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mc:AlternateContent xmlns:mc="http://schemas.openxmlformats.org/markup-compatibility/2006">
    <mc:Choice Requires="x15">
      <x15ac:absPath xmlns:x15ac="http://schemas.microsoft.com/office/spreadsheetml/2010/11/ac" url="https://saludcapitalgovco-my.sharepoint.com/personal/jc4romero_saludcapital_gov_co/Documents/BOSA JOHANA/"/>
    </mc:Choice>
  </mc:AlternateContent>
  <xr:revisionPtr revIDLastSave="125" documentId="13_ncr:1_{B8CEB5A8-064A-41F0-8B82-9BEB2C250348}" xr6:coauthVersionLast="47" xr6:coauthVersionMax="47" xr10:uidLastSave="{C8C8DF32-6EEC-4829-982C-49473DE2205B}"/>
  <bookViews>
    <workbookView xWindow="-120" yWindow="-120" windowWidth="29040" windowHeight="15840" firstSheet="1" activeTab="1" xr2:uid="{7F1BD476-E3FF-4281-803E-BF192F7AF086}"/>
  </bookViews>
  <sheets>
    <sheet name="Revision Est Instrumen" sheetId="1" r:id="rId1"/>
    <sheet name="Revision final COSTOS DJ" sheetId="2" r:id="rId2"/>
  </sheets>
  <definedNames>
    <definedName name="_xlnm._FilterDatabase" localSheetId="0" hidden="1">'Revision Est Instrumen'!$A$17:$CK$522</definedName>
    <definedName name="_xlnm._FilterDatabase" localSheetId="1" hidden="1">'Revision final COSTOS DJ'!$B$1:$BK$330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29" i="2" l="1"/>
  <c r="N329" i="2"/>
  <c r="O329" i="2"/>
  <c r="R329" i="2"/>
  <c r="AA329" i="2"/>
  <c r="AB329" i="2"/>
  <c r="AE329" i="2"/>
  <c r="AH329" i="2"/>
  <c r="CI337" i="2"/>
  <c r="CI344" i="2" s="1"/>
  <c r="CI339" i="2" l="1"/>
  <c r="AJ2" i="2"/>
  <c r="AI2" i="2"/>
  <c r="AI18" i="2"/>
  <c r="K2" i="2"/>
  <c r="L329" i="2"/>
  <c r="CH328" i="2"/>
  <c r="CG328" i="2"/>
  <c r="CF328" i="2"/>
  <c r="CE328" i="2"/>
  <c r="CD328" i="2"/>
  <c r="CC328" i="2"/>
  <c r="CB328" i="2"/>
  <c r="CA328" i="2"/>
  <c r="BZ328" i="2"/>
  <c r="BY328" i="2"/>
  <c r="BX328" i="2"/>
  <c r="BW328" i="2"/>
  <c r="BV328" i="2"/>
  <c r="BU328" i="2"/>
  <c r="BT328" i="2"/>
  <c r="BS328" i="2"/>
  <c r="BR328" i="2"/>
  <c r="BQ328" i="2"/>
  <c r="BP328" i="2"/>
  <c r="BL328" i="2"/>
  <c r="AJ328" i="2"/>
  <c r="AI328" i="2"/>
  <c r="BO328" i="2" s="1"/>
  <c r="K328" i="2"/>
  <c r="CH327" i="2"/>
  <c r="CG327" i="2"/>
  <c r="CF327" i="2"/>
  <c r="CE327" i="2"/>
  <c r="CD327" i="2"/>
  <c r="CC327" i="2"/>
  <c r="CB327" i="2"/>
  <c r="CA327" i="2"/>
  <c r="BZ327" i="2"/>
  <c r="BY327" i="2"/>
  <c r="BX327" i="2"/>
  <c r="BW327" i="2"/>
  <c r="BV327" i="2"/>
  <c r="BU327" i="2"/>
  <c r="BT327" i="2"/>
  <c r="BS327" i="2"/>
  <c r="BR327" i="2"/>
  <c r="BQ327" i="2"/>
  <c r="BM327" i="2"/>
  <c r="BL327" i="2"/>
  <c r="AJ327" i="2"/>
  <c r="AI327" i="2"/>
  <c r="K327" i="2"/>
  <c r="CH326" i="2"/>
  <c r="CG326" i="2"/>
  <c r="CF326" i="2"/>
  <c r="CE326" i="2"/>
  <c r="CD326" i="2"/>
  <c r="CC326" i="2"/>
  <c r="CB326" i="2"/>
  <c r="CA326" i="2"/>
  <c r="BZ326" i="2"/>
  <c r="BY326" i="2"/>
  <c r="BX326" i="2"/>
  <c r="BW326" i="2"/>
  <c r="BV326" i="2"/>
  <c r="BU326" i="2"/>
  <c r="BT326" i="2"/>
  <c r="BS326" i="2"/>
  <c r="BR326" i="2"/>
  <c r="BQ326" i="2"/>
  <c r="BN326" i="2"/>
  <c r="BL326" i="2"/>
  <c r="AJ326" i="2"/>
  <c r="AI326" i="2"/>
  <c r="K326" i="2"/>
  <c r="CH325" i="2"/>
  <c r="CG325" i="2"/>
  <c r="CF325" i="2"/>
  <c r="CE325" i="2"/>
  <c r="CD325" i="2"/>
  <c r="CC325" i="2"/>
  <c r="CB325" i="2"/>
  <c r="CA325" i="2"/>
  <c r="BZ325" i="2"/>
  <c r="BY325" i="2"/>
  <c r="BX325" i="2"/>
  <c r="BW325" i="2"/>
  <c r="BV325" i="2"/>
  <c r="BU325" i="2"/>
  <c r="BT325" i="2"/>
  <c r="BS325" i="2"/>
  <c r="BR325" i="2"/>
  <c r="BQ325" i="2"/>
  <c r="BP325" i="2"/>
  <c r="BL325" i="2"/>
  <c r="AJ325" i="2"/>
  <c r="AI325" i="2"/>
  <c r="BO325" i="2" s="1"/>
  <c r="K325" i="2"/>
  <c r="CH324" i="2"/>
  <c r="CG324" i="2"/>
  <c r="CF324" i="2"/>
  <c r="CE324" i="2"/>
  <c r="CD324" i="2"/>
  <c r="CC324" i="2"/>
  <c r="CB324" i="2"/>
  <c r="CA324" i="2"/>
  <c r="BZ324" i="2"/>
  <c r="BY324" i="2"/>
  <c r="BX324" i="2"/>
  <c r="BW324" i="2"/>
  <c r="BV324" i="2"/>
  <c r="BU324" i="2"/>
  <c r="BT324" i="2"/>
  <c r="BS324" i="2"/>
  <c r="BR324" i="2"/>
  <c r="BQ324" i="2"/>
  <c r="BP324" i="2"/>
  <c r="BL324" i="2"/>
  <c r="AJ324" i="2"/>
  <c r="AI324" i="2"/>
  <c r="BN324" i="2" s="1"/>
  <c r="K324" i="2"/>
  <c r="CH323" i="2"/>
  <c r="CG323" i="2"/>
  <c r="CF323" i="2"/>
  <c r="CE323" i="2"/>
  <c r="CD323" i="2"/>
  <c r="CC323" i="2"/>
  <c r="CB323" i="2"/>
  <c r="CA323" i="2"/>
  <c r="BZ323" i="2"/>
  <c r="BY323" i="2"/>
  <c r="BX323" i="2"/>
  <c r="BW323" i="2"/>
  <c r="BV323" i="2"/>
  <c r="BU323" i="2"/>
  <c r="BT323" i="2"/>
  <c r="BS323" i="2"/>
  <c r="BR323" i="2"/>
  <c r="BQ323" i="2"/>
  <c r="BP323" i="2"/>
  <c r="BL323" i="2"/>
  <c r="AJ323" i="2"/>
  <c r="AI323" i="2"/>
  <c r="K323" i="2"/>
  <c r="CH322" i="2"/>
  <c r="CG322" i="2"/>
  <c r="CF322" i="2"/>
  <c r="CE322" i="2"/>
  <c r="CD322" i="2"/>
  <c r="CC322" i="2"/>
  <c r="CB322" i="2"/>
  <c r="CA322" i="2"/>
  <c r="BZ322" i="2"/>
  <c r="BY322" i="2"/>
  <c r="BX322" i="2"/>
  <c r="BW322" i="2"/>
  <c r="BV322" i="2"/>
  <c r="BU322" i="2"/>
  <c r="BT322" i="2"/>
  <c r="BS322" i="2"/>
  <c r="BR322" i="2"/>
  <c r="BQ322" i="2"/>
  <c r="BP322" i="2"/>
  <c r="BL322" i="2"/>
  <c r="AJ322" i="2"/>
  <c r="AI322" i="2"/>
  <c r="K322" i="2"/>
  <c r="CH321" i="2"/>
  <c r="CG321" i="2"/>
  <c r="CF321" i="2"/>
  <c r="CE321" i="2"/>
  <c r="CD321" i="2"/>
  <c r="CC321" i="2"/>
  <c r="CB321" i="2"/>
  <c r="CA321" i="2"/>
  <c r="BZ321" i="2"/>
  <c r="BY321" i="2"/>
  <c r="BX321" i="2"/>
  <c r="BW321" i="2"/>
  <c r="BV321" i="2"/>
  <c r="BU321" i="2"/>
  <c r="BT321" i="2"/>
  <c r="BS321" i="2"/>
  <c r="BR321" i="2"/>
  <c r="BQ321" i="2"/>
  <c r="BP321" i="2"/>
  <c r="BL321" i="2"/>
  <c r="AJ321" i="2"/>
  <c r="AI321" i="2"/>
  <c r="BO321" i="2" s="1"/>
  <c r="K321" i="2"/>
  <c r="CH320" i="2"/>
  <c r="CG320" i="2"/>
  <c r="CF320" i="2"/>
  <c r="CE320" i="2"/>
  <c r="CD320" i="2"/>
  <c r="CC320" i="2"/>
  <c r="CB320" i="2"/>
  <c r="CA320" i="2"/>
  <c r="BZ320" i="2"/>
  <c r="BY320" i="2"/>
  <c r="BX320" i="2"/>
  <c r="BW320" i="2"/>
  <c r="BV320" i="2"/>
  <c r="BU320" i="2"/>
  <c r="BT320" i="2"/>
  <c r="BS320" i="2"/>
  <c r="BR320" i="2"/>
  <c r="BQ320" i="2"/>
  <c r="BP320" i="2"/>
  <c r="BL320" i="2"/>
  <c r="AJ320" i="2"/>
  <c r="AI320" i="2"/>
  <c r="BN320" i="2" s="1"/>
  <c r="K320" i="2"/>
  <c r="CH319" i="2"/>
  <c r="CG319" i="2"/>
  <c r="CF319" i="2"/>
  <c r="CE319" i="2"/>
  <c r="CD319" i="2"/>
  <c r="CC319" i="2"/>
  <c r="CB319" i="2"/>
  <c r="CA319" i="2"/>
  <c r="BZ319" i="2"/>
  <c r="BY319" i="2"/>
  <c r="BX319" i="2"/>
  <c r="BW319" i="2"/>
  <c r="BV319" i="2"/>
  <c r="BU319" i="2"/>
  <c r="BT319" i="2"/>
  <c r="BS319" i="2"/>
  <c r="BR319" i="2"/>
  <c r="BQ319" i="2"/>
  <c r="BP319" i="2"/>
  <c r="BL319" i="2"/>
  <c r="AJ319" i="2"/>
  <c r="AI319" i="2"/>
  <c r="K319" i="2"/>
  <c r="CH318" i="2"/>
  <c r="CG318" i="2"/>
  <c r="CF318" i="2"/>
  <c r="CE318" i="2"/>
  <c r="CD318" i="2"/>
  <c r="CC318" i="2"/>
  <c r="CB318" i="2"/>
  <c r="CA318" i="2"/>
  <c r="BZ318" i="2"/>
  <c r="BY318" i="2"/>
  <c r="BX318" i="2"/>
  <c r="BW318" i="2"/>
  <c r="BV318" i="2"/>
  <c r="BU318" i="2"/>
  <c r="BT318" i="2"/>
  <c r="BS318" i="2"/>
  <c r="BR318" i="2"/>
  <c r="BQ318" i="2"/>
  <c r="BP318" i="2"/>
  <c r="BL318" i="2"/>
  <c r="AJ318" i="2"/>
  <c r="AI318" i="2"/>
  <c r="K318" i="2"/>
  <c r="CH317" i="2"/>
  <c r="CG317" i="2"/>
  <c r="CF317" i="2"/>
  <c r="CE317" i="2"/>
  <c r="CD317" i="2"/>
  <c r="CC317" i="2"/>
  <c r="CB317" i="2"/>
  <c r="CA317" i="2"/>
  <c r="BZ317" i="2"/>
  <c r="BY317" i="2"/>
  <c r="BX317" i="2"/>
  <c r="BW317" i="2"/>
  <c r="BV317" i="2"/>
  <c r="BU317" i="2"/>
  <c r="BT317" i="2"/>
  <c r="BS317" i="2"/>
  <c r="BR317" i="2"/>
  <c r="BQ317" i="2"/>
  <c r="BP317" i="2"/>
  <c r="BL317" i="2"/>
  <c r="AJ317" i="2"/>
  <c r="AI317" i="2"/>
  <c r="K317" i="2"/>
  <c r="CH316" i="2"/>
  <c r="CG316" i="2"/>
  <c r="CF316" i="2"/>
  <c r="CE316" i="2"/>
  <c r="CD316" i="2"/>
  <c r="CC316" i="2"/>
  <c r="CB316" i="2"/>
  <c r="CA316" i="2"/>
  <c r="BZ316" i="2"/>
  <c r="BY316" i="2"/>
  <c r="BX316" i="2"/>
  <c r="BW316" i="2"/>
  <c r="BV316" i="2"/>
  <c r="BU316" i="2"/>
  <c r="BT316" i="2"/>
  <c r="BS316" i="2"/>
  <c r="BR316" i="2"/>
  <c r="BQ316" i="2"/>
  <c r="BP316" i="2"/>
  <c r="BL316" i="2"/>
  <c r="AJ316" i="2"/>
  <c r="AI316" i="2"/>
  <c r="BO316" i="2" s="1"/>
  <c r="K316" i="2"/>
  <c r="CH315" i="2"/>
  <c r="CG315" i="2"/>
  <c r="CF315" i="2"/>
  <c r="CE315" i="2"/>
  <c r="CD315" i="2"/>
  <c r="CC315" i="2"/>
  <c r="CB315" i="2"/>
  <c r="CA315" i="2"/>
  <c r="BZ315" i="2"/>
  <c r="BY315" i="2"/>
  <c r="BX315" i="2"/>
  <c r="BW315" i="2"/>
  <c r="BV315" i="2"/>
  <c r="BU315" i="2"/>
  <c r="BT315" i="2"/>
  <c r="BS315" i="2"/>
  <c r="BR315" i="2"/>
  <c r="BQ315" i="2"/>
  <c r="BP315" i="2"/>
  <c r="BL315" i="2"/>
  <c r="AJ315" i="2"/>
  <c r="AI315" i="2"/>
  <c r="K315" i="2"/>
  <c r="CH314" i="2"/>
  <c r="CG314" i="2"/>
  <c r="CF314" i="2"/>
  <c r="CE314" i="2"/>
  <c r="CD314" i="2"/>
  <c r="CC314" i="2"/>
  <c r="CB314" i="2"/>
  <c r="CA314" i="2"/>
  <c r="BZ314" i="2"/>
  <c r="BY314" i="2"/>
  <c r="BX314" i="2"/>
  <c r="BW314" i="2"/>
  <c r="BV314" i="2"/>
  <c r="BU314" i="2"/>
  <c r="BT314" i="2"/>
  <c r="BS314" i="2"/>
  <c r="BR314" i="2"/>
  <c r="BQ314" i="2"/>
  <c r="BP314" i="2"/>
  <c r="BL314" i="2"/>
  <c r="AJ314" i="2"/>
  <c r="AI314" i="2"/>
  <c r="BN314" i="2" s="1"/>
  <c r="K314" i="2"/>
  <c r="CH313" i="2"/>
  <c r="CG313" i="2"/>
  <c r="CF313" i="2"/>
  <c r="CE313" i="2"/>
  <c r="CD313" i="2"/>
  <c r="CC313" i="2"/>
  <c r="CB313" i="2"/>
  <c r="CA313" i="2"/>
  <c r="BZ313" i="2"/>
  <c r="BY313" i="2"/>
  <c r="BX313" i="2"/>
  <c r="BW313" i="2"/>
  <c r="BV313" i="2"/>
  <c r="BU313" i="2"/>
  <c r="BT313" i="2"/>
  <c r="BS313" i="2"/>
  <c r="BR313" i="2"/>
  <c r="BQ313" i="2"/>
  <c r="BP313" i="2"/>
  <c r="BL313" i="2"/>
  <c r="AJ313" i="2"/>
  <c r="AI313" i="2"/>
  <c r="BN313" i="2" s="1"/>
  <c r="K313" i="2"/>
  <c r="CH312" i="2"/>
  <c r="CG312" i="2"/>
  <c r="CF312" i="2"/>
  <c r="CE312" i="2"/>
  <c r="CD312" i="2"/>
  <c r="CC312" i="2"/>
  <c r="CB312" i="2"/>
  <c r="CA312" i="2"/>
  <c r="BZ312" i="2"/>
  <c r="BY312" i="2"/>
  <c r="BX312" i="2"/>
  <c r="BW312" i="2"/>
  <c r="BV312" i="2"/>
  <c r="BU312" i="2"/>
  <c r="BT312" i="2"/>
  <c r="BS312" i="2"/>
  <c r="BR312" i="2"/>
  <c r="BQ312" i="2"/>
  <c r="BP312" i="2"/>
  <c r="BL312" i="2"/>
  <c r="AJ312" i="2"/>
  <c r="AI312" i="2"/>
  <c r="K312" i="2"/>
  <c r="CH311" i="2"/>
  <c r="CG311" i="2"/>
  <c r="CF311" i="2"/>
  <c r="CE311" i="2"/>
  <c r="CD311" i="2"/>
  <c r="CC311" i="2"/>
  <c r="CB311" i="2"/>
  <c r="CA311" i="2"/>
  <c r="BZ311" i="2"/>
  <c r="BY311" i="2"/>
  <c r="BX311" i="2"/>
  <c r="BW311" i="2"/>
  <c r="BV311" i="2"/>
  <c r="BU311" i="2"/>
  <c r="BT311" i="2"/>
  <c r="BS311" i="2"/>
  <c r="BR311" i="2"/>
  <c r="BQ311" i="2"/>
  <c r="BP311" i="2"/>
  <c r="BL311" i="2"/>
  <c r="AJ311" i="2"/>
  <c r="AI311" i="2"/>
  <c r="K311" i="2"/>
  <c r="CH310" i="2"/>
  <c r="CG310" i="2"/>
  <c r="CF310" i="2"/>
  <c r="CE310" i="2"/>
  <c r="CD310" i="2"/>
  <c r="CC310" i="2"/>
  <c r="CB310" i="2"/>
  <c r="CA310" i="2"/>
  <c r="BZ310" i="2"/>
  <c r="BY310" i="2"/>
  <c r="BX310" i="2"/>
  <c r="BW310" i="2"/>
  <c r="BV310" i="2"/>
  <c r="BU310" i="2"/>
  <c r="BT310" i="2"/>
  <c r="BS310" i="2"/>
  <c r="BR310" i="2"/>
  <c r="BQ310" i="2"/>
  <c r="BP310" i="2"/>
  <c r="BL310" i="2"/>
  <c r="AJ310" i="2"/>
  <c r="AI310" i="2"/>
  <c r="K310" i="2"/>
  <c r="CH309" i="2"/>
  <c r="CG309" i="2"/>
  <c r="CF309" i="2"/>
  <c r="CE309" i="2"/>
  <c r="CD309" i="2"/>
  <c r="CC309" i="2"/>
  <c r="CB309" i="2"/>
  <c r="CA309" i="2"/>
  <c r="BZ309" i="2"/>
  <c r="BY309" i="2"/>
  <c r="BX309" i="2"/>
  <c r="BW309" i="2"/>
  <c r="BV309" i="2"/>
  <c r="BU309" i="2"/>
  <c r="BT309" i="2"/>
  <c r="BS309" i="2"/>
  <c r="BR309" i="2"/>
  <c r="BQ309" i="2"/>
  <c r="BP309" i="2"/>
  <c r="BL309" i="2"/>
  <c r="AJ309" i="2"/>
  <c r="AI309" i="2"/>
  <c r="BO309" i="2" s="1"/>
  <c r="K309" i="2"/>
  <c r="CH308" i="2"/>
  <c r="CG308" i="2"/>
  <c r="CF308" i="2"/>
  <c r="CE308" i="2"/>
  <c r="CD308" i="2"/>
  <c r="CC308" i="2"/>
  <c r="CB308" i="2"/>
  <c r="CA308" i="2"/>
  <c r="BZ308" i="2"/>
  <c r="BY308" i="2"/>
  <c r="BX308" i="2"/>
  <c r="BW308" i="2"/>
  <c r="BV308" i="2"/>
  <c r="BU308" i="2"/>
  <c r="BT308" i="2"/>
  <c r="BS308" i="2"/>
  <c r="BR308" i="2"/>
  <c r="BQ308" i="2"/>
  <c r="BM308" i="2"/>
  <c r="BL308" i="2"/>
  <c r="AJ308" i="2"/>
  <c r="AI308" i="2"/>
  <c r="BO308" i="2" s="1"/>
  <c r="K308" i="2"/>
  <c r="CH307" i="2"/>
  <c r="CG307" i="2"/>
  <c r="CF307" i="2"/>
  <c r="CE307" i="2"/>
  <c r="CD307" i="2"/>
  <c r="CC307" i="2"/>
  <c r="CB307" i="2"/>
  <c r="CA307" i="2"/>
  <c r="BZ307" i="2"/>
  <c r="BY307" i="2"/>
  <c r="BX307" i="2"/>
  <c r="BW307" i="2"/>
  <c r="BV307" i="2"/>
  <c r="BU307" i="2"/>
  <c r="BT307" i="2"/>
  <c r="BS307" i="2"/>
  <c r="BR307" i="2"/>
  <c r="BQ307" i="2"/>
  <c r="BP307" i="2"/>
  <c r="BL307" i="2"/>
  <c r="AJ307" i="2"/>
  <c r="AI307" i="2"/>
  <c r="K307" i="2"/>
  <c r="CH306" i="2"/>
  <c r="CG306" i="2"/>
  <c r="CF306" i="2"/>
  <c r="CE306" i="2"/>
  <c r="CD306" i="2"/>
  <c r="CC306" i="2"/>
  <c r="CB306" i="2"/>
  <c r="CA306" i="2"/>
  <c r="BZ306" i="2"/>
  <c r="BY306" i="2"/>
  <c r="BX306" i="2"/>
  <c r="BW306" i="2"/>
  <c r="BV306" i="2"/>
  <c r="BU306" i="2"/>
  <c r="BT306" i="2"/>
  <c r="BS306" i="2"/>
  <c r="BR306" i="2"/>
  <c r="BQ306" i="2"/>
  <c r="BP306" i="2"/>
  <c r="BL306" i="2"/>
  <c r="AJ306" i="2"/>
  <c r="AI306" i="2"/>
  <c r="BO306" i="2" s="1"/>
  <c r="K306" i="2"/>
  <c r="CH305" i="2"/>
  <c r="CG305" i="2"/>
  <c r="CF305" i="2"/>
  <c r="CE305" i="2"/>
  <c r="CD305" i="2"/>
  <c r="CC305" i="2"/>
  <c r="CB305" i="2"/>
  <c r="CA305" i="2"/>
  <c r="BZ305" i="2"/>
  <c r="BY305" i="2"/>
  <c r="BX305" i="2"/>
  <c r="BW305" i="2"/>
  <c r="BV305" i="2"/>
  <c r="BU305" i="2"/>
  <c r="BT305" i="2"/>
  <c r="BS305" i="2"/>
  <c r="BR305" i="2"/>
  <c r="BQ305" i="2"/>
  <c r="BN305" i="2"/>
  <c r="BL305" i="2"/>
  <c r="AJ305" i="2"/>
  <c r="AI305" i="2"/>
  <c r="BP305" i="2" s="1"/>
  <c r="K305" i="2"/>
  <c r="CH304" i="2"/>
  <c r="CG304" i="2"/>
  <c r="CF304" i="2"/>
  <c r="CE304" i="2"/>
  <c r="CD304" i="2"/>
  <c r="CC304" i="2"/>
  <c r="CB304" i="2"/>
  <c r="CA304" i="2"/>
  <c r="BZ304" i="2"/>
  <c r="BY304" i="2"/>
  <c r="BX304" i="2"/>
  <c r="BW304" i="2"/>
  <c r="BV304" i="2"/>
  <c r="BU304" i="2"/>
  <c r="BT304" i="2"/>
  <c r="BS304" i="2"/>
  <c r="BR304" i="2"/>
  <c r="BQ304" i="2"/>
  <c r="BM304" i="2"/>
  <c r="BL304" i="2"/>
  <c r="AJ304" i="2"/>
  <c r="AI304" i="2"/>
  <c r="BP304" i="2" s="1"/>
  <c r="K304" i="2"/>
  <c r="CH303" i="2"/>
  <c r="CG303" i="2"/>
  <c r="CF303" i="2"/>
  <c r="CE303" i="2"/>
  <c r="CD303" i="2"/>
  <c r="CC303" i="2"/>
  <c r="CB303" i="2"/>
  <c r="CA303" i="2"/>
  <c r="BZ303" i="2"/>
  <c r="BY303" i="2"/>
  <c r="BX303" i="2"/>
  <c r="BW303" i="2"/>
  <c r="BV303" i="2"/>
  <c r="BU303" i="2"/>
  <c r="BT303" i="2"/>
  <c r="BS303" i="2"/>
  <c r="BR303" i="2"/>
  <c r="BQ303" i="2"/>
  <c r="BM303" i="2"/>
  <c r="BL303" i="2"/>
  <c r="AJ303" i="2"/>
  <c r="AI303" i="2"/>
  <c r="K303" i="2"/>
  <c r="CH302" i="2"/>
  <c r="CG302" i="2"/>
  <c r="CF302" i="2"/>
  <c r="CE302" i="2"/>
  <c r="CD302" i="2"/>
  <c r="CC302" i="2"/>
  <c r="CB302" i="2"/>
  <c r="CA302" i="2"/>
  <c r="BZ302" i="2"/>
  <c r="BY302" i="2"/>
  <c r="BX302" i="2"/>
  <c r="BW302" i="2"/>
  <c r="BV302" i="2"/>
  <c r="BU302" i="2"/>
  <c r="BT302" i="2"/>
  <c r="BS302" i="2"/>
  <c r="BR302" i="2"/>
  <c r="BQ302" i="2"/>
  <c r="BN302" i="2"/>
  <c r="BL302" i="2"/>
  <c r="AJ302" i="2"/>
  <c r="AI302" i="2"/>
  <c r="K302" i="2"/>
  <c r="CH301" i="2"/>
  <c r="CG301" i="2"/>
  <c r="CF301" i="2"/>
  <c r="CE301" i="2"/>
  <c r="CD301" i="2"/>
  <c r="CC301" i="2"/>
  <c r="CB301" i="2"/>
  <c r="CA301" i="2"/>
  <c r="BZ301" i="2"/>
  <c r="BY301" i="2"/>
  <c r="BX301" i="2"/>
  <c r="BW301" i="2"/>
  <c r="BV301" i="2"/>
  <c r="BU301" i="2"/>
  <c r="BT301" i="2"/>
  <c r="BS301" i="2"/>
  <c r="BR301" i="2"/>
  <c r="BQ301" i="2"/>
  <c r="BP301" i="2"/>
  <c r="BL301" i="2"/>
  <c r="AJ301" i="2"/>
  <c r="AI301" i="2"/>
  <c r="K301" i="2"/>
  <c r="CH300" i="2"/>
  <c r="CG300" i="2"/>
  <c r="CF300" i="2"/>
  <c r="CE300" i="2"/>
  <c r="CD300" i="2"/>
  <c r="CC300" i="2"/>
  <c r="CB300" i="2"/>
  <c r="CA300" i="2"/>
  <c r="BZ300" i="2"/>
  <c r="BY300" i="2"/>
  <c r="BX300" i="2"/>
  <c r="BW300" i="2"/>
  <c r="BV300" i="2"/>
  <c r="BU300" i="2"/>
  <c r="BT300" i="2"/>
  <c r="BS300" i="2"/>
  <c r="BR300" i="2"/>
  <c r="BQ300" i="2"/>
  <c r="BM300" i="2"/>
  <c r="BL300" i="2"/>
  <c r="AJ300" i="2"/>
  <c r="AI300" i="2"/>
  <c r="BN300" i="2" s="1"/>
  <c r="K300" i="2"/>
  <c r="CH299" i="2"/>
  <c r="CG299" i="2"/>
  <c r="CF299" i="2"/>
  <c r="CE299" i="2"/>
  <c r="CD299" i="2"/>
  <c r="CC299" i="2"/>
  <c r="CB299" i="2"/>
  <c r="CA299" i="2"/>
  <c r="BZ299" i="2"/>
  <c r="BY299" i="2"/>
  <c r="BX299" i="2"/>
  <c r="BW299" i="2"/>
  <c r="BV299" i="2"/>
  <c r="BU299" i="2"/>
  <c r="BT299" i="2"/>
  <c r="BS299" i="2"/>
  <c r="BR299" i="2"/>
  <c r="BQ299" i="2"/>
  <c r="BO299" i="2"/>
  <c r="BL299" i="2"/>
  <c r="AJ299" i="2"/>
  <c r="AI299" i="2"/>
  <c r="K299" i="2"/>
  <c r="CH298" i="2"/>
  <c r="CG298" i="2"/>
  <c r="CF298" i="2"/>
  <c r="CE298" i="2"/>
  <c r="CD298" i="2"/>
  <c r="CC298" i="2"/>
  <c r="CB298" i="2"/>
  <c r="CA298" i="2"/>
  <c r="BZ298" i="2"/>
  <c r="BY298" i="2"/>
  <c r="BX298" i="2"/>
  <c r="BW298" i="2"/>
  <c r="BV298" i="2"/>
  <c r="BU298" i="2"/>
  <c r="BT298" i="2"/>
  <c r="BS298" i="2"/>
  <c r="BR298" i="2"/>
  <c r="BQ298" i="2"/>
  <c r="BP298" i="2"/>
  <c r="BL298" i="2"/>
  <c r="AJ298" i="2"/>
  <c r="AI298" i="2"/>
  <c r="BO298" i="2" s="1"/>
  <c r="K298" i="2"/>
  <c r="CH297" i="2"/>
  <c r="CG297" i="2"/>
  <c r="CF297" i="2"/>
  <c r="CE297" i="2"/>
  <c r="CD297" i="2"/>
  <c r="CC297" i="2"/>
  <c r="CB297" i="2"/>
  <c r="CA297" i="2"/>
  <c r="BZ297" i="2"/>
  <c r="BY297" i="2"/>
  <c r="BX297" i="2"/>
  <c r="BW297" i="2"/>
  <c r="BV297" i="2"/>
  <c r="BU297" i="2"/>
  <c r="BT297" i="2"/>
  <c r="BS297" i="2"/>
  <c r="BR297" i="2"/>
  <c r="BQ297" i="2"/>
  <c r="BN297" i="2"/>
  <c r="BL297" i="2"/>
  <c r="AJ297" i="2"/>
  <c r="AI297" i="2"/>
  <c r="K297" i="2"/>
  <c r="CH296" i="2"/>
  <c r="CG296" i="2"/>
  <c r="CF296" i="2"/>
  <c r="CE296" i="2"/>
  <c r="CD296" i="2"/>
  <c r="CC296" i="2"/>
  <c r="CB296" i="2"/>
  <c r="CA296" i="2"/>
  <c r="BZ296" i="2"/>
  <c r="BY296" i="2"/>
  <c r="BX296" i="2"/>
  <c r="BW296" i="2"/>
  <c r="BV296" i="2"/>
  <c r="BU296" i="2"/>
  <c r="BT296" i="2"/>
  <c r="BS296" i="2"/>
  <c r="BR296" i="2"/>
  <c r="BQ296" i="2"/>
  <c r="BM296" i="2"/>
  <c r="BL296" i="2"/>
  <c r="AJ296" i="2"/>
  <c r="AI296" i="2"/>
  <c r="K296" i="2"/>
  <c r="CH295" i="2"/>
  <c r="CG295" i="2"/>
  <c r="CF295" i="2"/>
  <c r="CE295" i="2"/>
  <c r="CD295" i="2"/>
  <c r="CC295" i="2"/>
  <c r="CB295" i="2"/>
  <c r="CA295" i="2"/>
  <c r="BZ295" i="2"/>
  <c r="BY295" i="2"/>
  <c r="BX295" i="2"/>
  <c r="BW295" i="2"/>
  <c r="BV295" i="2"/>
  <c r="BU295" i="2"/>
  <c r="BT295" i="2"/>
  <c r="BS295" i="2"/>
  <c r="BR295" i="2"/>
  <c r="BQ295" i="2"/>
  <c r="BN295" i="2"/>
  <c r="BL295" i="2"/>
  <c r="AJ295" i="2"/>
  <c r="AI295" i="2"/>
  <c r="K295" i="2"/>
  <c r="CH294" i="2"/>
  <c r="CG294" i="2"/>
  <c r="CF294" i="2"/>
  <c r="CE294" i="2"/>
  <c r="CD294" i="2"/>
  <c r="CC294" i="2"/>
  <c r="CB294" i="2"/>
  <c r="CA294" i="2"/>
  <c r="BZ294" i="2"/>
  <c r="BY294" i="2"/>
  <c r="BX294" i="2"/>
  <c r="BW294" i="2"/>
  <c r="BV294" i="2"/>
  <c r="BU294" i="2"/>
  <c r="BT294" i="2"/>
  <c r="BS294" i="2"/>
  <c r="BR294" i="2"/>
  <c r="BQ294" i="2"/>
  <c r="BN294" i="2"/>
  <c r="BL294" i="2"/>
  <c r="AJ294" i="2"/>
  <c r="AI294" i="2"/>
  <c r="BM294" i="2" s="1"/>
  <c r="K294" i="2"/>
  <c r="CH293" i="2"/>
  <c r="CG293" i="2"/>
  <c r="CF293" i="2"/>
  <c r="CE293" i="2"/>
  <c r="CD293" i="2"/>
  <c r="CC293" i="2"/>
  <c r="CB293" i="2"/>
  <c r="CA293" i="2"/>
  <c r="BZ293" i="2"/>
  <c r="BY293" i="2"/>
  <c r="BX293" i="2"/>
  <c r="BW293" i="2"/>
  <c r="BV293" i="2"/>
  <c r="BU293" i="2"/>
  <c r="BT293" i="2"/>
  <c r="BS293" i="2"/>
  <c r="BR293" i="2"/>
  <c r="BQ293" i="2"/>
  <c r="BM293" i="2"/>
  <c r="BL293" i="2"/>
  <c r="AJ293" i="2"/>
  <c r="AI293" i="2"/>
  <c r="BO293" i="2" s="1"/>
  <c r="K293" i="2"/>
  <c r="CH292" i="2"/>
  <c r="CG292" i="2"/>
  <c r="CF292" i="2"/>
  <c r="CE292" i="2"/>
  <c r="CD292" i="2"/>
  <c r="CC292" i="2"/>
  <c r="CB292" i="2"/>
  <c r="CA292" i="2"/>
  <c r="BZ292" i="2"/>
  <c r="BY292" i="2"/>
  <c r="BX292" i="2"/>
  <c r="BW292" i="2"/>
  <c r="BV292" i="2"/>
  <c r="BU292" i="2"/>
  <c r="BT292" i="2"/>
  <c r="BS292" i="2"/>
  <c r="BR292" i="2"/>
  <c r="BQ292" i="2"/>
  <c r="BM292" i="2"/>
  <c r="BL292" i="2"/>
  <c r="AJ292" i="2"/>
  <c r="AI292" i="2"/>
  <c r="BN292" i="2" s="1"/>
  <c r="K292" i="2"/>
  <c r="CH291" i="2"/>
  <c r="CG291" i="2"/>
  <c r="CF291" i="2"/>
  <c r="CE291" i="2"/>
  <c r="CD291" i="2"/>
  <c r="CC291" i="2"/>
  <c r="CB291" i="2"/>
  <c r="CA291" i="2"/>
  <c r="BZ291" i="2"/>
  <c r="BY291" i="2"/>
  <c r="BX291" i="2"/>
  <c r="BW291" i="2"/>
  <c r="BV291" i="2"/>
  <c r="BU291" i="2"/>
  <c r="BT291" i="2"/>
  <c r="BS291" i="2"/>
  <c r="BR291" i="2"/>
  <c r="BQ291" i="2"/>
  <c r="BM291" i="2"/>
  <c r="BL291" i="2"/>
  <c r="AJ291" i="2"/>
  <c r="AI291" i="2"/>
  <c r="BP291" i="2" s="1"/>
  <c r="K291" i="2"/>
  <c r="CH290" i="2"/>
  <c r="CG290" i="2"/>
  <c r="CF290" i="2"/>
  <c r="CE290" i="2"/>
  <c r="CD290" i="2"/>
  <c r="CC290" i="2"/>
  <c r="CB290" i="2"/>
  <c r="CA290" i="2"/>
  <c r="BZ290" i="2"/>
  <c r="BY290" i="2"/>
  <c r="BX290" i="2"/>
  <c r="BW290" i="2"/>
  <c r="BV290" i="2"/>
  <c r="BU290" i="2"/>
  <c r="BT290" i="2"/>
  <c r="BS290" i="2"/>
  <c r="BR290" i="2"/>
  <c r="BQ290" i="2"/>
  <c r="BM290" i="2"/>
  <c r="BL290" i="2"/>
  <c r="AJ290" i="2"/>
  <c r="AI290" i="2"/>
  <c r="BO290" i="2" s="1"/>
  <c r="K290" i="2"/>
  <c r="CH289" i="2"/>
  <c r="CG289" i="2"/>
  <c r="CF289" i="2"/>
  <c r="CE289" i="2"/>
  <c r="CD289" i="2"/>
  <c r="CC289" i="2"/>
  <c r="CB289" i="2"/>
  <c r="CA289" i="2"/>
  <c r="BZ289" i="2"/>
  <c r="BY289" i="2"/>
  <c r="BX289" i="2"/>
  <c r="BW289" i="2"/>
  <c r="BV289" i="2"/>
  <c r="BU289" i="2"/>
  <c r="BT289" i="2"/>
  <c r="BS289" i="2"/>
  <c r="BR289" i="2"/>
  <c r="BQ289" i="2"/>
  <c r="BP289" i="2"/>
  <c r="BL289" i="2"/>
  <c r="AJ289" i="2"/>
  <c r="AI289" i="2"/>
  <c r="BM289" i="2" s="1"/>
  <c r="K289" i="2"/>
  <c r="CH288" i="2"/>
  <c r="CG288" i="2"/>
  <c r="CF288" i="2"/>
  <c r="CE288" i="2"/>
  <c r="CD288" i="2"/>
  <c r="CC288" i="2"/>
  <c r="CB288" i="2"/>
  <c r="CA288" i="2"/>
  <c r="BZ288" i="2"/>
  <c r="BY288" i="2"/>
  <c r="BX288" i="2"/>
  <c r="BW288" i="2"/>
  <c r="BV288" i="2"/>
  <c r="BU288" i="2"/>
  <c r="BT288" i="2"/>
  <c r="BS288" i="2"/>
  <c r="BR288" i="2"/>
  <c r="BQ288" i="2"/>
  <c r="BM288" i="2"/>
  <c r="BL288" i="2"/>
  <c r="AJ288" i="2"/>
  <c r="AI288" i="2"/>
  <c r="BP288" i="2" s="1"/>
  <c r="K288" i="2"/>
  <c r="CH287" i="2"/>
  <c r="CG287" i="2"/>
  <c r="CF287" i="2"/>
  <c r="CE287" i="2"/>
  <c r="CD287" i="2"/>
  <c r="CC287" i="2"/>
  <c r="CB287" i="2"/>
  <c r="CA287" i="2"/>
  <c r="BZ287" i="2"/>
  <c r="BY287" i="2"/>
  <c r="BX287" i="2"/>
  <c r="BW287" i="2"/>
  <c r="BV287" i="2"/>
  <c r="BU287" i="2"/>
  <c r="BT287" i="2"/>
  <c r="BS287" i="2"/>
  <c r="BR287" i="2"/>
  <c r="BQ287" i="2"/>
  <c r="BM287" i="2"/>
  <c r="BL287" i="2"/>
  <c r="AJ287" i="2"/>
  <c r="AI287" i="2"/>
  <c r="BO287" i="2" s="1"/>
  <c r="K287" i="2"/>
  <c r="CH286" i="2"/>
  <c r="CG286" i="2"/>
  <c r="CF286" i="2"/>
  <c r="CE286" i="2"/>
  <c r="CD286" i="2"/>
  <c r="CC286" i="2"/>
  <c r="CB286" i="2"/>
  <c r="CA286" i="2"/>
  <c r="BZ286" i="2"/>
  <c r="BY286" i="2"/>
  <c r="BX286" i="2"/>
  <c r="BW286" i="2"/>
  <c r="BV286" i="2"/>
  <c r="BU286" i="2"/>
  <c r="BT286" i="2"/>
  <c r="BS286" i="2"/>
  <c r="BR286" i="2"/>
  <c r="BQ286" i="2"/>
  <c r="BM286" i="2"/>
  <c r="BL286" i="2"/>
  <c r="AJ286" i="2"/>
  <c r="AI286" i="2"/>
  <c r="K286" i="2"/>
  <c r="CH285" i="2"/>
  <c r="CG285" i="2"/>
  <c r="CF285" i="2"/>
  <c r="CE285" i="2"/>
  <c r="CD285" i="2"/>
  <c r="CC285" i="2"/>
  <c r="CB285" i="2"/>
  <c r="CA285" i="2"/>
  <c r="BZ285" i="2"/>
  <c r="BY285" i="2"/>
  <c r="BX285" i="2"/>
  <c r="BW285" i="2"/>
  <c r="BV285" i="2"/>
  <c r="BU285" i="2"/>
  <c r="BT285" i="2"/>
  <c r="BS285" i="2"/>
  <c r="BR285" i="2"/>
  <c r="BQ285" i="2"/>
  <c r="BP285" i="2"/>
  <c r="BL285" i="2"/>
  <c r="AJ285" i="2"/>
  <c r="AI285" i="2"/>
  <c r="K285" i="2"/>
  <c r="CH284" i="2"/>
  <c r="CG284" i="2"/>
  <c r="CF284" i="2"/>
  <c r="CE284" i="2"/>
  <c r="CD284" i="2"/>
  <c r="CC284" i="2"/>
  <c r="CB284" i="2"/>
  <c r="CA284" i="2"/>
  <c r="BZ284" i="2"/>
  <c r="BY284" i="2"/>
  <c r="BX284" i="2"/>
  <c r="BW284" i="2"/>
  <c r="BV284" i="2"/>
  <c r="BU284" i="2"/>
  <c r="BT284" i="2"/>
  <c r="BS284" i="2"/>
  <c r="BR284" i="2"/>
  <c r="BQ284" i="2"/>
  <c r="BP284" i="2"/>
  <c r="BL284" i="2"/>
  <c r="AJ284" i="2"/>
  <c r="AI284" i="2"/>
  <c r="K284" i="2"/>
  <c r="CH283" i="2"/>
  <c r="CG283" i="2"/>
  <c r="CF283" i="2"/>
  <c r="CE283" i="2"/>
  <c r="CD283" i="2"/>
  <c r="CC283" i="2"/>
  <c r="CB283" i="2"/>
  <c r="CA283" i="2"/>
  <c r="BZ283" i="2"/>
  <c r="BY283" i="2"/>
  <c r="BX283" i="2"/>
  <c r="BW283" i="2"/>
  <c r="BV283" i="2"/>
  <c r="BU283" i="2"/>
  <c r="BT283" i="2"/>
  <c r="BS283" i="2"/>
  <c r="BR283" i="2"/>
  <c r="BQ283" i="2"/>
  <c r="BM283" i="2"/>
  <c r="BL283" i="2"/>
  <c r="AJ283" i="2"/>
  <c r="AI283" i="2"/>
  <c r="BO283" i="2" s="1"/>
  <c r="K283" i="2"/>
  <c r="CH282" i="2"/>
  <c r="CG282" i="2"/>
  <c r="CF282" i="2"/>
  <c r="CE282" i="2"/>
  <c r="CD282" i="2"/>
  <c r="CC282" i="2"/>
  <c r="CB282" i="2"/>
  <c r="CA282" i="2"/>
  <c r="BZ282" i="2"/>
  <c r="BY282" i="2"/>
  <c r="BX282" i="2"/>
  <c r="BW282" i="2"/>
  <c r="BV282" i="2"/>
  <c r="BU282" i="2"/>
  <c r="BT282" i="2"/>
  <c r="BS282" i="2"/>
  <c r="BR282" i="2"/>
  <c r="BQ282" i="2"/>
  <c r="BP282" i="2"/>
  <c r="BL282" i="2"/>
  <c r="AJ282" i="2"/>
  <c r="AI282" i="2"/>
  <c r="BM282" i="2" s="1"/>
  <c r="K282" i="2"/>
  <c r="CH281" i="2"/>
  <c r="CG281" i="2"/>
  <c r="CF281" i="2"/>
  <c r="CE281" i="2"/>
  <c r="CD281" i="2"/>
  <c r="CC281" i="2"/>
  <c r="CB281" i="2"/>
  <c r="CA281" i="2"/>
  <c r="BZ281" i="2"/>
  <c r="BY281" i="2"/>
  <c r="BX281" i="2"/>
  <c r="BW281" i="2"/>
  <c r="BV281" i="2"/>
  <c r="BU281" i="2"/>
  <c r="BT281" i="2"/>
  <c r="BS281" i="2"/>
  <c r="BR281" i="2"/>
  <c r="BQ281" i="2"/>
  <c r="BM281" i="2"/>
  <c r="BL281" i="2"/>
  <c r="AJ281" i="2"/>
  <c r="AI281" i="2"/>
  <c r="K281" i="2"/>
  <c r="CH280" i="2"/>
  <c r="CG280" i="2"/>
  <c r="CF280" i="2"/>
  <c r="CE280" i="2"/>
  <c r="CD280" i="2"/>
  <c r="CC280" i="2"/>
  <c r="CB280" i="2"/>
  <c r="CA280" i="2"/>
  <c r="BZ280" i="2"/>
  <c r="BY280" i="2"/>
  <c r="BX280" i="2"/>
  <c r="BW280" i="2"/>
  <c r="BV280" i="2"/>
  <c r="BU280" i="2"/>
  <c r="BT280" i="2"/>
  <c r="BS280" i="2"/>
  <c r="BR280" i="2"/>
  <c r="BQ280" i="2"/>
  <c r="BP280" i="2"/>
  <c r="BL280" i="2"/>
  <c r="AJ280" i="2"/>
  <c r="AI280" i="2"/>
  <c r="K280" i="2"/>
  <c r="CH279" i="2"/>
  <c r="CG279" i="2"/>
  <c r="CF279" i="2"/>
  <c r="CE279" i="2"/>
  <c r="CD279" i="2"/>
  <c r="CC279" i="2"/>
  <c r="CB279" i="2"/>
  <c r="CA279" i="2"/>
  <c r="BZ279" i="2"/>
  <c r="BY279" i="2"/>
  <c r="BX279" i="2"/>
  <c r="BW279" i="2"/>
  <c r="BV279" i="2"/>
  <c r="BU279" i="2"/>
  <c r="BT279" i="2"/>
  <c r="BS279" i="2"/>
  <c r="BR279" i="2"/>
  <c r="BQ279" i="2"/>
  <c r="BM279" i="2"/>
  <c r="BL279" i="2"/>
  <c r="AJ279" i="2"/>
  <c r="AI279" i="2"/>
  <c r="BN279" i="2" s="1"/>
  <c r="K279" i="2"/>
  <c r="CH278" i="2"/>
  <c r="CG278" i="2"/>
  <c r="CF278" i="2"/>
  <c r="CE278" i="2"/>
  <c r="CD278" i="2"/>
  <c r="CC278" i="2"/>
  <c r="CB278" i="2"/>
  <c r="CA278" i="2"/>
  <c r="BZ278" i="2"/>
  <c r="BY278" i="2"/>
  <c r="BX278" i="2"/>
  <c r="BW278" i="2"/>
  <c r="BV278" i="2"/>
  <c r="BU278" i="2"/>
  <c r="BT278" i="2"/>
  <c r="BS278" i="2"/>
  <c r="BR278" i="2"/>
  <c r="BQ278" i="2"/>
  <c r="BM278" i="2"/>
  <c r="BL278" i="2"/>
  <c r="AJ278" i="2"/>
  <c r="AI278" i="2"/>
  <c r="BN278" i="2" s="1"/>
  <c r="K278" i="2"/>
  <c r="CH277" i="2"/>
  <c r="CG277" i="2"/>
  <c r="CF277" i="2"/>
  <c r="CE277" i="2"/>
  <c r="CD277" i="2"/>
  <c r="CC277" i="2"/>
  <c r="CB277" i="2"/>
  <c r="CA277" i="2"/>
  <c r="BZ277" i="2"/>
  <c r="BY277" i="2"/>
  <c r="BX277" i="2"/>
  <c r="BW277" i="2"/>
  <c r="BV277" i="2"/>
  <c r="BU277" i="2"/>
  <c r="BT277" i="2"/>
  <c r="BS277" i="2"/>
  <c r="BR277" i="2"/>
  <c r="BQ277" i="2"/>
  <c r="BN277" i="2"/>
  <c r="BL277" i="2"/>
  <c r="AJ277" i="2"/>
  <c r="AI277" i="2"/>
  <c r="BO277" i="2" s="1"/>
  <c r="K277" i="2"/>
  <c r="CH276" i="2"/>
  <c r="CG276" i="2"/>
  <c r="CF276" i="2"/>
  <c r="CE276" i="2"/>
  <c r="CD276" i="2"/>
  <c r="CC276" i="2"/>
  <c r="CB276" i="2"/>
  <c r="CA276" i="2"/>
  <c r="BZ276" i="2"/>
  <c r="BY276" i="2"/>
  <c r="BX276" i="2"/>
  <c r="BW276" i="2"/>
  <c r="BV276" i="2"/>
  <c r="BU276" i="2"/>
  <c r="BT276" i="2"/>
  <c r="BS276" i="2"/>
  <c r="BR276" i="2"/>
  <c r="BQ276" i="2"/>
  <c r="BP276" i="2"/>
  <c r="BL276" i="2"/>
  <c r="AJ276" i="2"/>
  <c r="AI276" i="2"/>
  <c r="K276" i="2"/>
  <c r="CH275" i="2"/>
  <c r="CG275" i="2"/>
  <c r="CF275" i="2"/>
  <c r="CE275" i="2"/>
  <c r="CD275" i="2"/>
  <c r="CC275" i="2"/>
  <c r="CB275" i="2"/>
  <c r="CA275" i="2"/>
  <c r="BZ275" i="2"/>
  <c r="BY275" i="2"/>
  <c r="BX275" i="2"/>
  <c r="BW275" i="2"/>
  <c r="BV275" i="2"/>
  <c r="BU275" i="2"/>
  <c r="BT275" i="2"/>
  <c r="BS275" i="2"/>
  <c r="BR275" i="2"/>
  <c r="BQ275" i="2"/>
  <c r="BM275" i="2"/>
  <c r="BL275" i="2"/>
  <c r="AJ275" i="2"/>
  <c r="AI275" i="2"/>
  <c r="BP275" i="2" s="1"/>
  <c r="K275" i="2"/>
  <c r="CH274" i="2"/>
  <c r="CG274" i="2"/>
  <c r="CF274" i="2"/>
  <c r="CE274" i="2"/>
  <c r="CD274" i="2"/>
  <c r="CC274" i="2"/>
  <c r="CB274" i="2"/>
  <c r="CA274" i="2"/>
  <c r="BZ274" i="2"/>
  <c r="BY274" i="2"/>
  <c r="BX274" i="2"/>
  <c r="BW274" i="2"/>
  <c r="BV274" i="2"/>
  <c r="BU274" i="2"/>
  <c r="BT274" i="2"/>
  <c r="BS274" i="2"/>
  <c r="BR274" i="2"/>
  <c r="BQ274" i="2"/>
  <c r="BM274" i="2"/>
  <c r="BL274" i="2"/>
  <c r="AJ274" i="2"/>
  <c r="AI274" i="2"/>
  <c r="BO274" i="2" s="1"/>
  <c r="K274" i="2"/>
  <c r="CH273" i="2"/>
  <c r="CG273" i="2"/>
  <c r="CF273" i="2"/>
  <c r="CE273" i="2"/>
  <c r="CD273" i="2"/>
  <c r="CC273" i="2"/>
  <c r="CB273" i="2"/>
  <c r="CA273" i="2"/>
  <c r="BZ273" i="2"/>
  <c r="BY273" i="2"/>
  <c r="BX273" i="2"/>
  <c r="BW273" i="2"/>
  <c r="BV273" i="2"/>
  <c r="BU273" i="2"/>
  <c r="BT273" i="2"/>
  <c r="BS273" i="2"/>
  <c r="BR273" i="2"/>
  <c r="BQ273" i="2"/>
  <c r="BM273" i="2"/>
  <c r="BL273" i="2"/>
  <c r="AJ273" i="2"/>
  <c r="AI273" i="2"/>
  <c r="K273" i="2"/>
  <c r="CH272" i="2"/>
  <c r="CG272" i="2"/>
  <c r="CF272" i="2"/>
  <c r="CE272" i="2"/>
  <c r="CD272" i="2"/>
  <c r="CC272" i="2"/>
  <c r="CB272" i="2"/>
  <c r="CA272" i="2"/>
  <c r="BZ272" i="2"/>
  <c r="BY272" i="2"/>
  <c r="BX272" i="2"/>
  <c r="BW272" i="2"/>
  <c r="BV272" i="2"/>
  <c r="BU272" i="2"/>
  <c r="BT272" i="2"/>
  <c r="BS272" i="2"/>
  <c r="BR272" i="2"/>
  <c r="BQ272" i="2"/>
  <c r="BP272" i="2"/>
  <c r="BL272" i="2"/>
  <c r="AJ272" i="2"/>
  <c r="AI272" i="2"/>
  <c r="BO272" i="2" s="1"/>
  <c r="K272" i="2"/>
  <c r="CH271" i="2"/>
  <c r="CG271" i="2"/>
  <c r="CF271" i="2"/>
  <c r="CE271" i="2"/>
  <c r="CD271" i="2"/>
  <c r="CC271" i="2"/>
  <c r="CB271" i="2"/>
  <c r="CA271" i="2"/>
  <c r="BZ271" i="2"/>
  <c r="BY271" i="2"/>
  <c r="BX271" i="2"/>
  <c r="BW271" i="2"/>
  <c r="BV271" i="2"/>
  <c r="BU271" i="2"/>
  <c r="BT271" i="2"/>
  <c r="BS271" i="2"/>
  <c r="BR271" i="2"/>
  <c r="BQ271" i="2"/>
  <c r="BP271" i="2"/>
  <c r="BL271" i="2"/>
  <c r="AJ271" i="2"/>
  <c r="AI271" i="2"/>
  <c r="BO271" i="2" s="1"/>
  <c r="K271" i="2"/>
  <c r="CH270" i="2"/>
  <c r="CG270" i="2"/>
  <c r="CF270" i="2"/>
  <c r="CE270" i="2"/>
  <c r="CD270" i="2"/>
  <c r="CC270" i="2"/>
  <c r="CB270" i="2"/>
  <c r="CA270" i="2"/>
  <c r="BZ270" i="2"/>
  <c r="BY270" i="2"/>
  <c r="BX270" i="2"/>
  <c r="BW270" i="2"/>
  <c r="BV270" i="2"/>
  <c r="BU270" i="2"/>
  <c r="BT270" i="2"/>
  <c r="BS270" i="2"/>
  <c r="BR270" i="2"/>
  <c r="BQ270" i="2"/>
  <c r="BP270" i="2"/>
  <c r="BL270" i="2"/>
  <c r="AJ270" i="2"/>
  <c r="AI270" i="2"/>
  <c r="BN270" i="2" s="1"/>
  <c r="K270" i="2"/>
  <c r="CH269" i="2"/>
  <c r="CG269" i="2"/>
  <c r="CF269" i="2"/>
  <c r="CE269" i="2"/>
  <c r="CD269" i="2"/>
  <c r="CC269" i="2"/>
  <c r="CB269" i="2"/>
  <c r="CA269" i="2"/>
  <c r="BZ269" i="2"/>
  <c r="BY269" i="2"/>
  <c r="BX269" i="2"/>
  <c r="BW269" i="2"/>
  <c r="BV269" i="2"/>
  <c r="BU269" i="2"/>
  <c r="BT269" i="2"/>
  <c r="BS269" i="2"/>
  <c r="BR269" i="2"/>
  <c r="BQ269" i="2"/>
  <c r="BM269" i="2"/>
  <c r="BL269" i="2"/>
  <c r="AJ269" i="2"/>
  <c r="AI269" i="2"/>
  <c r="BP269" i="2" s="1"/>
  <c r="K269" i="2"/>
  <c r="CH268" i="2"/>
  <c r="CG268" i="2"/>
  <c r="CF268" i="2"/>
  <c r="CE268" i="2"/>
  <c r="CD268" i="2"/>
  <c r="CC268" i="2"/>
  <c r="CB268" i="2"/>
  <c r="CA268" i="2"/>
  <c r="BZ268" i="2"/>
  <c r="BY268" i="2"/>
  <c r="BX268" i="2"/>
  <c r="BW268" i="2"/>
  <c r="BV268" i="2"/>
  <c r="BU268" i="2"/>
  <c r="BT268" i="2"/>
  <c r="BS268" i="2"/>
  <c r="BR268" i="2"/>
  <c r="BQ268" i="2"/>
  <c r="BP268" i="2"/>
  <c r="BL268" i="2"/>
  <c r="AJ268" i="2"/>
  <c r="AI268" i="2"/>
  <c r="BO268" i="2" s="1"/>
  <c r="K268" i="2"/>
  <c r="CH267" i="2"/>
  <c r="CG267" i="2"/>
  <c r="CF267" i="2"/>
  <c r="CE267" i="2"/>
  <c r="CD267" i="2"/>
  <c r="CC267" i="2"/>
  <c r="CB267" i="2"/>
  <c r="CA267" i="2"/>
  <c r="BZ267" i="2"/>
  <c r="BY267" i="2"/>
  <c r="BX267" i="2"/>
  <c r="BW267" i="2"/>
  <c r="BV267" i="2"/>
  <c r="BU267" i="2"/>
  <c r="BT267" i="2"/>
  <c r="BS267" i="2"/>
  <c r="BR267" i="2"/>
  <c r="BQ267" i="2"/>
  <c r="BM267" i="2"/>
  <c r="BL267" i="2"/>
  <c r="AJ267" i="2"/>
  <c r="AI267" i="2"/>
  <c r="BN267" i="2" s="1"/>
  <c r="K267" i="2"/>
  <c r="CH266" i="2"/>
  <c r="CG266" i="2"/>
  <c r="CF266" i="2"/>
  <c r="CE266" i="2"/>
  <c r="CD266" i="2"/>
  <c r="CC266" i="2"/>
  <c r="CB266" i="2"/>
  <c r="CA266" i="2"/>
  <c r="BZ266" i="2"/>
  <c r="BY266" i="2"/>
  <c r="BX266" i="2"/>
  <c r="BW266" i="2"/>
  <c r="BV266" i="2"/>
  <c r="BU266" i="2"/>
  <c r="BT266" i="2"/>
  <c r="BS266" i="2"/>
  <c r="BR266" i="2"/>
  <c r="BQ266" i="2"/>
  <c r="BP266" i="2"/>
  <c r="BL266" i="2"/>
  <c r="AJ266" i="2"/>
  <c r="AI266" i="2"/>
  <c r="K266" i="2"/>
  <c r="CH265" i="2"/>
  <c r="CG265" i="2"/>
  <c r="CF265" i="2"/>
  <c r="CE265" i="2"/>
  <c r="CD265" i="2"/>
  <c r="CC265" i="2"/>
  <c r="CB265" i="2"/>
  <c r="CA265" i="2"/>
  <c r="BZ265" i="2"/>
  <c r="BY265" i="2"/>
  <c r="BX265" i="2"/>
  <c r="BW265" i="2"/>
  <c r="BV265" i="2"/>
  <c r="BU265" i="2"/>
  <c r="BT265" i="2"/>
  <c r="BS265" i="2"/>
  <c r="BR265" i="2"/>
  <c r="BQ265" i="2"/>
  <c r="BP265" i="2"/>
  <c r="BL265" i="2"/>
  <c r="AJ265" i="2"/>
  <c r="AI265" i="2"/>
  <c r="BO265" i="2" s="1"/>
  <c r="K265" i="2"/>
  <c r="CH264" i="2"/>
  <c r="CG264" i="2"/>
  <c r="CF264" i="2"/>
  <c r="CE264" i="2"/>
  <c r="CD264" i="2"/>
  <c r="CC264" i="2"/>
  <c r="CB264" i="2"/>
  <c r="CA264" i="2"/>
  <c r="BZ264" i="2"/>
  <c r="BY264" i="2"/>
  <c r="BX264" i="2"/>
  <c r="BW264" i="2"/>
  <c r="BV264" i="2"/>
  <c r="BU264" i="2"/>
  <c r="BT264" i="2"/>
  <c r="BS264" i="2"/>
  <c r="BR264" i="2"/>
  <c r="BQ264" i="2"/>
  <c r="BM264" i="2"/>
  <c r="BL264" i="2"/>
  <c r="AJ264" i="2"/>
  <c r="AI264" i="2"/>
  <c r="BO264" i="2" s="1"/>
  <c r="K264" i="2"/>
  <c r="CH263" i="2"/>
  <c r="CG263" i="2"/>
  <c r="CF263" i="2"/>
  <c r="CE263" i="2"/>
  <c r="CD263" i="2"/>
  <c r="CC263" i="2"/>
  <c r="CB263" i="2"/>
  <c r="CA263" i="2"/>
  <c r="BZ263" i="2"/>
  <c r="BY263" i="2"/>
  <c r="BX263" i="2"/>
  <c r="BW263" i="2"/>
  <c r="BV263" i="2"/>
  <c r="BU263" i="2"/>
  <c r="BT263" i="2"/>
  <c r="BS263" i="2"/>
  <c r="BR263" i="2"/>
  <c r="BQ263" i="2"/>
  <c r="BP263" i="2"/>
  <c r="BL263" i="2"/>
  <c r="AJ263" i="2"/>
  <c r="AI263" i="2"/>
  <c r="K263" i="2"/>
  <c r="CH262" i="2"/>
  <c r="CG262" i="2"/>
  <c r="CF262" i="2"/>
  <c r="CE262" i="2"/>
  <c r="CD262" i="2"/>
  <c r="CC262" i="2"/>
  <c r="CB262" i="2"/>
  <c r="CA262" i="2"/>
  <c r="BZ262" i="2"/>
  <c r="BY262" i="2"/>
  <c r="BX262" i="2"/>
  <c r="BW262" i="2"/>
  <c r="BV262" i="2"/>
  <c r="BU262" i="2"/>
  <c r="BT262" i="2"/>
  <c r="BS262" i="2"/>
  <c r="BR262" i="2"/>
  <c r="BQ262" i="2"/>
  <c r="BP262" i="2"/>
  <c r="BL262" i="2"/>
  <c r="AJ262" i="2"/>
  <c r="AI262" i="2"/>
  <c r="BO262" i="2" s="1"/>
  <c r="K262" i="2"/>
  <c r="CH261" i="2"/>
  <c r="CG261" i="2"/>
  <c r="CF261" i="2"/>
  <c r="CE261" i="2"/>
  <c r="CD261" i="2"/>
  <c r="CC261" i="2"/>
  <c r="CB261" i="2"/>
  <c r="CA261" i="2"/>
  <c r="BZ261" i="2"/>
  <c r="BY261" i="2"/>
  <c r="BX261" i="2"/>
  <c r="BW261" i="2"/>
  <c r="BV261" i="2"/>
  <c r="BU261" i="2"/>
  <c r="BT261" i="2"/>
  <c r="BS261" i="2"/>
  <c r="BR261" i="2"/>
  <c r="BQ261" i="2"/>
  <c r="BM261" i="2"/>
  <c r="BL261" i="2"/>
  <c r="AJ261" i="2"/>
  <c r="AI261" i="2"/>
  <c r="BO261" i="2" s="1"/>
  <c r="K261" i="2"/>
  <c r="CH260" i="2"/>
  <c r="CG260" i="2"/>
  <c r="CF260" i="2"/>
  <c r="CE260" i="2"/>
  <c r="CD260" i="2"/>
  <c r="CC260" i="2"/>
  <c r="CB260" i="2"/>
  <c r="CA260" i="2"/>
  <c r="BZ260" i="2"/>
  <c r="BY260" i="2"/>
  <c r="BX260" i="2"/>
  <c r="BW260" i="2"/>
  <c r="BV260" i="2"/>
  <c r="BU260" i="2"/>
  <c r="BT260" i="2"/>
  <c r="BS260" i="2"/>
  <c r="BR260" i="2"/>
  <c r="BQ260" i="2"/>
  <c r="BP260" i="2"/>
  <c r="BL260" i="2"/>
  <c r="AJ260" i="2"/>
  <c r="AI260" i="2"/>
  <c r="BN260" i="2" s="1"/>
  <c r="K260" i="2"/>
  <c r="CH259" i="2"/>
  <c r="CG259" i="2"/>
  <c r="CF259" i="2"/>
  <c r="CE259" i="2"/>
  <c r="CD259" i="2"/>
  <c r="CC259" i="2"/>
  <c r="CB259" i="2"/>
  <c r="CA259" i="2"/>
  <c r="BZ259" i="2"/>
  <c r="BY259" i="2"/>
  <c r="BX259" i="2"/>
  <c r="BW259" i="2"/>
  <c r="BV259" i="2"/>
  <c r="BU259" i="2"/>
  <c r="BT259" i="2"/>
  <c r="BS259" i="2"/>
  <c r="BR259" i="2"/>
  <c r="BQ259" i="2"/>
  <c r="BM259" i="2"/>
  <c r="BL259" i="2"/>
  <c r="AJ259" i="2"/>
  <c r="AI259" i="2"/>
  <c r="BP259" i="2" s="1"/>
  <c r="K259" i="2"/>
  <c r="CH258" i="2"/>
  <c r="CG258" i="2"/>
  <c r="CF258" i="2"/>
  <c r="CE258" i="2"/>
  <c r="CD258" i="2"/>
  <c r="CC258" i="2"/>
  <c r="CB258" i="2"/>
  <c r="CA258" i="2"/>
  <c r="BZ258" i="2"/>
  <c r="BY258" i="2"/>
  <c r="BX258" i="2"/>
  <c r="BW258" i="2"/>
  <c r="BV258" i="2"/>
  <c r="BU258" i="2"/>
  <c r="BT258" i="2"/>
  <c r="BS258" i="2"/>
  <c r="BR258" i="2"/>
  <c r="BQ258" i="2"/>
  <c r="BM258" i="2"/>
  <c r="BL258" i="2"/>
  <c r="AJ258" i="2"/>
  <c r="AI258" i="2"/>
  <c r="BO258" i="2" s="1"/>
  <c r="K258" i="2"/>
  <c r="CH257" i="2"/>
  <c r="CG257" i="2"/>
  <c r="CF257" i="2"/>
  <c r="CE257" i="2"/>
  <c r="CD257" i="2"/>
  <c r="CC257" i="2"/>
  <c r="CB257" i="2"/>
  <c r="CA257" i="2"/>
  <c r="BZ257" i="2"/>
  <c r="BY257" i="2"/>
  <c r="BX257" i="2"/>
  <c r="BW257" i="2"/>
  <c r="BV257" i="2"/>
  <c r="BU257" i="2"/>
  <c r="BT257" i="2"/>
  <c r="BS257" i="2"/>
  <c r="BR257" i="2"/>
  <c r="BQ257" i="2"/>
  <c r="BM257" i="2"/>
  <c r="BL257" i="2"/>
  <c r="AJ257" i="2"/>
  <c r="AI257" i="2"/>
  <c r="BN257" i="2" s="1"/>
  <c r="K257" i="2"/>
  <c r="CH256" i="2"/>
  <c r="CG256" i="2"/>
  <c r="CF256" i="2"/>
  <c r="CE256" i="2"/>
  <c r="CD256" i="2"/>
  <c r="CC256" i="2"/>
  <c r="CB256" i="2"/>
  <c r="CA256" i="2"/>
  <c r="BZ256" i="2"/>
  <c r="BY256" i="2"/>
  <c r="BX256" i="2"/>
  <c r="BW256" i="2"/>
  <c r="BV256" i="2"/>
  <c r="BU256" i="2"/>
  <c r="BT256" i="2"/>
  <c r="BS256" i="2"/>
  <c r="BR256" i="2"/>
  <c r="BQ256" i="2"/>
  <c r="BM256" i="2"/>
  <c r="BL256" i="2"/>
  <c r="AJ256" i="2"/>
  <c r="AI256" i="2"/>
  <c r="K256" i="2"/>
  <c r="CH255" i="2"/>
  <c r="CG255" i="2"/>
  <c r="CF255" i="2"/>
  <c r="CE255" i="2"/>
  <c r="CD255" i="2"/>
  <c r="CC255" i="2"/>
  <c r="CB255" i="2"/>
  <c r="CA255" i="2"/>
  <c r="BZ255" i="2"/>
  <c r="BY255" i="2"/>
  <c r="BX255" i="2"/>
  <c r="BW255" i="2"/>
  <c r="BV255" i="2"/>
  <c r="BU255" i="2"/>
  <c r="BT255" i="2"/>
  <c r="BS255" i="2"/>
  <c r="BR255" i="2"/>
  <c r="BQ255" i="2"/>
  <c r="BP255" i="2"/>
  <c r="BL255" i="2"/>
  <c r="AJ255" i="2"/>
  <c r="AI255" i="2"/>
  <c r="K255" i="2"/>
  <c r="CH254" i="2"/>
  <c r="CG254" i="2"/>
  <c r="CF254" i="2"/>
  <c r="CE254" i="2"/>
  <c r="CD254" i="2"/>
  <c r="CC254" i="2"/>
  <c r="CB254" i="2"/>
  <c r="CA254" i="2"/>
  <c r="BZ254" i="2"/>
  <c r="BY254" i="2"/>
  <c r="BX254" i="2"/>
  <c r="BW254" i="2"/>
  <c r="BV254" i="2"/>
  <c r="BU254" i="2"/>
  <c r="BT254" i="2"/>
  <c r="BS254" i="2"/>
  <c r="BR254" i="2"/>
  <c r="BQ254" i="2"/>
  <c r="BP254" i="2"/>
  <c r="BL254" i="2"/>
  <c r="AJ254" i="2"/>
  <c r="AI254" i="2"/>
  <c r="K254" i="2"/>
  <c r="CH253" i="2"/>
  <c r="CG253" i="2"/>
  <c r="CF253" i="2"/>
  <c r="CE253" i="2"/>
  <c r="CD253" i="2"/>
  <c r="CC253" i="2"/>
  <c r="CB253" i="2"/>
  <c r="CA253" i="2"/>
  <c r="BZ253" i="2"/>
  <c r="BY253" i="2"/>
  <c r="BX253" i="2"/>
  <c r="BW253" i="2"/>
  <c r="BV253" i="2"/>
  <c r="BU253" i="2"/>
  <c r="BT253" i="2"/>
  <c r="BS253" i="2"/>
  <c r="BR253" i="2"/>
  <c r="BQ253" i="2"/>
  <c r="BP253" i="2"/>
  <c r="BL253" i="2"/>
  <c r="AJ253" i="2"/>
  <c r="AI253" i="2"/>
  <c r="BO253" i="2" s="1"/>
  <c r="K253" i="2"/>
  <c r="CH252" i="2"/>
  <c r="CG252" i="2"/>
  <c r="CF252" i="2"/>
  <c r="CE252" i="2"/>
  <c r="CD252" i="2"/>
  <c r="CC252" i="2"/>
  <c r="CB252" i="2"/>
  <c r="CA252" i="2"/>
  <c r="BZ252" i="2"/>
  <c r="BY252" i="2"/>
  <c r="BX252" i="2"/>
  <c r="BW252" i="2"/>
  <c r="BV252" i="2"/>
  <c r="BU252" i="2"/>
  <c r="BT252" i="2"/>
  <c r="BS252" i="2"/>
  <c r="BR252" i="2"/>
  <c r="BQ252" i="2"/>
  <c r="BP252" i="2"/>
  <c r="BL252" i="2"/>
  <c r="AJ252" i="2"/>
  <c r="AI252" i="2"/>
  <c r="BO252" i="2" s="1"/>
  <c r="K252" i="2"/>
  <c r="CH251" i="2"/>
  <c r="CG251" i="2"/>
  <c r="CF251" i="2"/>
  <c r="CE251" i="2"/>
  <c r="CD251" i="2"/>
  <c r="CC251" i="2"/>
  <c r="CB251" i="2"/>
  <c r="CA251" i="2"/>
  <c r="BZ251" i="2"/>
  <c r="BY251" i="2"/>
  <c r="BX251" i="2"/>
  <c r="BW251" i="2"/>
  <c r="BV251" i="2"/>
  <c r="BU251" i="2"/>
  <c r="BT251" i="2"/>
  <c r="BS251" i="2"/>
  <c r="BR251" i="2"/>
  <c r="BQ251" i="2"/>
  <c r="BP251" i="2"/>
  <c r="BL251" i="2"/>
  <c r="AJ251" i="2"/>
  <c r="AI251" i="2"/>
  <c r="BO251" i="2" s="1"/>
  <c r="K251" i="2"/>
  <c r="CH250" i="2"/>
  <c r="CG250" i="2"/>
  <c r="CF250" i="2"/>
  <c r="CE250" i="2"/>
  <c r="CD250" i="2"/>
  <c r="CC250" i="2"/>
  <c r="CB250" i="2"/>
  <c r="CA250" i="2"/>
  <c r="BZ250" i="2"/>
  <c r="BY250" i="2"/>
  <c r="BX250" i="2"/>
  <c r="BW250" i="2"/>
  <c r="BV250" i="2"/>
  <c r="BU250" i="2"/>
  <c r="BT250" i="2"/>
  <c r="BS250" i="2"/>
  <c r="BR250" i="2"/>
  <c r="BQ250" i="2"/>
  <c r="BP250" i="2"/>
  <c r="BL250" i="2"/>
  <c r="AJ250" i="2"/>
  <c r="AI250" i="2"/>
  <c r="BN250" i="2" s="1"/>
  <c r="K250" i="2"/>
  <c r="CH249" i="2"/>
  <c r="CG249" i="2"/>
  <c r="CF249" i="2"/>
  <c r="CE249" i="2"/>
  <c r="CD249" i="2"/>
  <c r="CC249" i="2"/>
  <c r="CB249" i="2"/>
  <c r="CA249" i="2"/>
  <c r="BZ249" i="2"/>
  <c r="BY249" i="2"/>
  <c r="BX249" i="2"/>
  <c r="BW249" i="2"/>
  <c r="BV249" i="2"/>
  <c r="BU249" i="2"/>
  <c r="BT249" i="2"/>
  <c r="BS249" i="2"/>
  <c r="BR249" i="2"/>
  <c r="BQ249" i="2"/>
  <c r="BN249" i="2"/>
  <c r="BL249" i="2"/>
  <c r="AJ249" i="2"/>
  <c r="AI249" i="2"/>
  <c r="K249" i="2"/>
  <c r="CH248" i="2"/>
  <c r="CG248" i="2"/>
  <c r="CF248" i="2"/>
  <c r="CE248" i="2"/>
  <c r="CD248" i="2"/>
  <c r="CC248" i="2"/>
  <c r="CB248" i="2"/>
  <c r="CA248" i="2"/>
  <c r="BZ248" i="2"/>
  <c r="BY248" i="2"/>
  <c r="BX248" i="2"/>
  <c r="BW248" i="2"/>
  <c r="BV248" i="2"/>
  <c r="BU248" i="2"/>
  <c r="BT248" i="2"/>
  <c r="BS248" i="2"/>
  <c r="BR248" i="2"/>
  <c r="BQ248" i="2"/>
  <c r="BN248" i="2"/>
  <c r="BL248" i="2"/>
  <c r="AJ248" i="2"/>
  <c r="AI248" i="2"/>
  <c r="BP248" i="2" s="1"/>
  <c r="K248" i="2"/>
  <c r="CH247" i="2"/>
  <c r="CG247" i="2"/>
  <c r="CF247" i="2"/>
  <c r="CE247" i="2"/>
  <c r="CD247" i="2"/>
  <c r="CC247" i="2"/>
  <c r="CB247" i="2"/>
  <c r="CA247" i="2"/>
  <c r="BZ247" i="2"/>
  <c r="BY247" i="2"/>
  <c r="BX247" i="2"/>
  <c r="BW247" i="2"/>
  <c r="BV247" i="2"/>
  <c r="BU247" i="2"/>
  <c r="BT247" i="2"/>
  <c r="BS247" i="2"/>
  <c r="BR247" i="2"/>
  <c r="BQ247" i="2"/>
  <c r="BM247" i="2"/>
  <c r="BL247" i="2"/>
  <c r="AJ247" i="2"/>
  <c r="AI247" i="2"/>
  <c r="BO247" i="2" s="1"/>
  <c r="K247" i="2"/>
  <c r="CH246" i="2"/>
  <c r="CG246" i="2"/>
  <c r="CF246" i="2"/>
  <c r="CE246" i="2"/>
  <c r="CD246" i="2"/>
  <c r="CC246" i="2"/>
  <c r="CB246" i="2"/>
  <c r="CA246" i="2"/>
  <c r="BZ246" i="2"/>
  <c r="BY246" i="2"/>
  <c r="BX246" i="2"/>
  <c r="BW246" i="2"/>
  <c r="BV246" i="2"/>
  <c r="BU246" i="2"/>
  <c r="BT246" i="2"/>
  <c r="BS246" i="2"/>
  <c r="BR246" i="2"/>
  <c r="BQ246" i="2"/>
  <c r="BO246" i="2"/>
  <c r="BM246" i="2"/>
  <c r="AJ246" i="2"/>
  <c r="AI246" i="2"/>
  <c r="BP246" i="2" s="1"/>
  <c r="K246" i="2"/>
  <c r="CH245" i="2"/>
  <c r="CG245" i="2"/>
  <c r="CF245" i="2"/>
  <c r="CE245" i="2"/>
  <c r="CD245" i="2"/>
  <c r="CC245" i="2"/>
  <c r="CB245" i="2"/>
  <c r="CA245" i="2"/>
  <c r="BZ245" i="2"/>
  <c r="BY245" i="2"/>
  <c r="BX245" i="2"/>
  <c r="BW245" i="2"/>
  <c r="BV245" i="2"/>
  <c r="BU245" i="2"/>
  <c r="BT245" i="2"/>
  <c r="BS245" i="2"/>
  <c r="BR245" i="2"/>
  <c r="BQ245" i="2"/>
  <c r="BN245" i="2"/>
  <c r="BL245" i="2"/>
  <c r="AJ245" i="2"/>
  <c r="AI245" i="2"/>
  <c r="K245" i="2"/>
  <c r="CH244" i="2"/>
  <c r="CG244" i="2"/>
  <c r="CF244" i="2"/>
  <c r="CE244" i="2"/>
  <c r="CD244" i="2"/>
  <c r="CC244" i="2"/>
  <c r="CB244" i="2"/>
  <c r="CA244" i="2"/>
  <c r="BZ244" i="2"/>
  <c r="BY244" i="2"/>
  <c r="BX244" i="2"/>
  <c r="BW244" i="2"/>
  <c r="BV244" i="2"/>
  <c r="BU244" i="2"/>
  <c r="BT244" i="2"/>
  <c r="BS244" i="2"/>
  <c r="BR244" i="2"/>
  <c r="BQ244" i="2"/>
  <c r="BN244" i="2"/>
  <c r="BL244" i="2"/>
  <c r="AJ244" i="2"/>
  <c r="AI244" i="2"/>
  <c r="BP244" i="2" s="1"/>
  <c r="K244" i="2"/>
  <c r="CH243" i="2"/>
  <c r="CG243" i="2"/>
  <c r="CF243" i="2"/>
  <c r="CE243" i="2"/>
  <c r="CD243" i="2"/>
  <c r="CC243" i="2"/>
  <c r="CB243" i="2"/>
  <c r="CA243" i="2"/>
  <c r="BZ243" i="2"/>
  <c r="BY243" i="2"/>
  <c r="BX243" i="2"/>
  <c r="BW243" i="2"/>
  <c r="BV243" i="2"/>
  <c r="BU243" i="2"/>
  <c r="BT243" i="2"/>
  <c r="BS243" i="2"/>
  <c r="BR243" i="2"/>
  <c r="BQ243" i="2"/>
  <c r="BM243" i="2"/>
  <c r="BL243" i="2"/>
  <c r="AJ243" i="2"/>
  <c r="AI243" i="2"/>
  <c r="BP243" i="2" s="1"/>
  <c r="K243" i="2"/>
  <c r="CH242" i="2"/>
  <c r="CG242" i="2"/>
  <c r="CF242" i="2"/>
  <c r="CE242" i="2"/>
  <c r="CD242" i="2"/>
  <c r="CC242" i="2"/>
  <c r="CB242" i="2"/>
  <c r="CA242" i="2"/>
  <c r="BZ242" i="2"/>
  <c r="BY242" i="2"/>
  <c r="BX242" i="2"/>
  <c r="BW242" i="2"/>
  <c r="BV242" i="2"/>
  <c r="BU242" i="2"/>
  <c r="BT242" i="2"/>
  <c r="BS242" i="2"/>
  <c r="BR242" i="2"/>
  <c r="BQ242" i="2"/>
  <c r="BP242" i="2"/>
  <c r="BL242" i="2"/>
  <c r="AJ242" i="2"/>
  <c r="AI242" i="2"/>
  <c r="BO242" i="2" s="1"/>
  <c r="K242" i="2"/>
  <c r="CH241" i="2"/>
  <c r="CG241" i="2"/>
  <c r="CF241" i="2"/>
  <c r="CE241" i="2"/>
  <c r="CD241" i="2"/>
  <c r="CC241" i="2"/>
  <c r="CB241" i="2"/>
  <c r="CA241" i="2"/>
  <c r="BZ241" i="2"/>
  <c r="BY241" i="2"/>
  <c r="BX241" i="2"/>
  <c r="BW241" i="2"/>
  <c r="BV241" i="2"/>
  <c r="BU241" i="2"/>
  <c r="BT241" i="2"/>
  <c r="BS241" i="2"/>
  <c r="BR241" i="2"/>
  <c r="BQ241" i="2"/>
  <c r="BP241" i="2"/>
  <c r="BL241" i="2"/>
  <c r="AJ241" i="2"/>
  <c r="AI241" i="2"/>
  <c r="BN241" i="2" s="1"/>
  <c r="K241" i="2"/>
  <c r="CH240" i="2"/>
  <c r="CG240" i="2"/>
  <c r="CF240" i="2"/>
  <c r="CE240" i="2"/>
  <c r="CD240" i="2"/>
  <c r="CC240" i="2"/>
  <c r="CB240" i="2"/>
  <c r="CA240" i="2"/>
  <c r="BZ240" i="2"/>
  <c r="BY240" i="2"/>
  <c r="BX240" i="2"/>
  <c r="BW240" i="2"/>
  <c r="BV240" i="2"/>
  <c r="BU240" i="2"/>
  <c r="BT240" i="2"/>
  <c r="BS240" i="2"/>
  <c r="BR240" i="2"/>
  <c r="BQ240" i="2"/>
  <c r="BN240" i="2"/>
  <c r="BL240" i="2"/>
  <c r="AJ240" i="2"/>
  <c r="AI240" i="2"/>
  <c r="K240" i="2"/>
  <c r="CH239" i="2"/>
  <c r="CG239" i="2"/>
  <c r="CF239" i="2"/>
  <c r="CE239" i="2"/>
  <c r="CD239" i="2"/>
  <c r="CC239" i="2"/>
  <c r="CB239" i="2"/>
  <c r="CA239" i="2"/>
  <c r="BZ239" i="2"/>
  <c r="BY239" i="2"/>
  <c r="BX239" i="2"/>
  <c r="BW239" i="2"/>
  <c r="BV239" i="2"/>
  <c r="BU239" i="2"/>
  <c r="BT239" i="2"/>
  <c r="BS239" i="2"/>
  <c r="BR239" i="2"/>
  <c r="BQ239" i="2"/>
  <c r="BM239" i="2"/>
  <c r="BL239" i="2"/>
  <c r="AJ239" i="2"/>
  <c r="AI239" i="2"/>
  <c r="K239" i="2"/>
  <c r="CH238" i="2"/>
  <c r="CG238" i="2"/>
  <c r="CF238" i="2"/>
  <c r="CE238" i="2"/>
  <c r="CD238" i="2"/>
  <c r="CC238" i="2"/>
  <c r="CB238" i="2"/>
  <c r="CA238" i="2"/>
  <c r="BZ238" i="2"/>
  <c r="BY238" i="2"/>
  <c r="BX238" i="2"/>
  <c r="BW238" i="2"/>
  <c r="BV238" i="2"/>
  <c r="BU238" i="2"/>
  <c r="BT238" i="2"/>
  <c r="BS238" i="2"/>
  <c r="BR238" i="2"/>
  <c r="BQ238" i="2"/>
  <c r="BM238" i="2"/>
  <c r="BL238" i="2"/>
  <c r="AJ238" i="2"/>
  <c r="AI238" i="2"/>
  <c r="BO238" i="2" s="1"/>
  <c r="K238" i="2"/>
  <c r="CH237" i="2"/>
  <c r="CG237" i="2"/>
  <c r="CF237" i="2"/>
  <c r="CE237" i="2"/>
  <c r="CD237" i="2"/>
  <c r="CC237" i="2"/>
  <c r="CB237" i="2"/>
  <c r="CA237" i="2"/>
  <c r="BZ237" i="2"/>
  <c r="BY237" i="2"/>
  <c r="BX237" i="2"/>
  <c r="BW237" i="2"/>
  <c r="BV237" i="2"/>
  <c r="BU237" i="2"/>
  <c r="BT237" i="2"/>
  <c r="BS237" i="2"/>
  <c r="BR237" i="2"/>
  <c r="BQ237" i="2"/>
  <c r="BP237" i="2"/>
  <c r="BL237" i="2"/>
  <c r="AJ237" i="2"/>
  <c r="AI237" i="2"/>
  <c r="BO237" i="2" s="1"/>
  <c r="K237" i="2"/>
  <c r="CH236" i="2"/>
  <c r="CG236" i="2"/>
  <c r="CF236" i="2"/>
  <c r="CE236" i="2"/>
  <c r="CD236" i="2"/>
  <c r="CC236" i="2"/>
  <c r="CB236" i="2"/>
  <c r="CA236" i="2"/>
  <c r="BZ236" i="2"/>
  <c r="BY236" i="2"/>
  <c r="BX236" i="2"/>
  <c r="BW236" i="2"/>
  <c r="BV236" i="2"/>
  <c r="BU236" i="2"/>
  <c r="BT236" i="2"/>
  <c r="BS236" i="2"/>
  <c r="BR236" i="2"/>
  <c r="BQ236" i="2"/>
  <c r="BM236" i="2"/>
  <c r="BL236" i="2"/>
  <c r="AJ236" i="2"/>
  <c r="AI236" i="2"/>
  <c r="K236" i="2"/>
  <c r="CH235" i="2"/>
  <c r="CG235" i="2"/>
  <c r="CF235" i="2"/>
  <c r="CE235" i="2"/>
  <c r="CD235" i="2"/>
  <c r="CC235" i="2"/>
  <c r="CB235" i="2"/>
  <c r="CA235" i="2"/>
  <c r="BZ235" i="2"/>
  <c r="BY235" i="2"/>
  <c r="BX235" i="2"/>
  <c r="BW235" i="2"/>
  <c r="BV235" i="2"/>
  <c r="BU235" i="2"/>
  <c r="BT235" i="2"/>
  <c r="BS235" i="2"/>
  <c r="BR235" i="2"/>
  <c r="BQ235" i="2"/>
  <c r="BP235" i="2"/>
  <c r="BL235" i="2"/>
  <c r="AJ235" i="2"/>
  <c r="AI235" i="2"/>
  <c r="BO235" i="2" s="1"/>
  <c r="K235" i="2"/>
  <c r="CH234" i="2"/>
  <c r="CG234" i="2"/>
  <c r="CF234" i="2"/>
  <c r="CE234" i="2"/>
  <c r="CD234" i="2"/>
  <c r="CC234" i="2"/>
  <c r="CB234" i="2"/>
  <c r="CA234" i="2"/>
  <c r="BZ234" i="2"/>
  <c r="BY234" i="2"/>
  <c r="BX234" i="2"/>
  <c r="BW234" i="2"/>
  <c r="BV234" i="2"/>
  <c r="BU234" i="2"/>
  <c r="BT234" i="2"/>
  <c r="BS234" i="2"/>
  <c r="BR234" i="2"/>
  <c r="BQ234" i="2"/>
  <c r="BP234" i="2"/>
  <c r="BL234" i="2"/>
  <c r="AJ234" i="2"/>
  <c r="AI234" i="2"/>
  <c r="BO234" i="2" s="1"/>
  <c r="K234" i="2"/>
  <c r="CH233" i="2"/>
  <c r="CG233" i="2"/>
  <c r="CF233" i="2"/>
  <c r="CE233" i="2"/>
  <c r="CD233" i="2"/>
  <c r="CC233" i="2"/>
  <c r="CB233" i="2"/>
  <c r="CA233" i="2"/>
  <c r="BZ233" i="2"/>
  <c r="BY233" i="2"/>
  <c r="BX233" i="2"/>
  <c r="BW233" i="2"/>
  <c r="BV233" i="2"/>
  <c r="BU233" i="2"/>
  <c r="BT233" i="2"/>
  <c r="BS233" i="2"/>
  <c r="BR233" i="2"/>
  <c r="BQ233" i="2"/>
  <c r="BP233" i="2"/>
  <c r="BL233" i="2"/>
  <c r="AJ233" i="2"/>
  <c r="AI233" i="2"/>
  <c r="BO233" i="2" s="1"/>
  <c r="K233" i="2"/>
  <c r="CH232" i="2"/>
  <c r="CG232" i="2"/>
  <c r="CF232" i="2"/>
  <c r="CE232" i="2"/>
  <c r="CD232" i="2"/>
  <c r="CC232" i="2"/>
  <c r="CB232" i="2"/>
  <c r="CA232" i="2"/>
  <c r="BZ232" i="2"/>
  <c r="BY232" i="2"/>
  <c r="BX232" i="2"/>
  <c r="BW232" i="2"/>
  <c r="BV232" i="2"/>
  <c r="BU232" i="2"/>
  <c r="BT232" i="2"/>
  <c r="BS232" i="2"/>
  <c r="BR232" i="2"/>
  <c r="BQ232" i="2"/>
  <c r="BP232" i="2"/>
  <c r="BL232" i="2"/>
  <c r="AJ232" i="2"/>
  <c r="AI232" i="2"/>
  <c r="K232" i="2"/>
  <c r="CH231" i="2"/>
  <c r="CG231" i="2"/>
  <c r="CF231" i="2"/>
  <c r="CE231" i="2"/>
  <c r="CD231" i="2"/>
  <c r="CC231" i="2"/>
  <c r="CB231" i="2"/>
  <c r="CA231" i="2"/>
  <c r="BZ231" i="2"/>
  <c r="BY231" i="2"/>
  <c r="BX231" i="2"/>
  <c r="BW231" i="2"/>
  <c r="BV231" i="2"/>
  <c r="BU231" i="2"/>
  <c r="BT231" i="2"/>
  <c r="BS231" i="2"/>
  <c r="BR231" i="2"/>
  <c r="BQ231" i="2"/>
  <c r="BN231" i="2"/>
  <c r="BL231" i="2"/>
  <c r="AJ231" i="2"/>
  <c r="AI231" i="2"/>
  <c r="BO231" i="2" s="1"/>
  <c r="K231" i="2"/>
  <c r="CH230" i="2"/>
  <c r="CG230" i="2"/>
  <c r="CF230" i="2"/>
  <c r="CE230" i="2"/>
  <c r="CD230" i="2"/>
  <c r="CC230" i="2"/>
  <c r="CB230" i="2"/>
  <c r="CA230" i="2"/>
  <c r="BZ230" i="2"/>
  <c r="BY230" i="2"/>
  <c r="BX230" i="2"/>
  <c r="BW230" i="2"/>
  <c r="BV230" i="2"/>
  <c r="BU230" i="2"/>
  <c r="BT230" i="2"/>
  <c r="BS230" i="2"/>
  <c r="BR230" i="2"/>
  <c r="BQ230" i="2"/>
  <c r="BN230" i="2"/>
  <c r="BL230" i="2"/>
  <c r="AJ230" i="2"/>
  <c r="AI230" i="2"/>
  <c r="K230" i="2"/>
  <c r="CH229" i="2"/>
  <c r="CG229" i="2"/>
  <c r="CF229" i="2"/>
  <c r="CE229" i="2"/>
  <c r="CD229" i="2"/>
  <c r="CC229" i="2"/>
  <c r="CB229" i="2"/>
  <c r="CA229" i="2"/>
  <c r="BZ229" i="2"/>
  <c r="BY229" i="2"/>
  <c r="BX229" i="2"/>
  <c r="BW229" i="2"/>
  <c r="BV229" i="2"/>
  <c r="BU229" i="2"/>
  <c r="BT229" i="2"/>
  <c r="BS229" i="2"/>
  <c r="BR229" i="2"/>
  <c r="BQ229" i="2"/>
  <c r="BN229" i="2"/>
  <c r="BL229" i="2"/>
  <c r="AJ229" i="2"/>
  <c r="AI229" i="2"/>
  <c r="BP229" i="2" s="1"/>
  <c r="K229" i="2"/>
  <c r="CH228" i="2"/>
  <c r="CG228" i="2"/>
  <c r="CF228" i="2"/>
  <c r="CE228" i="2"/>
  <c r="CD228" i="2"/>
  <c r="CC228" i="2"/>
  <c r="CB228" i="2"/>
  <c r="CA228" i="2"/>
  <c r="BZ228" i="2"/>
  <c r="BY228" i="2"/>
  <c r="BX228" i="2"/>
  <c r="BW228" i="2"/>
  <c r="BV228" i="2"/>
  <c r="BU228" i="2"/>
  <c r="BT228" i="2"/>
  <c r="BS228" i="2"/>
  <c r="BR228" i="2"/>
  <c r="BQ228" i="2"/>
  <c r="BN228" i="2"/>
  <c r="BL228" i="2"/>
  <c r="AJ228" i="2"/>
  <c r="AI228" i="2"/>
  <c r="BP228" i="2" s="1"/>
  <c r="K228" i="2"/>
  <c r="CH227" i="2"/>
  <c r="CG227" i="2"/>
  <c r="CF227" i="2"/>
  <c r="CE227" i="2"/>
  <c r="CD227" i="2"/>
  <c r="CC227" i="2"/>
  <c r="CB227" i="2"/>
  <c r="CA227" i="2"/>
  <c r="BZ227" i="2"/>
  <c r="BY227" i="2"/>
  <c r="BX227" i="2"/>
  <c r="BW227" i="2"/>
  <c r="BV227" i="2"/>
  <c r="BU227" i="2"/>
  <c r="BT227" i="2"/>
  <c r="BS227" i="2"/>
  <c r="BR227" i="2"/>
  <c r="BQ227" i="2"/>
  <c r="BM227" i="2"/>
  <c r="BL227" i="2"/>
  <c r="AJ227" i="2"/>
  <c r="AI227" i="2"/>
  <c r="K227" i="2"/>
  <c r="CH226" i="2"/>
  <c r="CG226" i="2"/>
  <c r="CF226" i="2"/>
  <c r="CE226" i="2"/>
  <c r="CD226" i="2"/>
  <c r="CC226" i="2"/>
  <c r="CB226" i="2"/>
  <c r="CA226" i="2"/>
  <c r="BZ226" i="2"/>
  <c r="BY226" i="2"/>
  <c r="BX226" i="2"/>
  <c r="BW226" i="2"/>
  <c r="BV226" i="2"/>
  <c r="BU226" i="2"/>
  <c r="BT226" i="2"/>
  <c r="BS226" i="2"/>
  <c r="BR226" i="2"/>
  <c r="BQ226" i="2"/>
  <c r="BN226" i="2"/>
  <c r="BL226" i="2"/>
  <c r="AJ226" i="2"/>
  <c r="AI226" i="2"/>
  <c r="BO226" i="2" s="1"/>
  <c r="K226" i="2"/>
  <c r="CH225" i="2"/>
  <c r="CG225" i="2"/>
  <c r="CF225" i="2"/>
  <c r="CE225" i="2"/>
  <c r="CD225" i="2"/>
  <c r="CC225" i="2"/>
  <c r="CB225" i="2"/>
  <c r="CA225" i="2"/>
  <c r="BZ225" i="2"/>
  <c r="BY225" i="2"/>
  <c r="BX225" i="2"/>
  <c r="BW225" i="2"/>
  <c r="BV225" i="2"/>
  <c r="BU225" i="2"/>
  <c r="BT225" i="2"/>
  <c r="BS225" i="2"/>
  <c r="BR225" i="2"/>
  <c r="BQ225" i="2"/>
  <c r="BM225" i="2"/>
  <c r="BL225" i="2"/>
  <c r="AJ225" i="2"/>
  <c r="AI225" i="2"/>
  <c r="K225" i="2"/>
  <c r="CH224" i="2"/>
  <c r="CG224" i="2"/>
  <c r="CF224" i="2"/>
  <c r="CE224" i="2"/>
  <c r="CD224" i="2"/>
  <c r="CC224" i="2"/>
  <c r="CB224" i="2"/>
  <c r="CA224" i="2"/>
  <c r="BZ224" i="2"/>
  <c r="BY224" i="2"/>
  <c r="BX224" i="2"/>
  <c r="BW224" i="2"/>
  <c r="BV224" i="2"/>
  <c r="BU224" i="2"/>
  <c r="BT224" i="2"/>
  <c r="BS224" i="2"/>
  <c r="BR224" i="2"/>
  <c r="BQ224" i="2"/>
  <c r="BM224" i="2"/>
  <c r="BL224" i="2"/>
  <c r="AJ224" i="2"/>
  <c r="AI224" i="2"/>
  <c r="K224" i="2"/>
  <c r="CH223" i="2"/>
  <c r="CG223" i="2"/>
  <c r="CF223" i="2"/>
  <c r="CE223" i="2"/>
  <c r="CD223" i="2"/>
  <c r="CC223" i="2"/>
  <c r="CB223" i="2"/>
  <c r="CA223" i="2"/>
  <c r="BZ223" i="2"/>
  <c r="BY223" i="2"/>
  <c r="BX223" i="2"/>
  <c r="BW223" i="2"/>
  <c r="BV223" i="2"/>
  <c r="BU223" i="2"/>
  <c r="BT223" i="2"/>
  <c r="BS223" i="2"/>
  <c r="BR223" i="2"/>
  <c r="BQ223" i="2"/>
  <c r="BM223" i="2"/>
  <c r="BL223" i="2"/>
  <c r="AJ223" i="2"/>
  <c r="AI223" i="2"/>
  <c r="BO223" i="2" s="1"/>
  <c r="K223" i="2"/>
  <c r="CH222" i="2"/>
  <c r="CG222" i="2"/>
  <c r="CF222" i="2"/>
  <c r="CE222" i="2"/>
  <c r="CD222" i="2"/>
  <c r="CC222" i="2"/>
  <c r="CB222" i="2"/>
  <c r="CA222" i="2"/>
  <c r="BZ222" i="2"/>
  <c r="BY222" i="2"/>
  <c r="BX222" i="2"/>
  <c r="BW222" i="2"/>
  <c r="BV222" i="2"/>
  <c r="BU222" i="2"/>
  <c r="BT222" i="2"/>
  <c r="BS222" i="2"/>
  <c r="BR222" i="2"/>
  <c r="BQ222" i="2"/>
  <c r="BP222" i="2"/>
  <c r="BL222" i="2"/>
  <c r="AJ222" i="2"/>
  <c r="AI222" i="2"/>
  <c r="BN222" i="2" s="1"/>
  <c r="K222" i="2"/>
  <c r="CH221" i="2"/>
  <c r="CG221" i="2"/>
  <c r="CF221" i="2"/>
  <c r="CE221" i="2"/>
  <c r="CD221" i="2"/>
  <c r="CC221" i="2"/>
  <c r="CB221" i="2"/>
  <c r="CA221" i="2"/>
  <c r="BZ221" i="2"/>
  <c r="BY221" i="2"/>
  <c r="BX221" i="2"/>
  <c r="BW221" i="2"/>
  <c r="BV221" i="2"/>
  <c r="BU221" i="2"/>
  <c r="BT221" i="2"/>
  <c r="BS221" i="2"/>
  <c r="BR221" i="2"/>
  <c r="BQ221" i="2"/>
  <c r="BP221" i="2"/>
  <c r="BL221" i="2"/>
  <c r="AJ221" i="2"/>
  <c r="AI221" i="2"/>
  <c r="K221" i="2"/>
  <c r="CH220" i="2"/>
  <c r="CG220" i="2"/>
  <c r="CF220" i="2"/>
  <c r="CE220" i="2"/>
  <c r="CD220" i="2"/>
  <c r="CC220" i="2"/>
  <c r="CB220" i="2"/>
  <c r="CA220" i="2"/>
  <c r="BZ220" i="2"/>
  <c r="BY220" i="2"/>
  <c r="BX220" i="2"/>
  <c r="BW220" i="2"/>
  <c r="BV220" i="2"/>
  <c r="BU220" i="2"/>
  <c r="BT220" i="2"/>
  <c r="BS220" i="2"/>
  <c r="BR220" i="2"/>
  <c r="BQ220" i="2"/>
  <c r="BN220" i="2"/>
  <c r="BL220" i="2"/>
  <c r="AJ220" i="2"/>
  <c r="AI220" i="2"/>
  <c r="BP220" i="2" s="1"/>
  <c r="K220" i="2"/>
  <c r="CH219" i="2"/>
  <c r="CG219" i="2"/>
  <c r="CF219" i="2"/>
  <c r="CE219" i="2"/>
  <c r="CD219" i="2"/>
  <c r="CC219" i="2"/>
  <c r="CB219" i="2"/>
  <c r="CA219" i="2"/>
  <c r="BZ219" i="2"/>
  <c r="BY219" i="2"/>
  <c r="BX219" i="2"/>
  <c r="BW219" i="2"/>
  <c r="BV219" i="2"/>
  <c r="BU219" i="2"/>
  <c r="BT219" i="2"/>
  <c r="BS219" i="2"/>
  <c r="BR219" i="2"/>
  <c r="BQ219" i="2"/>
  <c r="BN219" i="2"/>
  <c r="BL219" i="2"/>
  <c r="AJ219" i="2"/>
  <c r="AI219" i="2"/>
  <c r="BO219" i="2" s="1"/>
  <c r="K219" i="2"/>
  <c r="CH218" i="2"/>
  <c r="CG218" i="2"/>
  <c r="CF218" i="2"/>
  <c r="CE218" i="2"/>
  <c r="CD218" i="2"/>
  <c r="CC218" i="2"/>
  <c r="CB218" i="2"/>
  <c r="CA218" i="2"/>
  <c r="BZ218" i="2"/>
  <c r="BY218" i="2"/>
  <c r="BX218" i="2"/>
  <c r="BW218" i="2"/>
  <c r="BV218" i="2"/>
  <c r="BU218" i="2"/>
  <c r="BT218" i="2"/>
  <c r="BS218" i="2"/>
  <c r="BR218" i="2"/>
  <c r="BQ218" i="2"/>
  <c r="BM218" i="2"/>
  <c r="BL218" i="2"/>
  <c r="AJ218" i="2"/>
  <c r="AI218" i="2"/>
  <c r="BN218" i="2" s="1"/>
  <c r="K218" i="2"/>
  <c r="CH217" i="2"/>
  <c r="CG217" i="2"/>
  <c r="CF217" i="2"/>
  <c r="CE217" i="2"/>
  <c r="CD217" i="2"/>
  <c r="CC217" i="2"/>
  <c r="CB217" i="2"/>
  <c r="CA217" i="2"/>
  <c r="BZ217" i="2"/>
  <c r="BY217" i="2"/>
  <c r="BX217" i="2"/>
  <c r="BW217" i="2"/>
  <c r="BV217" i="2"/>
  <c r="BU217" i="2"/>
  <c r="BT217" i="2"/>
  <c r="BS217" i="2"/>
  <c r="BR217" i="2"/>
  <c r="BQ217" i="2"/>
  <c r="BM217" i="2"/>
  <c r="BL217" i="2"/>
  <c r="AJ217" i="2"/>
  <c r="AI217" i="2"/>
  <c r="K217" i="2"/>
  <c r="CH216" i="2"/>
  <c r="CG216" i="2"/>
  <c r="CF216" i="2"/>
  <c r="CE216" i="2"/>
  <c r="CD216" i="2"/>
  <c r="CC216" i="2"/>
  <c r="CB216" i="2"/>
  <c r="CA216" i="2"/>
  <c r="BZ216" i="2"/>
  <c r="BY216" i="2"/>
  <c r="BX216" i="2"/>
  <c r="BW216" i="2"/>
  <c r="BV216" i="2"/>
  <c r="BU216" i="2"/>
  <c r="BT216" i="2"/>
  <c r="BS216" i="2"/>
  <c r="BR216" i="2"/>
  <c r="BQ216" i="2"/>
  <c r="BP216" i="2"/>
  <c r="BL216" i="2"/>
  <c r="AJ216" i="2"/>
  <c r="AI216" i="2"/>
  <c r="BN216" i="2" s="1"/>
  <c r="K216" i="2"/>
  <c r="CH215" i="2"/>
  <c r="CG215" i="2"/>
  <c r="CF215" i="2"/>
  <c r="CE215" i="2"/>
  <c r="CD215" i="2"/>
  <c r="CC215" i="2"/>
  <c r="CB215" i="2"/>
  <c r="CA215" i="2"/>
  <c r="BZ215" i="2"/>
  <c r="BY215" i="2"/>
  <c r="BX215" i="2"/>
  <c r="BW215" i="2"/>
  <c r="BV215" i="2"/>
  <c r="BU215" i="2"/>
  <c r="BT215" i="2"/>
  <c r="BS215" i="2"/>
  <c r="BR215" i="2"/>
  <c r="BQ215" i="2"/>
  <c r="BP215" i="2"/>
  <c r="BL215" i="2"/>
  <c r="AJ215" i="2"/>
  <c r="AI215" i="2"/>
  <c r="BO215" i="2" s="1"/>
  <c r="K215" i="2"/>
  <c r="CH214" i="2"/>
  <c r="CG214" i="2"/>
  <c r="CF214" i="2"/>
  <c r="CE214" i="2"/>
  <c r="CD214" i="2"/>
  <c r="CC214" i="2"/>
  <c r="CB214" i="2"/>
  <c r="CA214" i="2"/>
  <c r="BZ214" i="2"/>
  <c r="BY214" i="2"/>
  <c r="BX214" i="2"/>
  <c r="BW214" i="2"/>
  <c r="BV214" i="2"/>
  <c r="BU214" i="2"/>
  <c r="BT214" i="2"/>
  <c r="BS214" i="2"/>
  <c r="BR214" i="2"/>
  <c r="BQ214" i="2"/>
  <c r="BM214" i="2"/>
  <c r="BL214" i="2"/>
  <c r="AJ214" i="2"/>
  <c r="AI214" i="2"/>
  <c r="K214" i="2"/>
  <c r="CH213" i="2"/>
  <c r="CG213" i="2"/>
  <c r="CF213" i="2"/>
  <c r="CE213" i="2"/>
  <c r="CD213" i="2"/>
  <c r="CC213" i="2"/>
  <c r="CB213" i="2"/>
  <c r="CA213" i="2"/>
  <c r="BZ213" i="2"/>
  <c r="BY213" i="2"/>
  <c r="BX213" i="2"/>
  <c r="BW213" i="2"/>
  <c r="BV213" i="2"/>
  <c r="BU213" i="2"/>
  <c r="BT213" i="2"/>
  <c r="BS213" i="2"/>
  <c r="BR213" i="2"/>
  <c r="BQ213" i="2"/>
  <c r="BP213" i="2"/>
  <c r="BL213" i="2"/>
  <c r="AJ213" i="2"/>
  <c r="AI213" i="2"/>
  <c r="BM213" i="2" s="1"/>
  <c r="K213" i="2"/>
  <c r="CH212" i="2"/>
  <c r="CG212" i="2"/>
  <c r="CF212" i="2"/>
  <c r="CE212" i="2"/>
  <c r="CD212" i="2"/>
  <c r="CC212" i="2"/>
  <c r="CB212" i="2"/>
  <c r="CA212" i="2"/>
  <c r="BZ212" i="2"/>
  <c r="BY212" i="2"/>
  <c r="BX212" i="2"/>
  <c r="BW212" i="2"/>
  <c r="BV212" i="2"/>
  <c r="BU212" i="2"/>
  <c r="BT212" i="2"/>
  <c r="BS212" i="2"/>
  <c r="BR212" i="2"/>
  <c r="BQ212" i="2"/>
  <c r="BP212" i="2"/>
  <c r="BL212" i="2"/>
  <c r="AJ212" i="2"/>
  <c r="AI212" i="2"/>
  <c r="BO212" i="2" s="1"/>
  <c r="K212" i="2"/>
  <c r="CH211" i="2"/>
  <c r="CG211" i="2"/>
  <c r="CF211" i="2"/>
  <c r="CE211" i="2"/>
  <c r="CD211" i="2"/>
  <c r="CC211" i="2"/>
  <c r="CB211" i="2"/>
  <c r="CA211" i="2"/>
  <c r="BZ211" i="2"/>
  <c r="BY211" i="2"/>
  <c r="BX211" i="2"/>
  <c r="BW211" i="2"/>
  <c r="BV211" i="2"/>
  <c r="BU211" i="2"/>
  <c r="BT211" i="2"/>
  <c r="BS211" i="2"/>
  <c r="BR211" i="2"/>
  <c r="BQ211" i="2"/>
  <c r="BN211" i="2"/>
  <c r="BL211" i="2"/>
  <c r="AJ211" i="2"/>
  <c r="AI211" i="2"/>
  <c r="K211" i="2"/>
  <c r="CH210" i="2"/>
  <c r="CG210" i="2"/>
  <c r="CF210" i="2"/>
  <c r="CE210" i="2"/>
  <c r="CD210" i="2"/>
  <c r="CC210" i="2"/>
  <c r="CB210" i="2"/>
  <c r="CA210" i="2"/>
  <c r="BZ210" i="2"/>
  <c r="BY210" i="2"/>
  <c r="BX210" i="2"/>
  <c r="BW210" i="2"/>
  <c r="BV210" i="2"/>
  <c r="BU210" i="2"/>
  <c r="BT210" i="2"/>
  <c r="BS210" i="2"/>
  <c r="BR210" i="2"/>
  <c r="BQ210" i="2"/>
  <c r="BN210" i="2"/>
  <c r="BL210" i="2"/>
  <c r="AJ210" i="2"/>
  <c r="AI210" i="2"/>
  <c r="BM210" i="2" s="1"/>
  <c r="K210" i="2"/>
  <c r="CH209" i="2"/>
  <c r="CG209" i="2"/>
  <c r="CF209" i="2"/>
  <c r="CE209" i="2"/>
  <c r="CD209" i="2"/>
  <c r="CC209" i="2"/>
  <c r="CB209" i="2"/>
  <c r="CA209" i="2"/>
  <c r="BZ209" i="2"/>
  <c r="BY209" i="2"/>
  <c r="BX209" i="2"/>
  <c r="BW209" i="2"/>
  <c r="BV209" i="2"/>
  <c r="BU209" i="2"/>
  <c r="BT209" i="2"/>
  <c r="BS209" i="2"/>
  <c r="BR209" i="2"/>
  <c r="BQ209" i="2"/>
  <c r="BN209" i="2"/>
  <c r="BL209" i="2"/>
  <c r="AJ209" i="2"/>
  <c r="AI209" i="2"/>
  <c r="BP209" i="2" s="1"/>
  <c r="K209" i="2"/>
  <c r="CH208" i="2"/>
  <c r="CG208" i="2"/>
  <c r="CF208" i="2"/>
  <c r="CE208" i="2"/>
  <c r="CD208" i="2"/>
  <c r="CC208" i="2"/>
  <c r="CB208" i="2"/>
  <c r="CA208" i="2"/>
  <c r="BZ208" i="2"/>
  <c r="BY208" i="2"/>
  <c r="BX208" i="2"/>
  <c r="BW208" i="2"/>
  <c r="BV208" i="2"/>
  <c r="BU208" i="2"/>
  <c r="BT208" i="2"/>
  <c r="BS208" i="2"/>
  <c r="BR208" i="2"/>
  <c r="BQ208" i="2"/>
  <c r="BN208" i="2"/>
  <c r="BL208" i="2"/>
  <c r="AJ208" i="2"/>
  <c r="AI208" i="2"/>
  <c r="BO208" i="2" s="1"/>
  <c r="K208" i="2"/>
  <c r="CH207" i="2"/>
  <c r="CG207" i="2"/>
  <c r="CF207" i="2"/>
  <c r="CE207" i="2"/>
  <c r="CD207" i="2"/>
  <c r="CC207" i="2"/>
  <c r="CB207" i="2"/>
  <c r="CA207" i="2"/>
  <c r="BZ207" i="2"/>
  <c r="BY207" i="2"/>
  <c r="BX207" i="2"/>
  <c r="BW207" i="2"/>
  <c r="BV207" i="2"/>
  <c r="BU207" i="2"/>
  <c r="BT207" i="2"/>
  <c r="BS207" i="2"/>
  <c r="BR207" i="2"/>
  <c r="BQ207" i="2"/>
  <c r="BN207" i="2"/>
  <c r="BL207" i="2"/>
  <c r="AJ207" i="2"/>
  <c r="AI207" i="2"/>
  <c r="K207" i="2"/>
  <c r="CH206" i="2"/>
  <c r="CG206" i="2"/>
  <c r="CF206" i="2"/>
  <c r="CE206" i="2"/>
  <c r="CD206" i="2"/>
  <c r="CC206" i="2"/>
  <c r="CB206" i="2"/>
  <c r="CA206" i="2"/>
  <c r="BZ206" i="2"/>
  <c r="BY206" i="2"/>
  <c r="BX206" i="2"/>
  <c r="BW206" i="2"/>
  <c r="BV206" i="2"/>
  <c r="BU206" i="2"/>
  <c r="BT206" i="2"/>
  <c r="BS206" i="2"/>
  <c r="BR206" i="2"/>
  <c r="BQ206" i="2"/>
  <c r="BN206" i="2"/>
  <c r="BL206" i="2"/>
  <c r="AJ206" i="2"/>
  <c r="AI206" i="2"/>
  <c r="BM206" i="2" s="1"/>
  <c r="K206" i="2"/>
  <c r="CH205" i="2"/>
  <c r="CG205" i="2"/>
  <c r="CF205" i="2"/>
  <c r="CE205" i="2"/>
  <c r="CD205" i="2"/>
  <c r="CC205" i="2"/>
  <c r="CB205" i="2"/>
  <c r="CA205" i="2"/>
  <c r="BZ205" i="2"/>
  <c r="BY205" i="2"/>
  <c r="BX205" i="2"/>
  <c r="BW205" i="2"/>
  <c r="BV205" i="2"/>
  <c r="BU205" i="2"/>
  <c r="BT205" i="2"/>
  <c r="BS205" i="2"/>
  <c r="BR205" i="2"/>
  <c r="BQ205" i="2"/>
  <c r="BN205" i="2"/>
  <c r="BL205" i="2"/>
  <c r="AJ205" i="2"/>
  <c r="AI205" i="2"/>
  <c r="BP205" i="2" s="1"/>
  <c r="K205" i="2"/>
  <c r="CH204" i="2"/>
  <c r="CG204" i="2"/>
  <c r="CF204" i="2"/>
  <c r="CE204" i="2"/>
  <c r="CD204" i="2"/>
  <c r="CC204" i="2"/>
  <c r="CB204" i="2"/>
  <c r="CA204" i="2"/>
  <c r="BZ204" i="2"/>
  <c r="BY204" i="2"/>
  <c r="BX204" i="2"/>
  <c r="BW204" i="2"/>
  <c r="BV204" i="2"/>
  <c r="BU204" i="2"/>
  <c r="BT204" i="2"/>
  <c r="BS204" i="2"/>
  <c r="BR204" i="2"/>
  <c r="BQ204" i="2"/>
  <c r="BN204" i="2"/>
  <c r="BL204" i="2"/>
  <c r="AJ204" i="2"/>
  <c r="AI204" i="2"/>
  <c r="BO204" i="2" s="1"/>
  <c r="K204" i="2"/>
  <c r="CH203" i="2"/>
  <c r="CG203" i="2"/>
  <c r="CF203" i="2"/>
  <c r="CE203" i="2"/>
  <c r="CD203" i="2"/>
  <c r="CC203" i="2"/>
  <c r="CB203" i="2"/>
  <c r="CA203" i="2"/>
  <c r="BZ203" i="2"/>
  <c r="BY203" i="2"/>
  <c r="BX203" i="2"/>
  <c r="BW203" i="2"/>
  <c r="BV203" i="2"/>
  <c r="BU203" i="2"/>
  <c r="BT203" i="2"/>
  <c r="BS203" i="2"/>
  <c r="BR203" i="2"/>
  <c r="BQ203" i="2"/>
  <c r="BN203" i="2"/>
  <c r="BL203" i="2"/>
  <c r="AJ203" i="2"/>
  <c r="AI203" i="2"/>
  <c r="K203" i="2"/>
  <c r="CH202" i="2"/>
  <c r="CG202" i="2"/>
  <c r="CF202" i="2"/>
  <c r="CE202" i="2"/>
  <c r="CD202" i="2"/>
  <c r="CC202" i="2"/>
  <c r="CB202" i="2"/>
  <c r="CA202" i="2"/>
  <c r="BZ202" i="2"/>
  <c r="BY202" i="2"/>
  <c r="BX202" i="2"/>
  <c r="BW202" i="2"/>
  <c r="BV202" i="2"/>
  <c r="BU202" i="2"/>
  <c r="BT202" i="2"/>
  <c r="BS202" i="2"/>
  <c r="BR202" i="2"/>
  <c r="BQ202" i="2"/>
  <c r="BN202" i="2"/>
  <c r="BL202" i="2"/>
  <c r="AJ202" i="2"/>
  <c r="AI202" i="2"/>
  <c r="BM202" i="2" s="1"/>
  <c r="K202" i="2"/>
  <c r="CH201" i="2"/>
  <c r="CG201" i="2"/>
  <c r="CF201" i="2"/>
  <c r="CE201" i="2"/>
  <c r="CD201" i="2"/>
  <c r="CC201" i="2"/>
  <c r="CB201" i="2"/>
  <c r="CA201" i="2"/>
  <c r="BZ201" i="2"/>
  <c r="BY201" i="2"/>
  <c r="BX201" i="2"/>
  <c r="BW201" i="2"/>
  <c r="BV201" i="2"/>
  <c r="BU201" i="2"/>
  <c r="BT201" i="2"/>
  <c r="BS201" i="2"/>
  <c r="BR201" i="2"/>
  <c r="BQ201" i="2"/>
  <c r="BN201" i="2"/>
  <c r="BL201" i="2"/>
  <c r="AJ201" i="2"/>
  <c r="AI201" i="2"/>
  <c r="K201" i="2"/>
  <c r="CH200" i="2"/>
  <c r="CG200" i="2"/>
  <c r="CF200" i="2"/>
  <c r="CE200" i="2"/>
  <c r="CD200" i="2"/>
  <c r="CC200" i="2"/>
  <c r="CB200" i="2"/>
  <c r="CA200" i="2"/>
  <c r="BZ200" i="2"/>
  <c r="BY200" i="2"/>
  <c r="BX200" i="2"/>
  <c r="BW200" i="2"/>
  <c r="BV200" i="2"/>
  <c r="BU200" i="2"/>
  <c r="BT200" i="2"/>
  <c r="BS200" i="2"/>
  <c r="BR200" i="2"/>
  <c r="BQ200" i="2"/>
  <c r="BN200" i="2"/>
  <c r="BL200" i="2"/>
  <c r="AJ200" i="2"/>
  <c r="AI200" i="2"/>
  <c r="BO200" i="2" s="1"/>
  <c r="K200" i="2"/>
  <c r="CH199" i="2"/>
  <c r="CG199" i="2"/>
  <c r="CF199" i="2"/>
  <c r="CE199" i="2"/>
  <c r="CD199" i="2"/>
  <c r="CC199" i="2"/>
  <c r="CB199" i="2"/>
  <c r="CA199" i="2"/>
  <c r="BZ199" i="2"/>
  <c r="BY199" i="2"/>
  <c r="BX199" i="2"/>
  <c r="BW199" i="2"/>
  <c r="BV199" i="2"/>
  <c r="BU199" i="2"/>
  <c r="BT199" i="2"/>
  <c r="BS199" i="2"/>
  <c r="BR199" i="2"/>
  <c r="BQ199" i="2"/>
  <c r="BN199" i="2"/>
  <c r="BL199" i="2"/>
  <c r="AJ199" i="2"/>
  <c r="AI199" i="2"/>
  <c r="K199" i="2"/>
  <c r="CH198" i="2"/>
  <c r="CG198" i="2"/>
  <c r="CF198" i="2"/>
  <c r="CE198" i="2"/>
  <c r="CD198" i="2"/>
  <c r="CC198" i="2"/>
  <c r="CB198" i="2"/>
  <c r="CA198" i="2"/>
  <c r="BZ198" i="2"/>
  <c r="BY198" i="2"/>
  <c r="BX198" i="2"/>
  <c r="BW198" i="2"/>
  <c r="BV198" i="2"/>
  <c r="BU198" i="2"/>
  <c r="BT198" i="2"/>
  <c r="BS198" i="2"/>
  <c r="BR198" i="2"/>
  <c r="BQ198" i="2"/>
  <c r="BN198" i="2"/>
  <c r="BL198" i="2"/>
  <c r="AJ198" i="2"/>
  <c r="AI198" i="2"/>
  <c r="BM198" i="2" s="1"/>
  <c r="K198" i="2"/>
  <c r="CH197" i="2"/>
  <c r="CG197" i="2"/>
  <c r="CF197" i="2"/>
  <c r="CE197" i="2"/>
  <c r="CD197" i="2"/>
  <c r="CC197" i="2"/>
  <c r="CB197" i="2"/>
  <c r="CA197" i="2"/>
  <c r="BZ197" i="2"/>
  <c r="BY197" i="2"/>
  <c r="BX197" i="2"/>
  <c r="BW197" i="2"/>
  <c r="BV197" i="2"/>
  <c r="BU197" i="2"/>
  <c r="BT197" i="2"/>
  <c r="BS197" i="2"/>
  <c r="BR197" i="2"/>
  <c r="BQ197" i="2"/>
  <c r="BN197" i="2"/>
  <c r="BL197" i="2"/>
  <c r="AJ197" i="2"/>
  <c r="AI197" i="2"/>
  <c r="K197" i="2"/>
  <c r="CH196" i="2"/>
  <c r="CG196" i="2"/>
  <c r="CF196" i="2"/>
  <c r="CE196" i="2"/>
  <c r="CD196" i="2"/>
  <c r="CC196" i="2"/>
  <c r="CB196" i="2"/>
  <c r="CA196" i="2"/>
  <c r="BZ196" i="2"/>
  <c r="BY196" i="2"/>
  <c r="BX196" i="2"/>
  <c r="BW196" i="2"/>
  <c r="BV196" i="2"/>
  <c r="BU196" i="2"/>
  <c r="BT196" i="2"/>
  <c r="BS196" i="2"/>
  <c r="BR196" i="2"/>
  <c r="BQ196" i="2"/>
  <c r="BN196" i="2"/>
  <c r="BL196" i="2"/>
  <c r="AJ196" i="2"/>
  <c r="AI196" i="2"/>
  <c r="BO196" i="2" s="1"/>
  <c r="K196" i="2"/>
  <c r="CH195" i="2"/>
  <c r="CG195" i="2"/>
  <c r="CF195" i="2"/>
  <c r="CE195" i="2"/>
  <c r="CD195" i="2"/>
  <c r="CC195" i="2"/>
  <c r="CB195" i="2"/>
  <c r="CA195" i="2"/>
  <c r="BZ195" i="2"/>
  <c r="BY195" i="2"/>
  <c r="BX195" i="2"/>
  <c r="BW195" i="2"/>
  <c r="BV195" i="2"/>
  <c r="BU195" i="2"/>
  <c r="BT195" i="2"/>
  <c r="BS195" i="2"/>
  <c r="BR195" i="2"/>
  <c r="BQ195" i="2"/>
  <c r="BN195" i="2"/>
  <c r="BL195" i="2"/>
  <c r="AJ195" i="2"/>
  <c r="AI195" i="2"/>
  <c r="K195" i="2"/>
  <c r="CH194" i="2"/>
  <c r="CG194" i="2"/>
  <c r="CF194" i="2"/>
  <c r="CE194" i="2"/>
  <c r="CD194" i="2"/>
  <c r="CC194" i="2"/>
  <c r="CB194" i="2"/>
  <c r="CA194" i="2"/>
  <c r="BZ194" i="2"/>
  <c r="BY194" i="2"/>
  <c r="BX194" i="2"/>
  <c r="BW194" i="2"/>
  <c r="BV194" i="2"/>
  <c r="BU194" i="2"/>
  <c r="BT194" i="2"/>
  <c r="BS194" i="2"/>
  <c r="BR194" i="2"/>
  <c r="BQ194" i="2"/>
  <c r="BN194" i="2"/>
  <c r="BL194" i="2"/>
  <c r="AJ194" i="2"/>
  <c r="AI194" i="2"/>
  <c r="BM194" i="2" s="1"/>
  <c r="K194" i="2"/>
  <c r="CH193" i="2"/>
  <c r="CG193" i="2"/>
  <c r="CF193" i="2"/>
  <c r="CE193" i="2"/>
  <c r="CD193" i="2"/>
  <c r="CC193" i="2"/>
  <c r="CB193" i="2"/>
  <c r="CA193" i="2"/>
  <c r="BZ193" i="2"/>
  <c r="BY193" i="2"/>
  <c r="BX193" i="2"/>
  <c r="BW193" i="2"/>
  <c r="BV193" i="2"/>
  <c r="BU193" i="2"/>
  <c r="BT193" i="2"/>
  <c r="BS193" i="2"/>
  <c r="BR193" i="2"/>
  <c r="BQ193" i="2"/>
  <c r="BN193" i="2"/>
  <c r="BL193" i="2"/>
  <c r="AJ193" i="2"/>
  <c r="AI193" i="2"/>
  <c r="BP193" i="2" s="1"/>
  <c r="K193" i="2"/>
  <c r="CH192" i="2"/>
  <c r="CG192" i="2"/>
  <c r="CF192" i="2"/>
  <c r="CE192" i="2"/>
  <c r="CD192" i="2"/>
  <c r="CC192" i="2"/>
  <c r="CB192" i="2"/>
  <c r="CA192" i="2"/>
  <c r="BZ192" i="2"/>
  <c r="BY192" i="2"/>
  <c r="BX192" i="2"/>
  <c r="BW192" i="2"/>
  <c r="BV192" i="2"/>
  <c r="BU192" i="2"/>
  <c r="BT192" i="2"/>
  <c r="BS192" i="2"/>
  <c r="BR192" i="2"/>
  <c r="BQ192" i="2"/>
  <c r="BN192" i="2"/>
  <c r="BL192" i="2"/>
  <c r="AJ192" i="2"/>
  <c r="AI192" i="2"/>
  <c r="BP192" i="2" s="1"/>
  <c r="K192" i="2"/>
  <c r="CH191" i="2"/>
  <c r="CG191" i="2"/>
  <c r="CF191" i="2"/>
  <c r="CE191" i="2"/>
  <c r="CD191" i="2"/>
  <c r="CC191" i="2"/>
  <c r="CB191" i="2"/>
  <c r="CA191" i="2"/>
  <c r="BZ191" i="2"/>
  <c r="BY191" i="2"/>
  <c r="BX191" i="2"/>
  <c r="BW191" i="2"/>
  <c r="BV191" i="2"/>
  <c r="BU191" i="2"/>
  <c r="BT191" i="2"/>
  <c r="BS191" i="2"/>
  <c r="BR191" i="2"/>
  <c r="BQ191" i="2"/>
  <c r="BN191" i="2"/>
  <c r="BL191" i="2"/>
  <c r="AJ191" i="2"/>
  <c r="AI191" i="2"/>
  <c r="BM191" i="2" s="1"/>
  <c r="K191" i="2"/>
  <c r="CH190" i="2"/>
  <c r="CG190" i="2"/>
  <c r="CF190" i="2"/>
  <c r="CE190" i="2"/>
  <c r="CD190" i="2"/>
  <c r="CC190" i="2"/>
  <c r="CB190" i="2"/>
  <c r="CA190" i="2"/>
  <c r="BZ190" i="2"/>
  <c r="BY190" i="2"/>
  <c r="BX190" i="2"/>
  <c r="BW190" i="2"/>
  <c r="BV190" i="2"/>
  <c r="BU190" i="2"/>
  <c r="BT190" i="2"/>
  <c r="BS190" i="2"/>
  <c r="BR190" i="2"/>
  <c r="BQ190" i="2"/>
  <c r="BN190" i="2"/>
  <c r="BL190" i="2"/>
  <c r="AJ190" i="2"/>
  <c r="AI190" i="2"/>
  <c r="BP190" i="2" s="1"/>
  <c r="K190" i="2"/>
  <c r="CH189" i="2"/>
  <c r="CG189" i="2"/>
  <c r="CF189" i="2"/>
  <c r="CE189" i="2"/>
  <c r="CD189" i="2"/>
  <c r="CC189" i="2"/>
  <c r="CB189" i="2"/>
  <c r="CA189" i="2"/>
  <c r="BZ189" i="2"/>
  <c r="BY189" i="2"/>
  <c r="BX189" i="2"/>
  <c r="BW189" i="2"/>
  <c r="BV189" i="2"/>
  <c r="BU189" i="2"/>
  <c r="BT189" i="2"/>
  <c r="BS189" i="2"/>
  <c r="BR189" i="2"/>
  <c r="BQ189" i="2"/>
  <c r="BN189" i="2"/>
  <c r="BL189" i="2"/>
  <c r="AJ189" i="2"/>
  <c r="AI189" i="2"/>
  <c r="BO189" i="2" s="1"/>
  <c r="K189" i="2"/>
  <c r="CH188" i="2"/>
  <c r="CG188" i="2"/>
  <c r="CF188" i="2"/>
  <c r="CE188" i="2"/>
  <c r="CD188" i="2"/>
  <c r="CC188" i="2"/>
  <c r="CB188" i="2"/>
  <c r="CA188" i="2"/>
  <c r="BZ188" i="2"/>
  <c r="BY188" i="2"/>
  <c r="BX188" i="2"/>
  <c r="BW188" i="2"/>
  <c r="BV188" i="2"/>
  <c r="BU188" i="2"/>
  <c r="BT188" i="2"/>
  <c r="BS188" i="2"/>
  <c r="BR188" i="2"/>
  <c r="BQ188" i="2"/>
  <c r="BN188" i="2"/>
  <c r="BL188" i="2"/>
  <c r="AJ188" i="2"/>
  <c r="AI188" i="2"/>
  <c r="BP188" i="2" s="1"/>
  <c r="K188" i="2"/>
  <c r="CH187" i="2"/>
  <c r="CG187" i="2"/>
  <c r="CF187" i="2"/>
  <c r="CE187" i="2"/>
  <c r="CD187" i="2"/>
  <c r="CC187" i="2"/>
  <c r="CB187" i="2"/>
  <c r="CA187" i="2"/>
  <c r="BZ187" i="2"/>
  <c r="BY187" i="2"/>
  <c r="BX187" i="2"/>
  <c r="BW187" i="2"/>
  <c r="BV187" i="2"/>
  <c r="BU187" i="2"/>
  <c r="BT187" i="2"/>
  <c r="BS187" i="2"/>
  <c r="BR187" i="2"/>
  <c r="BQ187" i="2"/>
  <c r="BP187" i="2"/>
  <c r="BL187" i="2"/>
  <c r="AJ187" i="2"/>
  <c r="AI187" i="2"/>
  <c r="BM187" i="2" s="1"/>
  <c r="K187" i="2"/>
  <c r="CH186" i="2"/>
  <c r="CG186" i="2"/>
  <c r="CF186" i="2"/>
  <c r="CE186" i="2"/>
  <c r="CD186" i="2"/>
  <c r="CC186" i="2"/>
  <c r="CB186" i="2"/>
  <c r="CA186" i="2"/>
  <c r="BZ186" i="2"/>
  <c r="BY186" i="2"/>
  <c r="BX186" i="2"/>
  <c r="BW186" i="2"/>
  <c r="BV186" i="2"/>
  <c r="BU186" i="2"/>
  <c r="BT186" i="2"/>
  <c r="BS186" i="2"/>
  <c r="BR186" i="2"/>
  <c r="BQ186" i="2"/>
  <c r="BP186" i="2"/>
  <c r="BL186" i="2"/>
  <c r="AJ186" i="2"/>
  <c r="AI186" i="2"/>
  <c r="BO186" i="2" s="1"/>
  <c r="K186" i="2"/>
  <c r="CH185" i="2"/>
  <c r="CG185" i="2"/>
  <c r="CF185" i="2"/>
  <c r="CE185" i="2"/>
  <c r="CD185" i="2"/>
  <c r="CC185" i="2"/>
  <c r="CB185" i="2"/>
  <c r="CA185" i="2"/>
  <c r="BZ185" i="2"/>
  <c r="BY185" i="2"/>
  <c r="BX185" i="2"/>
  <c r="BW185" i="2"/>
  <c r="BV185" i="2"/>
  <c r="BU185" i="2"/>
  <c r="BT185" i="2"/>
  <c r="BS185" i="2"/>
  <c r="BR185" i="2"/>
  <c r="BQ185" i="2"/>
  <c r="BP185" i="2"/>
  <c r="BL185" i="2"/>
  <c r="AJ185" i="2"/>
  <c r="AI185" i="2"/>
  <c r="BO185" i="2" s="1"/>
  <c r="K185" i="2"/>
  <c r="CH184" i="2"/>
  <c r="CG184" i="2"/>
  <c r="CF184" i="2"/>
  <c r="CE184" i="2"/>
  <c r="CD184" i="2"/>
  <c r="CC184" i="2"/>
  <c r="CB184" i="2"/>
  <c r="CA184" i="2"/>
  <c r="BZ184" i="2"/>
  <c r="BY184" i="2"/>
  <c r="BX184" i="2"/>
  <c r="BW184" i="2"/>
  <c r="BV184" i="2"/>
  <c r="BU184" i="2"/>
  <c r="BT184" i="2"/>
  <c r="BS184" i="2"/>
  <c r="BR184" i="2"/>
  <c r="BQ184" i="2"/>
  <c r="BP184" i="2"/>
  <c r="BL184" i="2"/>
  <c r="AJ184" i="2"/>
  <c r="AI184" i="2"/>
  <c r="BN184" i="2" s="1"/>
  <c r="K184" i="2"/>
  <c r="CH183" i="2"/>
  <c r="CG183" i="2"/>
  <c r="CF183" i="2"/>
  <c r="CE183" i="2"/>
  <c r="CD183" i="2"/>
  <c r="CC183" i="2"/>
  <c r="CB183" i="2"/>
  <c r="CA183" i="2"/>
  <c r="BZ183" i="2"/>
  <c r="BY183" i="2"/>
  <c r="BX183" i="2"/>
  <c r="BW183" i="2"/>
  <c r="BV183" i="2"/>
  <c r="BU183" i="2"/>
  <c r="BT183" i="2"/>
  <c r="BS183" i="2"/>
  <c r="BR183" i="2"/>
  <c r="BQ183" i="2"/>
  <c r="BP183" i="2"/>
  <c r="BL183" i="2"/>
  <c r="AJ183" i="2"/>
  <c r="AI183" i="2"/>
  <c r="BO183" i="2" s="1"/>
  <c r="K183" i="2"/>
  <c r="CH182" i="2"/>
  <c r="CG182" i="2"/>
  <c r="CF182" i="2"/>
  <c r="CE182" i="2"/>
  <c r="CD182" i="2"/>
  <c r="CC182" i="2"/>
  <c r="CB182" i="2"/>
  <c r="CA182" i="2"/>
  <c r="BZ182" i="2"/>
  <c r="BY182" i="2"/>
  <c r="BX182" i="2"/>
  <c r="BW182" i="2"/>
  <c r="BV182" i="2"/>
  <c r="BU182" i="2"/>
  <c r="BT182" i="2"/>
  <c r="BS182" i="2"/>
  <c r="BR182" i="2"/>
  <c r="BQ182" i="2"/>
  <c r="BM182" i="2"/>
  <c r="BL182" i="2"/>
  <c r="AJ182" i="2"/>
  <c r="AI182" i="2"/>
  <c r="BO182" i="2" s="1"/>
  <c r="CH181" i="2"/>
  <c r="CG181" i="2"/>
  <c r="CF181" i="2"/>
  <c r="CE181" i="2"/>
  <c r="CD181" i="2"/>
  <c r="CC181" i="2"/>
  <c r="CB181" i="2"/>
  <c r="CA181" i="2"/>
  <c r="BZ181" i="2"/>
  <c r="BY181" i="2"/>
  <c r="BX181" i="2"/>
  <c r="BW181" i="2"/>
  <c r="BV181" i="2"/>
  <c r="BU181" i="2"/>
  <c r="BT181" i="2"/>
  <c r="BS181" i="2"/>
  <c r="BR181" i="2"/>
  <c r="BQ181" i="2"/>
  <c r="BP181" i="2"/>
  <c r="BL181" i="2"/>
  <c r="AJ181" i="2"/>
  <c r="AI181" i="2"/>
  <c r="BO181" i="2" s="1"/>
  <c r="K181" i="2"/>
  <c r="CH180" i="2"/>
  <c r="CG180" i="2"/>
  <c r="CF180" i="2"/>
  <c r="CE180" i="2"/>
  <c r="CD180" i="2"/>
  <c r="CC180" i="2"/>
  <c r="CB180" i="2"/>
  <c r="CA180" i="2"/>
  <c r="BZ180" i="2"/>
  <c r="BY180" i="2"/>
  <c r="BX180" i="2"/>
  <c r="BW180" i="2"/>
  <c r="BV180" i="2"/>
  <c r="BU180" i="2"/>
  <c r="BT180" i="2"/>
  <c r="BS180" i="2"/>
  <c r="BR180" i="2"/>
  <c r="BQ180" i="2"/>
  <c r="BP180" i="2"/>
  <c r="BL180" i="2"/>
  <c r="AJ180" i="2"/>
  <c r="AI180" i="2"/>
  <c r="K180" i="2"/>
  <c r="CH179" i="2"/>
  <c r="CG179" i="2"/>
  <c r="CF179" i="2"/>
  <c r="CE179" i="2"/>
  <c r="CD179" i="2"/>
  <c r="CC179" i="2"/>
  <c r="CB179" i="2"/>
  <c r="CA179" i="2"/>
  <c r="BZ179" i="2"/>
  <c r="BY179" i="2"/>
  <c r="BX179" i="2"/>
  <c r="BW179" i="2"/>
  <c r="BV179" i="2"/>
  <c r="BU179" i="2"/>
  <c r="BT179" i="2"/>
  <c r="BS179" i="2"/>
  <c r="BR179" i="2"/>
  <c r="BQ179" i="2"/>
  <c r="BM179" i="2"/>
  <c r="BL179" i="2"/>
  <c r="AJ179" i="2"/>
  <c r="AI179" i="2"/>
  <c r="BP179" i="2" s="1"/>
  <c r="CH178" i="2"/>
  <c r="CG178" i="2"/>
  <c r="CF178" i="2"/>
  <c r="CE178" i="2"/>
  <c r="CD178" i="2"/>
  <c r="CC178" i="2"/>
  <c r="CB178" i="2"/>
  <c r="CA178" i="2"/>
  <c r="BZ178" i="2"/>
  <c r="BY178" i="2"/>
  <c r="BX178" i="2"/>
  <c r="BW178" i="2"/>
  <c r="BV178" i="2"/>
  <c r="BU178" i="2"/>
  <c r="BT178" i="2"/>
  <c r="BS178" i="2"/>
  <c r="BR178" i="2"/>
  <c r="BQ178" i="2"/>
  <c r="BM178" i="2"/>
  <c r="BL178" i="2"/>
  <c r="AJ178" i="2"/>
  <c r="AI178" i="2"/>
  <c r="CH177" i="2"/>
  <c r="CG177" i="2"/>
  <c r="CF177" i="2"/>
  <c r="CE177" i="2"/>
  <c r="CD177" i="2"/>
  <c r="CC177" i="2"/>
  <c r="CB177" i="2"/>
  <c r="CA177" i="2"/>
  <c r="BZ177" i="2"/>
  <c r="BY177" i="2"/>
  <c r="BX177" i="2"/>
  <c r="BW177" i="2"/>
  <c r="BV177" i="2"/>
  <c r="BU177" i="2"/>
  <c r="BT177" i="2"/>
  <c r="BS177" i="2"/>
  <c r="BR177" i="2"/>
  <c r="BQ177" i="2"/>
  <c r="BN177" i="2"/>
  <c r="BL177" i="2"/>
  <c r="AJ177" i="2"/>
  <c r="AI177" i="2"/>
  <c r="K177" i="2"/>
  <c r="CH176" i="2"/>
  <c r="CG176" i="2"/>
  <c r="CF176" i="2"/>
  <c r="CE176" i="2"/>
  <c r="CD176" i="2"/>
  <c r="CC176" i="2"/>
  <c r="CB176" i="2"/>
  <c r="CA176" i="2"/>
  <c r="BZ176" i="2"/>
  <c r="BY176" i="2"/>
  <c r="BX176" i="2"/>
  <c r="BW176" i="2"/>
  <c r="BV176" i="2"/>
  <c r="BU176" i="2"/>
  <c r="BT176" i="2"/>
  <c r="BS176" i="2"/>
  <c r="BR176" i="2"/>
  <c r="BQ176" i="2"/>
  <c r="BN176" i="2"/>
  <c r="BL176" i="2"/>
  <c r="AJ176" i="2"/>
  <c r="AI176" i="2"/>
  <c r="BM176" i="2" s="1"/>
  <c r="K176" i="2"/>
  <c r="CH175" i="2"/>
  <c r="CG175" i="2"/>
  <c r="CF175" i="2"/>
  <c r="CE175" i="2"/>
  <c r="CD175" i="2"/>
  <c r="CC175" i="2"/>
  <c r="CB175" i="2"/>
  <c r="CA175" i="2"/>
  <c r="BZ175" i="2"/>
  <c r="BY175" i="2"/>
  <c r="BX175" i="2"/>
  <c r="BW175" i="2"/>
  <c r="BV175" i="2"/>
  <c r="BU175" i="2"/>
  <c r="BT175" i="2"/>
  <c r="BS175" i="2"/>
  <c r="BR175" i="2"/>
  <c r="BQ175" i="2"/>
  <c r="BN175" i="2"/>
  <c r="BL175" i="2"/>
  <c r="AJ175" i="2"/>
  <c r="AI175" i="2"/>
  <c r="K175" i="2"/>
  <c r="CH174" i="2"/>
  <c r="CG174" i="2"/>
  <c r="CF174" i="2"/>
  <c r="CE174" i="2"/>
  <c r="CD174" i="2"/>
  <c r="CC174" i="2"/>
  <c r="CB174" i="2"/>
  <c r="CA174" i="2"/>
  <c r="BZ174" i="2"/>
  <c r="BY174" i="2"/>
  <c r="BX174" i="2"/>
  <c r="BW174" i="2"/>
  <c r="BV174" i="2"/>
  <c r="BU174" i="2"/>
  <c r="BT174" i="2"/>
  <c r="BS174" i="2"/>
  <c r="BR174" i="2"/>
  <c r="BQ174" i="2"/>
  <c r="BM174" i="2"/>
  <c r="BL174" i="2"/>
  <c r="AJ174" i="2"/>
  <c r="AI174" i="2"/>
  <c r="CH173" i="2"/>
  <c r="CG173" i="2"/>
  <c r="CF173" i="2"/>
  <c r="CE173" i="2"/>
  <c r="CD173" i="2"/>
  <c r="CC173" i="2"/>
  <c r="CB173" i="2"/>
  <c r="CA173" i="2"/>
  <c r="BZ173" i="2"/>
  <c r="BY173" i="2"/>
  <c r="BX173" i="2"/>
  <c r="BW173" i="2"/>
  <c r="BV173" i="2"/>
  <c r="BU173" i="2"/>
  <c r="BT173" i="2"/>
  <c r="BS173" i="2"/>
  <c r="BR173" i="2"/>
  <c r="BQ173" i="2"/>
  <c r="BP173" i="2"/>
  <c r="BL173" i="2"/>
  <c r="AJ173" i="2"/>
  <c r="AI173" i="2"/>
  <c r="BO173" i="2" s="1"/>
  <c r="K173" i="2"/>
  <c r="CH172" i="2"/>
  <c r="CG172" i="2"/>
  <c r="CF172" i="2"/>
  <c r="CE172" i="2"/>
  <c r="CD172" i="2"/>
  <c r="CC172" i="2"/>
  <c r="CB172" i="2"/>
  <c r="CA172" i="2"/>
  <c r="BZ172" i="2"/>
  <c r="BY172" i="2"/>
  <c r="BX172" i="2"/>
  <c r="BW172" i="2"/>
  <c r="BV172" i="2"/>
  <c r="BU172" i="2"/>
  <c r="BT172" i="2"/>
  <c r="BS172" i="2"/>
  <c r="BR172" i="2"/>
  <c r="BQ172" i="2"/>
  <c r="BP172" i="2"/>
  <c r="BL172" i="2"/>
  <c r="AJ172" i="2"/>
  <c r="AI172" i="2"/>
  <c r="BN172" i="2" s="1"/>
  <c r="K172" i="2"/>
  <c r="CH171" i="2"/>
  <c r="CG171" i="2"/>
  <c r="CF171" i="2"/>
  <c r="CE171" i="2"/>
  <c r="CD171" i="2"/>
  <c r="CC171" i="2"/>
  <c r="CB171" i="2"/>
  <c r="CA171" i="2"/>
  <c r="BZ171" i="2"/>
  <c r="BY171" i="2"/>
  <c r="BX171" i="2"/>
  <c r="BW171" i="2"/>
  <c r="BV171" i="2"/>
  <c r="BU171" i="2"/>
  <c r="BT171" i="2"/>
  <c r="BS171" i="2"/>
  <c r="BR171" i="2"/>
  <c r="BQ171" i="2"/>
  <c r="BM171" i="2"/>
  <c r="BL171" i="2"/>
  <c r="AJ171" i="2"/>
  <c r="AI171" i="2"/>
  <c r="CH170" i="2"/>
  <c r="CG170" i="2"/>
  <c r="CF170" i="2"/>
  <c r="CE170" i="2"/>
  <c r="CD170" i="2"/>
  <c r="CC170" i="2"/>
  <c r="CB170" i="2"/>
  <c r="CA170" i="2"/>
  <c r="BZ170" i="2"/>
  <c r="BY170" i="2"/>
  <c r="BX170" i="2"/>
  <c r="BW170" i="2"/>
  <c r="BV170" i="2"/>
  <c r="BU170" i="2"/>
  <c r="BT170" i="2"/>
  <c r="BS170" i="2"/>
  <c r="BR170" i="2"/>
  <c r="BQ170" i="2"/>
  <c r="BP170" i="2"/>
  <c r="BL170" i="2"/>
  <c r="AJ170" i="2"/>
  <c r="AI170" i="2"/>
  <c r="BM170" i="2" s="1"/>
  <c r="K170" i="2"/>
  <c r="CH169" i="2"/>
  <c r="CG169" i="2"/>
  <c r="CF169" i="2"/>
  <c r="CE169" i="2"/>
  <c r="CD169" i="2"/>
  <c r="CC169" i="2"/>
  <c r="CB169" i="2"/>
  <c r="CA169" i="2"/>
  <c r="BZ169" i="2"/>
  <c r="BY169" i="2"/>
  <c r="BX169" i="2"/>
  <c r="BW169" i="2"/>
  <c r="BV169" i="2"/>
  <c r="BU169" i="2"/>
  <c r="BT169" i="2"/>
  <c r="BS169" i="2"/>
  <c r="BR169" i="2"/>
  <c r="BQ169" i="2"/>
  <c r="BM169" i="2"/>
  <c r="BL169" i="2"/>
  <c r="AJ169" i="2"/>
  <c r="AI169" i="2"/>
  <c r="BP169" i="2" s="1"/>
  <c r="CH168" i="2"/>
  <c r="CG168" i="2"/>
  <c r="CF168" i="2"/>
  <c r="CE168" i="2"/>
  <c r="CD168" i="2"/>
  <c r="CC168" i="2"/>
  <c r="CB168" i="2"/>
  <c r="CA168" i="2"/>
  <c r="BZ168" i="2"/>
  <c r="BY168" i="2"/>
  <c r="BX168" i="2"/>
  <c r="BW168" i="2"/>
  <c r="BV168" i="2"/>
  <c r="BU168" i="2"/>
  <c r="BT168" i="2"/>
  <c r="BS168" i="2"/>
  <c r="BR168" i="2"/>
  <c r="BQ168" i="2"/>
  <c r="BP168" i="2"/>
  <c r="BL168" i="2"/>
  <c r="AJ168" i="2"/>
  <c r="AI168" i="2"/>
  <c r="K168" i="2"/>
  <c r="CH167" i="2"/>
  <c r="CG167" i="2"/>
  <c r="CF167" i="2"/>
  <c r="CE167" i="2"/>
  <c r="CD167" i="2"/>
  <c r="CC167" i="2"/>
  <c r="CB167" i="2"/>
  <c r="CA167" i="2"/>
  <c r="BZ167" i="2"/>
  <c r="BY167" i="2"/>
  <c r="BX167" i="2"/>
  <c r="BW167" i="2"/>
  <c r="BV167" i="2"/>
  <c r="BU167" i="2"/>
  <c r="BT167" i="2"/>
  <c r="BS167" i="2"/>
  <c r="BR167" i="2"/>
  <c r="BQ167" i="2"/>
  <c r="BP167" i="2"/>
  <c r="BL167" i="2"/>
  <c r="AJ167" i="2"/>
  <c r="AI167" i="2"/>
  <c r="BM167" i="2" s="1"/>
  <c r="K167" i="2"/>
  <c r="CH166" i="2"/>
  <c r="CG166" i="2"/>
  <c r="CF166" i="2"/>
  <c r="CE166" i="2"/>
  <c r="CD166" i="2"/>
  <c r="CC166" i="2"/>
  <c r="CB166" i="2"/>
  <c r="CA166" i="2"/>
  <c r="BZ166" i="2"/>
  <c r="BY166" i="2"/>
  <c r="BX166" i="2"/>
  <c r="BW166" i="2"/>
  <c r="BV166" i="2"/>
  <c r="BU166" i="2"/>
  <c r="BT166" i="2"/>
  <c r="BS166" i="2"/>
  <c r="BR166" i="2"/>
  <c r="BQ166" i="2"/>
  <c r="BP166" i="2"/>
  <c r="BL166" i="2"/>
  <c r="AJ166" i="2"/>
  <c r="AI166" i="2"/>
  <c r="BO166" i="2" s="1"/>
  <c r="K166" i="2"/>
  <c r="CH165" i="2"/>
  <c r="CG165" i="2"/>
  <c r="CF165" i="2"/>
  <c r="CE165" i="2"/>
  <c r="CD165" i="2"/>
  <c r="CC165" i="2"/>
  <c r="CB165" i="2"/>
  <c r="CA165" i="2"/>
  <c r="BZ165" i="2"/>
  <c r="BY165" i="2"/>
  <c r="BX165" i="2"/>
  <c r="BW165" i="2"/>
  <c r="BV165" i="2"/>
  <c r="BU165" i="2"/>
  <c r="BT165" i="2"/>
  <c r="BS165" i="2"/>
  <c r="BR165" i="2"/>
  <c r="BQ165" i="2"/>
  <c r="BP165" i="2"/>
  <c r="BO165" i="2"/>
  <c r="AJ165" i="2"/>
  <c r="AI165" i="2"/>
  <c r="K165" i="2"/>
  <c r="CH164" i="2"/>
  <c r="CG164" i="2"/>
  <c r="CF164" i="2"/>
  <c r="CE164" i="2"/>
  <c r="CD164" i="2"/>
  <c r="CC164" i="2"/>
  <c r="CB164" i="2"/>
  <c r="CA164" i="2"/>
  <c r="BZ164" i="2"/>
  <c r="BY164" i="2"/>
  <c r="BX164" i="2"/>
  <c r="BW164" i="2"/>
  <c r="BV164" i="2"/>
  <c r="BU164" i="2"/>
  <c r="BT164" i="2"/>
  <c r="BS164" i="2"/>
  <c r="BR164" i="2"/>
  <c r="BQ164" i="2"/>
  <c r="BP164" i="2"/>
  <c r="BL164" i="2"/>
  <c r="AJ164" i="2"/>
  <c r="AI164" i="2"/>
  <c r="K164" i="2"/>
  <c r="CH163" i="2"/>
  <c r="CG163" i="2"/>
  <c r="CF163" i="2"/>
  <c r="CE163" i="2"/>
  <c r="CD163" i="2"/>
  <c r="CC163" i="2"/>
  <c r="CB163" i="2"/>
  <c r="CA163" i="2"/>
  <c r="BZ163" i="2"/>
  <c r="BY163" i="2"/>
  <c r="BX163" i="2"/>
  <c r="BW163" i="2"/>
  <c r="BV163" i="2"/>
  <c r="BU163" i="2"/>
  <c r="BT163" i="2"/>
  <c r="BS163" i="2"/>
  <c r="BR163" i="2"/>
  <c r="BQ163" i="2"/>
  <c r="BP163" i="2"/>
  <c r="BL163" i="2"/>
  <c r="AJ163" i="2"/>
  <c r="AI163" i="2"/>
  <c r="BM163" i="2" s="1"/>
  <c r="K163" i="2"/>
  <c r="CH162" i="2"/>
  <c r="CG162" i="2"/>
  <c r="CF162" i="2"/>
  <c r="CE162" i="2"/>
  <c r="CD162" i="2"/>
  <c r="CC162" i="2"/>
  <c r="CB162" i="2"/>
  <c r="CA162" i="2"/>
  <c r="BZ162" i="2"/>
  <c r="BY162" i="2"/>
  <c r="BX162" i="2"/>
  <c r="BW162" i="2"/>
  <c r="BV162" i="2"/>
  <c r="BU162" i="2"/>
  <c r="BT162" i="2"/>
  <c r="BS162" i="2"/>
  <c r="BR162" i="2"/>
  <c r="BQ162" i="2"/>
  <c r="BP162" i="2"/>
  <c r="BL162" i="2"/>
  <c r="AJ162" i="2"/>
  <c r="AI162" i="2"/>
  <c r="K162" i="2"/>
  <c r="CH161" i="2"/>
  <c r="CG161" i="2"/>
  <c r="CF161" i="2"/>
  <c r="CE161" i="2"/>
  <c r="CD161" i="2"/>
  <c r="CC161" i="2"/>
  <c r="CB161" i="2"/>
  <c r="CA161" i="2"/>
  <c r="BZ161" i="2"/>
  <c r="BY161" i="2"/>
  <c r="BX161" i="2"/>
  <c r="BW161" i="2"/>
  <c r="BV161" i="2"/>
  <c r="BU161" i="2"/>
  <c r="BT161" i="2"/>
  <c r="BS161" i="2"/>
  <c r="BR161" i="2"/>
  <c r="BQ161" i="2"/>
  <c r="BP161" i="2"/>
  <c r="BL161" i="2"/>
  <c r="AJ161" i="2"/>
  <c r="AI161" i="2"/>
  <c r="K161" i="2"/>
  <c r="CH160" i="2"/>
  <c r="CG160" i="2"/>
  <c r="CF160" i="2"/>
  <c r="CE160" i="2"/>
  <c r="CD160" i="2"/>
  <c r="CC160" i="2"/>
  <c r="CB160" i="2"/>
  <c r="CA160" i="2"/>
  <c r="BZ160" i="2"/>
  <c r="BY160" i="2"/>
  <c r="BX160" i="2"/>
  <c r="BW160" i="2"/>
  <c r="BV160" i="2"/>
  <c r="BU160" i="2"/>
  <c r="BT160" i="2"/>
  <c r="BS160" i="2"/>
  <c r="BR160" i="2"/>
  <c r="BQ160" i="2"/>
  <c r="BP160" i="2"/>
  <c r="BL160" i="2"/>
  <c r="AJ160" i="2"/>
  <c r="AI160" i="2"/>
  <c r="K160" i="2"/>
  <c r="CH159" i="2"/>
  <c r="CG159" i="2"/>
  <c r="CF159" i="2"/>
  <c r="CE159" i="2"/>
  <c r="CD159" i="2"/>
  <c r="CC159" i="2"/>
  <c r="CB159" i="2"/>
  <c r="CA159" i="2"/>
  <c r="BZ159" i="2"/>
  <c r="BY159" i="2"/>
  <c r="BX159" i="2"/>
  <c r="BW159" i="2"/>
  <c r="BV159" i="2"/>
  <c r="BU159" i="2"/>
  <c r="BT159" i="2"/>
  <c r="BS159" i="2"/>
  <c r="BR159" i="2"/>
  <c r="BQ159" i="2"/>
  <c r="BP159" i="2"/>
  <c r="BL159" i="2"/>
  <c r="AJ159" i="2"/>
  <c r="AI159" i="2"/>
  <c r="BM159" i="2" s="1"/>
  <c r="K159" i="2"/>
  <c r="CH158" i="2"/>
  <c r="CG158" i="2"/>
  <c r="CF158" i="2"/>
  <c r="CE158" i="2"/>
  <c r="CD158" i="2"/>
  <c r="CC158" i="2"/>
  <c r="CB158" i="2"/>
  <c r="CA158" i="2"/>
  <c r="BZ158" i="2"/>
  <c r="BY158" i="2"/>
  <c r="BX158" i="2"/>
  <c r="BW158" i="2"/>
  <c r="BV158" i="2"/>
  <c r="BU158" i="2"/>
  <c r="BT158" i="2"/>
  <c r="BS158" i="2"/>
  <c r="BR158" i="2"/>
  <c r="BQ158" i="2"/>
  <c r="BP158" i="2"/>
  <c r="BL158" i="2"/>
  <c r="AJ158" i="2"/>
  <c r="AI158" i="2"/>
  <c r="BM158" i="2" s="1"/>
  <c r="K158" i="2"/>
  <c r="CH157" i="2"/>
  <c r="CG157" i="2"/>
  <c r="CF157" i="2"/>
  <c r="CE157" i="2"/>
  <c r="CD157" i="2"/>
  <c r="CC157" i="2"/>
  <c r="CB157" i="2"/>
  <c r="CA157" i="2"/>
  <c r="BZ157" i="2"/>
  <c r="BY157" i="2"/>
  <c r="BX157" i="2"/>
  <c r="BW157" i="2"/>
  <c r="BV157" i="2"/>
  <c r="BU157" i="2"/>
  <c r="BT157" i="2"/>
  <c r="BS157" i="2"/>
  <c r="BR157" i="2"/>
  <c r="BQ157" i="2"/>
  <c r="BP157" i="2"/>
  <c r="BL157" i="2"/>
  <c r="AJ157" i="2"/>
  <c r="AI157" i="2"/>
  <c r="K157" i="2"/>
  <c r="CH156" i="2"/>
  <c r="CG156" i="2"/>
  <c r="CF156" i="2"/>
  <c r="CE156" i="2"/>
  <c r="CD156" i="2"/>
  <c r="CC156" i="2"/>
  <c r="CB156" i="2"/>
  <c r="CA156" i="2"/>
  <c r="BZ156" i="2"/>
  <c r="BY156" i="2"/>
  <c r="BX156" i="2"/>
  <c r="BW156" i="2"/>
  <c r="BV156" i="2"/>
  <c r="BU156" i="2"/>
  <c r="BT156" i="2"/>
  <c r="BS156" i="2"/>
  <c r="BR156" i="2"/>
  <c r="BQ156" i="2"/>
  <c r="BP156" i="2"/>
  <c r="BL156" i="2"/>
  <c r="AJ156" i="2"/>
  <c r="AI156" i="2"/>
  <c r="K156" i="2"/>
  <c r="CH155" i="2"/>
  <c r="CG155" i="2"/>
  <c r="CF155" i="2"/>
  <c r="CE155" i="2"/>
  <c r="CD155" i="2"/>
  <c r="CC155" i="2"/>
  <c r="CB155" i="2"/>
  <c r="CA155" i="2"/>
  <c r="BZ155" i="2"/>
  <c r="BY155" i="2"/>
  <c r="BX155" i="2"/>
  <c r="BW155" i="2"/>
  <c r="BV155" i="2"/>
  <c r="BU155" i="2"/>
  <c r="BT155" i="2"/>
  <c r="BS155" i="2"/>
  <c r="BR155" i="2"/>
  <c r="BQ155" i="2"/>
  <c r="BP155" i="2"/>
  <c r="BL155" i="2"/>
  <c r="AJ155" i="2"/>
  <c r="AI155" i="2"/>
  <c r="BM155" i="2" s="1"/>
  <c r="K155" i="2"/>
  <c r="CH154" i="2"/>
  <c r="CG154" i="2"/>
  <c r="CF154" i="2"/>
  <c r="CE154" i="2"/>
  <c r="CD154" i="2"/>
  <c r="CC154" i="2"/>
  <c r="CB154" i="2"/>
  <c r="CA154" i="2"/>
  <c r="BZ154" i="2"/>
  <c r="BY154" i="2"/>
  <c r="BX154" i="2"/>
  <c r="BW154" i="2"/>
  <c r="BV154" i="2"/>
  <c r="BU154" i="2"/>
  <c r="BT154" i="2"/>
  <c r="BS154" i="2"/>
  <c r="BR154" i="2"/>
  <c r="BQ154" i="2"/>
  <c r="BP154" i="2"/>
  <c r="BL154" i="2"/>
  <c r="AJ154" i="2"/>
  <c r="AI154" i="2"/>
  <c r="BO154" i="2" s="1"/>
  <c r="K154" i="2"/>
  <c r="CH153" i="2"/>
  <c r="CG153" i="2"/>
  <c r="CF153" i="2"/>
  <c r="CE153" i="2"/>
  <c r="CD153" i="2"/>
  <c r="CC153" i="2"/>
  <c r="CB153" i="2"/>
  <c r="CA153" i="2"/>
  <c r="BZ153" i="2"/>
  <c r="BY153" i="2"/>
  <c r="BX153" i="2"/>
  <c r="BW153" i="2"/>
  <c r="BV153" i="2"/>
  <c r="BU153" i="2"/>
  <c r="BT153" i="2"/>
  <c r="BS153" i="2"/>
  <c r="BR153" i="2"/>
  <c r="BQ153" i="2"/>
  <c r="BM153" i="2"/>
  <c r="BL153" i="2"/>
  <c r="AJ153" i="2"/>
  <c r="AI153" i="2"/>
  <c r="CH152" i="2"/>
  <c r="CG152" i="2"/>
  <c r="CF152" i="2"/>
  <c r="CE152" i="2"/>
  <c r="CD152" i="2"/>
  <c r="CC152" i="2"/>
  <c r="CB152" i="2"/>
  <c r="CA152" i="2"/>
  <c r="BZ152" i="2"/>
  <c r="BY152" i="2"/>
  <c r="BX152" i="2"/>
  <c r="BW152" i="2"/>
  <c r="BV152" i="2"/>
  <c r="BU152" i="2"/>
  <c r="BT152" i="2"/>
  <c r="BS152" i="2"/>
  <c r="BR152" i="2"/>
  <c r="BQ152" i="2"/>
  <c r="BP152" i="2"/>
  <c r="BL152" i="2"/>
  <c r="AJ152" i="2"/>
  <c r="AI152" i="2"/>
  <c r="BO152" i="2" s="1"/>
  <c r="K152" i="2"/>
  <c r="CH151" i="2"/>
  <c r="CG151" i="2"/>
  <c r="CF151" i="2"/>
  <c r="CE151" i="2"/>
  <c r="CD151" i="2"/>
  <c r="CC151" i="2"/>
  <c r="CB151" i="2"/>
  <c r="CA151" i="2"/>
  <c r="BZ151" i="2"/>
  <c r="BY151" i="2"/>
  <c r="BX151" i="2"/>
  <c r="BW151" i="2"/>
  <c r="BV151" i="2"/>
  <c r="BU151" i="2"/>
  <c r="BT151" i="2"/>
  <c r="BS151" i="2"/>
  <c r="BR151" i="2"/>
  <c r="BQ151" i="2"/>
  <c r="BP151" i="2"/>
  <c r="BL151" i="2"/>
  <c r="AJ151" i="2"/>
  <c r="AI151" i="2"/>
  <c r="BM151" i="2" s="1"/>
  <c r="K151" i="2"/>
  <c r="CH150" i="2"/>
  <c r="CG150" i="2"/>
  <c r="CF150" i="2"/>
  <c r="CE150" i="2"/>
  <c r="CD150" i="2"/>
  <c r="CC150" i="2"/>
  <c r="CB150" i="2"/>
  <c r="CA150" i="2"/>
  <c r="BZ150" i="2"/>
  <c r="BY150" i="2"/>
  <c r="BX150" i="2"/>
  <c r="BW150" i="2"/>
  <c r="BV150" i="2"/>
  <c r="BU150" i="2"/>
  <c r="BT150" i="2"/>
  <c r="BS150" i="2"/>
  <c r="BR150" i="2"/>
  <c r="BQ150" i="2"/>
  <c r="BP150" i="2"/>
  <c r="BL150" i="2"/>
  <c r="AJ150" i="2"/>
  <c r="AI150" i="2"/>
  <c r="BM150" i="2" s="1"/>
  <c r="K150" i="2"/>
  <c r="CH149" i="2"/>
  <c r="CG149" i="2"/>
  <c r="CF149" i="2"/>
  <c r="CE149" i="2"/>
  <c r="CD149" i="2"/>
  <c r="CC149" i="2"/>
  <c r="CB149" i="2"/>
  <c r="CA149" i="2"/>
  <c r="BZ149" i="2"/>
  <c r="BY149" i="2"/>
  <c r="BX149" i="2"/>
  <c r="BW149" i="2"/>
  <c r="BV149" i="2"/>
  <c r="BU149" i="2"/>
  <c r="BT149" i="2"/>
  <c r="BS149" i="2"/>
  <c r="BR149" i="2"/>
  <c r="BQ149" i="2"/>
  <c r="BN149" i="2"/>
  <c r="BL149" i="2"/>
  <c r="AJ149" i="2"/>
  <c r="AI149" i="2"/>
  <c r="K149" i="2"/>
  <c r="CH148" i="2"/>
  <c r="CG148" i="2"/>
  <c r="CF148" i="2"/>
  <c r="CE148" i="2"/>
  <c r="CD148" i="2"/>
  <c r="CC148" i="2"/>
  <c r="CB148" i="2"/>
  <c r="CA148" i="2"/>
  <c r="BZ148" i="2"/>
  <c r="BY148" i="2"/>
  <c r="BX148" i="2"/>
  <c r="BW148" i="2"/>
  <c r="BV148" i="2"/>
  <c r="BU148" i="2"/>
  <c r="BT148" i="2"/>
  <c r="BS148" i="2"/>
  <c r="BR148" i="2"/>
  <c r="BQ148" i="2"/>
  <c r="BP148" i="2"/>
  <c r="BL148" i="2"/>
  <c r="AJ148" i="2"/>
  <c r="AI148" i="2"/>
  <c r="BN148" i="2" s="1"/>
  <c r="K148" i="2"/>
  <c r="CH147" i="2"/>
  <c r="CG147" i="2"/>
  <c r="CF147" i="2"/>
  <c r="CE147" i="2"/>
  <c r="CD147" i="2"/>
  <c r="CC147" i="2"/>
  <c r="CB147" i="2"/>
  <c r="CA147" i="2"/>
  <c r="BZ147" i="2"/>
  <c r="BY147" i="2"/>
  <c r="BX147" i="2"/>
  <c r="BW147" i="2"/>
  <c r="BV147" i="2"/>
  <c r="BU147" i="2"/>
  <c r="BT147" i="2"/>
  <c r="BS147" i="2"/>
  <c r="BR147" i="2"/>
  <c r="BQ147" i="2"/>
  <c r="BP147" i="2"/>
  <c r="BL147" i="2"/>
  <c r="AJ147" i="2"/>
  <c r="AI147" i="2"/>
  <c r="BM147" i="2" s="1"/>
  <c r="K147" i="2"/>
  <c r="CH146" i="2"/>
  <c r="CG146" i="2"/>
  <c r="CF146" i="2"/>
  <c r="CE146" i="2"/>
  <c r="CD146" i="2"/>
  <c r="CC146" i="2"/>
  <c r="CB146" i="2"/>
  <c r="CA146" i="2"/>
  <c r="BZ146" i="2"/>
  <c r="BY146" i="2"/>
  <c r="BX146" i="2"/>
  <c r="BW146" i="2"/>
  <c r="BV146" i="2"/>
  <c r="BU146" i="2"/>
  <c r="BT146" i="2"/>
  <c r="BS146" i="2"/>
  <c r="BR146" i="2"/>
  <c r="BQ146" i="2"/>
  <c r="BP146" i="2"/>
  <c r="BL146" i="2"/>
  <c r="AJ146" i="2"/>
  <c r="AI146" i="2"/>
  <c r="BM146" i="2" s="1"/>
  <c r="K146" i="2"/>
  <c r="CH145" i="2"/>
  <c r="CG145" i="2"/>
  <c r="CF145" i="2"/>
  <c r="CE145" i="2"/>
  <c r="CD145" i="2"/>
  <c r="CC145" i="2"/>
  <c r="CB145" i="2"/>
  <c r="CA145" i="2"/>
  <c r="BZ145" i="2"/>
  <c r="BY145" i="2"/>
  <c r="BX145" i="2"/>
  <c r="BW145" i="2"/>
  <c r="BV145" i="2"/>
  <c r="BU145" i="2"/>
  <c r="BT145" i="2"/>
  <c r="BS145" i="2"/>
  <c r="BR145" i="2"/>
  <c r="BQ145" i="2"/>
  <c r="BP145" i="2"/>
  <c r="BL145" i="2"/>
  <c r="AJ145" i="2"/>
  <c r="AI145" i="2"/>
  <c r="K145" i="2"/>
  <c r="CH144" i="2"/>
  <c r="CG144" i="2"/>
  <c r="CF144" i="2"/>
  <c r="CE144" i="2"/>
  <c r="CD144" i="2"/>
  <c r="CC144" i="2"/>
  <c r="CB144" i="2"/>
  <c r="CA144" i="2"/>
  <c r="BZ144" i="2"/>
  <c r="BY144" i="2"/>
  <c r="BX144" i="2"/>
  <c r="BW144" i="2"/>
  <c r="BV144" i="2"/>
  <c r="BU144" i="2"/>
  <c r="BT144" i="2"/>
  <c r="BS144" i="2"/>
  <c r="BR144" i="2"/>
  <c r="BQ144" i="2"/>
  <c r="BP144" i="2"/>
  <c r="BO144" i="2"/>
  <c r="AJ144" i="2"/>
  <c r="AI144" i="2"/>
  <c r="BM144" i="2" s="1"/>
  <c r="K144" i="2"/>
  <c r="CH143" i="2"/>
  <c r="CG143" i="2"/>
  <c r="CF143" i="2"/>
  <c r="CE143" i="2"/>
  <c r="CD143" i="2"/>
  <c r="CC143" i="2"/>
  <c r="CB143" i="2"/>
  <c r="CA143" i="2"/>
  <c r="BZ143" i="2"/>
  <c r="BY143" i="2"/>
  <c r="BX143" i="2"/>
  <c r="BW143" i="2"/>
  <c r="BV143" i="2"/>
  <c r="BU143" i="2"/>
  <c r="BT143" i="2"/>
  <c r="BS143" i="2"/>
  <c r="BR143" i="2"/>
  <c r="BQ143" i="2"/>
  <c r="BP143" i="2"/>
  <c r="BL143" i="2"/>
  <c r="AJ143" i="2"/>
  <c r="AI143" i="2"/>
  <c r="BN143" i="2" s="1"/>
  <c r="K143" i="2"/>
  <c r="CH142" i="2"/>
  <c r="CG142" i="2"/>
  <c r="CF142" i="2"/>
  <c r="CE142" i="2"/>
  <c r="CD142" i="2"/>
  <c r="CC142" i="2"/>
  <c r="CB142" i="2"/>
  <c r="CA142" i="2"/>
  <c r="BZ142" i="2"/>
  <c r="BY142" i="2"/>
  <c r="BX142" i="2"/>
  <c r="BW142" i="2"/>
  <c r="BV142" i="2"/>
  <c r="BU142" i="2"/>
  <c r="BT142" i="2"/>
  <c r="BS142" i="2"/>
  <c r="BR142" i="2"/>
  <c r="BQ142" i="2"/>
  <c r="BN142" i="2"/>
  <c r="BL142" i="2"/>
  <c r="AJ142" i="2"/>
  <c r="AI142" i="2"/>
  <c r="BM142" i="2" s="1"/>
  <c r="CH141" i="2"/>
  <c r="CG141" i="2"/>
  <c r="CF141" i="2"/>
  <c r="CE141" i="2"/>
  <c r="CD141" i="2"/>
  <c r="CC141" i="2"/>
  <c r="CB141" i="2"/>
  <c r="CA141" i="2"/>
  <c r="BZ141" i="2"/>
  <c r="BY141" i="2"/>
  <c r="BX141" i="2"/>
  <c r="BW141" i="2"/>
  <c r="BV141" i="2"/>
  <c r="BU141" i="2"/>
  <c r="BT141" i="2"/>
  <c r="BS141" i="2"/>
  <c r="BR141" i="2"/>
  <c r="BQ141" i="2"/>
  <c r="BN141" i="2"/>
  <c r="BL141" i="2"/>
  <c r="AJ141" i="2"/>
  <c r="AI141" i="2"/>
  <c r="BO141" i="2" s="1"/>
  <c r="CH140" i="2"/>
  <c r="CG140" i="2"/>
  <c r="CF140" i="2"/>
  <c r="CE140" i="2"/>
  <c r="CD140" i="2"/>
  <c r="CC140" i="2"/>
  <c r="CB140" i="2"/>
  <c r="CA140" i="2"/>
  <c r="BZ140" i="2"/>
  <c r="BY140" i="2"/>
  <c r="BX140" i="2"/>
  <c r="BW140" i="2"/>
  <c r="BV140" i="2"/>
  <c r="BU140" i="2"/>
  <c r="BT140" i="2"/>
  <c r="BS140" i="2"/>
  <c r="BR140" i="2"/>
  <c r="BQ140" i="2"/>
  <c r="BP140" i="2"/>
  <c r="BL140" i="2"/>
  <c r="AJ140" i="2"/>
  <c r="AI140" i="2"/>
  <c r="K140" i="2"/>
  <c r="CH139" i="2"/>
  <c r="CG139" i="2"/>
  <c r="CF139" i="2"/>
  <c r="CE139" i="2"/>
  <c r="CD139" i="2"/>
  <c r="CC139" i="2"/>
  <c r="CB139" i="2"/>
  <c r="CA139" i="2"/>
  <c r="BZ139" i="2"/>
  <c r="BY139" i="2"/>
  <c r="BX139" i="2"/>
  <c r="BW139" i="2"/>
  <c r="BV139" i="2"/>
  <c r="BU139" i="2"/>
  <c r="BT139" i="2"/>
  <c r="BS139" i="2"/>
  <c r="BR139" i="2"/>
  <c r="BQ139" i="2"/>
  <c r="BP139" i="2"/>
  <c r="BL139" i="2"/>
  <c r="AJ139" i="2"/>
  <c r="AI139" i="2"/>
  <c r="BO139" i="2" s="1"/>
  <c r="K139" i="2"/>
  <c r="CH138" i="2"/>
  <c r="CG138" i="2"/>
  <c r="CF138" i="2"/>
  <c r="CE138" i="2"/>
  <c r="CD138" i="2"/>
  <c r="CC138" i="2"/>
  <c r="CB138" i="2"/>
  <c r="CA138" i="2"/>
  <c r="BZ138" i="2"/>
  <c r="BY138" i="2"/>
  <c r="BX138" i="2"/>
  <c r="BW138" i="2"/>
  <c r="BV138" i="2"/>
  <c r="BU138" i="2"/>
  <c r="BT138" i="2"/>
  <c r="BS138" i="2"/>
  <c r="BR138" i="2"/>
  <c r="BQ138" i="2"/>
  <c r="BP138" i="2"/>
  <c r="BL138" i="2"/>
  <c r="AJ138" i="2"/>
  <c r="AI138" i="2"/>
  <c r="BO138" i="2" s="1"/>
  <c r="K138" i="2"/>
  <c r="CH137" i="2"/>
  <c r="CG137" i="2"/>
  <c r="CF137" i="2"/>
  <c r="CE137" i="2"/>
  <c r="CD137" i="2"/>
  <c r="CC137" i="2"/>
  <c r="CB137" i="2"/>
  <c r="CA137" i="2"/>
  <c r="BZ137" i="2"/>
  <c r="BY137" i="2"/>
  <c r="BX137" i="2"/>
  <c r="BW137" i="2"/>
  <c r="BV137" i="2"/>
  <c r="BU137" i="2"/>
  <c r="BT137" i="2"/>
  <c r="BS137" i="2"/>
  <c r="BR137" i="2"/>
  <c r="BQ137" i="2"/>
  <c r="BP137" i="2"/>
  <c r="BL137" i="2"/>
  <c r="AJ137" i="2"/>
  <c r="AI137" i="2"/>
  <c r="BO137" i="2" s="1"/>
  <c r="K137" i="2"/>
  <c r="CH136" i="2"/>
  <c r="CG136" i="2"/>
  <c r="CF136" i="2"/>
  <c r="CE136" i="2"/>
  <c r="CD136" i="2"/>
  <c r="CC136" i="2"/>
  <c r="CB136" i="2"/>
  <c r="CA136" i="2"/>
  <c r="BZ136" i="2"/>
  <c r="BY136" i="2"/>
  <c r="BX136" i="2"/>
  <c r="BW136" i="2"/>
  <c r="BV136" i="2"/>
  <c r="BU136" i="2"/>
  <c r="BT136" i="2"/>
  <c r="BS136" i="2"/>
  <c r="BR136" i="2"/>
  <c r="BQ136" i="2"/>
  <c r="BP136" i="2"/>
  <c r="BL136" i="2"/>
  <c r="AJ136" i="2"/>
  <c r="AI136" i="2"/>
  <c r="K136" i="2"/>
  <c r="CH135" i="2"/>
  <c r="CG135" i="2"/>
  <c r="CF135" i="2"/>
  <c r="CE135" i="2"/>
  <c r="CD135" i="2"/>
  <c r="CC135" i="2"/>
  <c r="CB135" i="2"/>
  <c r="CA135" i="2"/>
  <c r="BZ135" i="2"/>
  <c r="BY135" i="2"/>
  <c r="BX135" i="2"/>
  <c r="BW135" i="2"/>
  <c r="BV135" i="2"/>
  <c r="BU135" i="2"/>
  <c r="BT135" i="2"/>
  <c r="BS135" i="2"/>
  <c r="BR135" i="2"/>
  <c r="BQ135" i="2"/>
  <c r="BN135" i="2"/>
  <c r="BL135" i="2"/>
  <c r="AJ135" i="2"/>
  <c r="AI135" i="2"/>
  <c r="K135" i="2"/>
  <c r="CH134" i="2"/>
  <c r="CG134" i="2"/>
  <c r="CF134" i="2"/>
  <c r="CE134" i="2"/>
  <c r="CD134" i="2"/>
  <c r="CC134" i="2"/>
  <c r="CB134" i="2"/>
  <c r="CA134" i="2"/>
  <c r="BZ134" i="2"/>
  <c r="BY134" i="2"/>
  <c r="BX134" i="2"/>
  <c r="BW134" i="2"/>
  <c r="BV134" i="2"/>
  <c r="BU134" i="2"/>
  <c r="BT134" i="2"/>
  <c r="BS134" i="2"/>
  <c r="BR134" i="2"/>
  <c r="BQ134" i="2"/>
  <c r="BN134" i="2"/>
  <c r="BL134" i="2"/>
  <c r="AJ134" i="2"/>
  <c r="AI134" i="2"/>
  <c r="BM134" i="2" s="1"/>
  <c r="K134" i="2"/>
  <c r="CH133" i="2"/>
  <c r="CG133" i="2"/>
  <c r="CF133" i="2"/>
  <c r="CE133" i="2"/>
  <c r="CD133" i="2"/>
  <c r="CC133" i="2"/>
  <c r="CB133" i="2"/>
  <c r="CA133" i="2"/>
  <c r="BZ133" i="2"/>
  <c r="BY133" i="2"/>
  <c r="BX133" i="2"/>
  <c r="BW133" i="2"/>
  <c r="BV133" i="2"/>
  <c r="BU133" i="2"/>
  <c r="BT133" i="2"/>
  <c r="BS133" i="2"/>
  <c r="BR133" i="2"/>
  <c r="BQ133" i="2"/>
  <c r="BN133" i="2"/>
  <c r="BL133" i="2"/>
  <c r="AJ133" i="2"/>
  <c r="AI133" i="2"/>
  <c r="BM133" i="2" s="1"/>
  <c r="K133" i="2"/>
  <c r="CH132" i="2"/>
  <c r="CG132" i="2"/>
  <c r="CF132" i="2"/>
  <c r="CE132" i="2"/>
  <c r="CD132" i="2"/>
  <c r="CC132" i="2"/>
  <c r="CB132" i="2"/>
  <c r="CA132" i="2"/>
  <c r="BZ132" i="2"/>
  <c r="BY132" i="2"/>
  <c r="BX132" i="2"/>
  <c r="BW132" i="2"/>
  <c r="BV132" i="2"/>
  <c r="BU132" i="2"/>
  <c r="BT132" i="2"/>
  <c r="BS132" i="2"/>
  <c r="BR132" i="2"/>
  <c r="BQ132" i="2"/>
  <c r="BM132" i="2"/>
  <c r="BL132" i="2"/>
  <c r="AJ132" i="2"/>
  <c r="AI132" i="2"/>
  <c r="CH131" i="2"/>
  <c r="CG131" i="2"/>
  <c r="CF131" i="2"/>
  <c r="CE131" i="2"/>
  <c r="CD131" i="2"/>
  <c r="CC131" i="2"/>
  <c r="CB131" i="2"/>
  <c r="CA131" i="2"/>
  <c r="BZ131" i="2"/>
  <c r="BY131" i="2"/>
  <c r="BX131" i="2"/>
  <c r="BW131" i="2"/>
  <c r="BV131" i="2"/>
  <c r="BU131" i="2"/>
  <c r="BT131" i="2"/>
  <c r="BS131" i="2"/>
  <c r="BR131" i="2"/>
  <c r="BQ131" i="2"/>
  <c r="BM131" i="2"/>
  <c r="BL131" i="2"/>
  <c r="AJ131" i="2"/>
  <c r="AI131" i="2"/>
  <c r="K131" i="2"/>
  <c r="CH130" i="2"/>
  <c r="CG130" i="2"/>
  <c r="CF130" i="2"/>
  <c r="CE130" i="2"/>
  <c r="CD130" i="2"/>
  <c r="CC130" i="2"/>
  <c r="CB130" i="2"/>
  <c r="CA130" i="2"/>
  <c r="BZ130" i="2"/>
  <c r="BY130" i="2"/>
  <c r="BX130" i="2"/>
  <c r="BW130" i="2"/>
  <c r="BV130" i="2"/>
  <c r="BU130" i="2"/>
  <c r="BT130" i="2"/>
  <c r="BS130" i="2"/>
  <c r="BR130" i="2"/>
  <c r="BQ130" i="2"/>
  <c r="BP130" i="2"/>
  <c r="BL130" i="2"/>
  <c r="AJ130" i="2"/>
  <c r="AI130" i="2"/>
  <c r="BN130" i="2" s="1"/>
  <c r="K130" i="2"/>
  <c r="CH129" i="2"/>
  <c r="CG129" i="2"/>
  <c r="CF129" i="2"/>
  <c r="CE129" i="2"/>
  <c r="CD129" i="2"/>
  <c r="CC129" i="2"/>
  <c r="CB129" i="2"/>
  <c r="CA129" i="2"/>
  <c r="BZ129" i="2"/>
  <c r="BY129" i="2"/>
  <c r="BX129" i="2"/>
  <c r="BW129" i="2"/>
  <c r="BV129" i="2"/>
  <c r="BU129" i="2"/>
  <c r="BT129" i="2"/>
  <c r="BS129" i="2"/>
  <c r="BR129" i="2"/>
  <c r="BQ129" i="2"/>
  <c r="BM129" i="2"/>
  <c r="BL129" i="2"/>
  <c r="AJ129" i="2"/>
  <c r="AI129" i="2"/>
  <c r="CH128" i="2"/>
  <c r="CG128" i="2"/>
  <c r="CF128" i="2"/>
  <c r="CE128" i="2"/>
  <c r="CD128" i="2"/>
  <c r="CC128" i="2"/>
  <c r="CB128" i="2"/>
  <c r="CA128" i="2"/>
  <c r="BZ128" i="2"/>
  <c r="BY128" i="2"/>
  <c r="BX128" i="2"/>
  <c r="BW128" i="2"/>
  <c r="BV128" i="2"/>
  <c r="BU128" i="2"/>
  <c r="BT128" i="2"/>
  <c r="BS128" i="2"/>
  <c r="BR128" i="2"/>
  <c r="BQ128" i="2"/>
  <c r="BP128" i="2"/>
  <c r="BL128" i="2"/>
  <c r="AJ128" i="2"/>
  <c r="AI128" i="2"/>
  <c r="BO128" i="2" s="1"/>
  <c r="K128" i="2"/>
  <c r="CH127" i="2"/>
  <c r="CG127" i="2"/>
  <c r="CF127" i="2"/>
  <c r="CE127" i="2"/>
  <c r="CD127" i="2"/>
  <c r="CC127" i="2"/>
  <c r="CB127" i="2"/>
  <c r="CA127" i="2"/>
  <c r="BZ127" i="2"/>
  <c r="BY127" i="2"/>
  <c r="BX127" i="2"/>
  <c r="BW127" i="2"/>
  <c r="BV127" i="2"/>
  <c r="BU127" i="2"/>
  <c r="BT127" i="2"/>
  <c r="BS127" i="2"/>
  <c r="BR127" i="2"/>
  <c r="BQ127" i="2"/>
  <c r="BP127" i="2"/>
  <c r="BL127" i="2"/>
  <c r="AJ127" i="2"/>
  <c r="AI127" i="2"/>
  <c r="K127" i="2"/>
  <c r="CH126" i="2"/>
  <c r="CG126" i="2"/>
  <c r="CF126" i="2"/>
  <c r="CE126" i="2"/>
  <c r="CD126" i="2"/>
  <c r="CC126" i="2"/>
  <c r="CB126" i="2"/>
  <c r="CA126" i="2"/>
  <c r="BZ126" i="2"/>
  <c r="BY126" i="2"/>
  <c r="BX126" i="2"/>
  <c r="BW126" i="2"/>
  <c r="BV126" i="2"/>
  <c r="BU126" i="2"/>
  <c r="BT126" i="2"/>
  <c r="BS126" i="2"/>
  <c r="BR126" i="2"/>
  <c r="BQ126" i="2"/>
  <c r="BP126" i="2"/>
  <c r="BL126" i="2"/>
  <c r="AJ126" i="2"/>
  <c r="AI126" i="2"/>
  <c r="BM126" i="2" s="1"/>
  <c r="K126" i="2"/>
  <c r="CH125" i="2"/>
  <c r="CG125" i="2"/>
  <c r="CF125" i="2"/>
  <c r="CE125" i="2"/>
  <c r="CD125" i="2"/>
  <c r="CC125" i="2"/>
  <c r="CB125" i="2"/>
  <c r="CA125" i="2"/>
  <c r="BZ125" i="2"/>
  <c r="BY125" i="2"/>
  <c r="BX125" i="2"/>
  <c r="BW125" i="2"/>
  <c r="BV125" i="2"/>
  <c r="BU125" i="2"/>
  <c r="BT125" i="2"/>
  <c r="BS125" i="2"/>
  <c r="BR125" i="2"/>
  <c r="BQ125" i="2"/>
  <c r="BP125" i="2"/>
  <c r="BL125" i="2"/>
  <c r="AJ125" i="2"/>
  <c r="AI125" i="2"/>
  <c r="K125" i="2"/>
  <c r="CH124" i="2"/>
  <c r="CG124" i="2"/>
  <c r="CF124" i="2"/>
  <c r="CE124" i="2"/>
  <c r="CD124" i="2"/>
  <c r="CC124" i="2"/>
  <c r="CB124" i="2"/>
  <c r="CA124" i="2"/>
  <c r="BZ124" i="2"/>
  <c r="BY124" i="2"/>
  <c r="BX124" i="2"/>
  <c r="BW124" i="2"/>
  <c r="BV124" i="2"/>
  <c r="BU124" i="2"/>
  <c r="BT124" i="2"/>
  <c r="BS124" i="2"/>
  <c r="BR124" i="2"/>
  <c r="BQ124" i="2"/>
  <c r="BP124" i="2"/>
  <c r="BL124" i="2"/>
  <c r="AJ124" i="2"/>
  <c r="AI124" i="2"/>
  <c r="BO124" i="2" s="1"/>
  <c r="K124" i="2"/>
  <c r="CH123" i="2"/>
  <c r="CG123" i="2"/>
  <c r="CF123" i="2"/>
  <c r="CE123" i="2"/>
  <c r="CD123" i="2"/>
  <c r="CC123" i="2"/>
  <c r="CB123" i="2"/>
  <c r="CA123" i="2"/>
  <c r="BZ123" i="2"/>
  <c r="BY123" i="2"/>
  <c r="BX123" i="2"/>
  <c r="BW123" i="2"/>
  <c r="BV123" i="2"/>
  <c r="BU123" i="2"/>
  <c r="BT123" i="2"/>
  <c r="BS123" i="2"/>
  <c r="BR123" i="2"/>
  <c r="BQ123" i="2"/>
  <c r="BP123" i="2"/>
  <c r="BL123" i="2"/>
  <c r="AJ123" i="2"/>
  <c r="AI123" i="2"/>
  <c r="BM123" i="2" s="1"/>
  <c r="K123" i="2"/>
  <c r="CH122" i="2"/>
  <c r="CG122" i="2"/>
  <c r="CF122" i="2"/>
  <c r="CE122" i="2"/>
  <c r="CD122" i="2"/>
  <c r="CC122" i="2"/>
  <c r="CB122" i="2"/>
  <c r="CA122" i="2"/>
  <c r="BZ122" i="2"/>
  <c r="BY122" i="2"/>
  <c r="BX122" i="2"/>
  <c r="BW122" i="2"/>
  <c r="BV122" i="2"/>
  <c r="BU122" i="2"/>
  <c r="BT122" i="2"/>
  <c r="BS122" i="2"/>
  <c r="BR122" i="2"/>
  <c r="BQ122" i="2"/>
  <c r="BP122" i="2"/>
  <c r="BL122" i="2"/>
  <c r="AJ122" i="2"/>
  <c r="AI122" i="2"/>
  <c r="BN122" i="2" s="1"/>
  <c r="K122" i="2"/>
  <c r="CH121" i="2"/>
  <c r="CG121" i="2"/>
  <c r="CF121" i="2"/>
  <c r="CE121" i="2"/>
  <c r="CD121" i="2"/>
  <c r="CC121" i="2"/>
  <c r="CB121" i="2"/>
  <c r="CA121" i="2"/>
  <c r="BZ121" i="2"/>
  <c r="BY121" i="2"/>
  <c r="BX121" i="2"/>
  <c r="BW121" i="2"/>
  <c r="BV121" i="2"/>
  <c r="BU121" i="2"/>
  <c r="BT121" i="2"/>
  <c r="BS121" i="2"/>
  <c r="BR121" i="2"/>
  <c r="BQ121" i="2"/>
  <c r="BP121" i="2"/>
  <c r="BL121" i="2"/>
  <c r="AJ121" i="2"/>
  <c r="AI121" i="2"/>
  <c r="K121" i="2"/>
  <c r="CH120" i="2"/>
  <c r="CG120" i="2"/>
  <c r="CF120" i="2"/>
  <c r="CE120" i="2"/>
  <c r="CD120" i="2"/>
  <c r="CC120" i="2"/>
  <c r="CB120" i="2"/>
  <c r="CA120" i="2"/>
  <c r="BZ120" i="2"/>
  <c r="BY120" i="2"/>
  <c r="BX120" i="2"/>
  <c r="BW120" i="2"/>
  <c r="BV120" i="2"/>
  <c r="BU120" i="2"/>
  <c r="BT120" i="2"/>
  <c r="BS120" i="2"/>
  <c r="BR120" i="2"/>
  <c r="BQ120" i="2"/>
  <c r="BP120" i="2"/>
  <c r="BL120" i="2"/>
  <c r="AJ120" i="2"/>
  <c r="AI120" i="2"/>
  <c r="BM120" i="2" s="1"/>
  <c r="K120" i="2"/>
  <c r="CH119" i="2"/>
  <c r="CG119" i="2"/>
  <c r="CF119" i="2"/>
  <c r="CE119" i="2"/>
  <c r="CD119" i="2"/>
  <c r="CC119" i="2"/>
  <c r="CB119" i="2"/>
  <c r="CA119" i="2"/>
  <c r="BZ119" i="2"/>
  <c r="BY119" i="2"/>
  <c r="BX119" i="2"/>
  <c r="BW119" i="2"/>
  <c r="BV119" i="2"/>
  <c r="BU119" i="2"/>
  <c r="BT119" i="2"/>
  <c r="BS119" i="2"/>
  <c r="BR119" i="2"/>
  <c r="BQ119" i="2"/>
  <c r="BP119" i="2"/>
  <c r="BL119" i="2"/>
  <c r="AJ119" i="2"/>
  <c r="AI119" i="2"/>
  <c r="K119" i="2"/>
  <c r="CH118" i="2"/>
  <c r="CG118" i="2"/>
  <c r="CF118" i="2"/>
  <c r="CE118" i="2"/>
  <c r="CD118" i="2"/>
  <c r="CC118" i="2"/>
  <c r="CB118" i="2"/>
  <c r="CA118" i="2"/>
  <c r="BZ118" i="2"/>
  <c r="BY118" i="2"/>
  <c r="BX118" i="2"/>
  <c r="BW118" i="2"/>
  <c r="BV118" i="2"/>
  <c r="BU118" i="2"/>
  <c r="BT118" i="2"/>
  <c r="BS118" i="2"/>
  <c r="BR118" i="2"/>
  <c r="BQ118" i="2"/>
  <c r="BP118" i="2"/>
  <c r="BL118" i="2"/>
  <c r="AJ118" i="2"/>
  <c r="AI118" i="2"/>
  <c r="K118" i="2"/>
  <c r="CH117" i="2"/>
  <c r="CG117" i="2"/>
  <c r="CF117" i="2"/>
  <c r="CE117" i="2"/>
  <c r="CD117" i="2"/>
  <c r="CC117" i="2"/>
  <c r="CB117" i="2"/>
  <c r="CA117" i="2"/>
  <c r="BZ117" i="2"/>
  <c r="BY117" i="2"/>
  <c r="BX117" i="2"/>
  <c r="BW117" i="2"/>
  <c r="BV117" i="2"/>
  <c r="BU117" i="2"/>
  <c r="BT117" i="2"/>
  <c r="BS117" i="2"/>
  <c r="BR117" i="2"/>
  <c r="BQ117" i="2"/>
  <c r="BP117" i="2"/>
  <c r="BL117" i="2"/>
  <c r="AJ117" i="2"/>
  <c r="AI117" i="2"/>
  <c r="K117" i="2"/>
  <c r="CH116" i="2"/>
  <c r="CG116" i="2"/>
  <c r="CF116" i="2"/>
  <c r="CE116" i="2"/>
  <c r="CD116" i="2"/>
  <c r="CC116" i="2"/>
  <c r="CB116" i="2"/>
  <c r="CA116" i="2"/>
  <c r="BZ116" i="2"/>
  <c r="BY116" i="2"/>
  <c r="BX116" i="2"/>
  <c r="BW116" i="2"/>
  <c r="BV116" i="2"/>
  <c r="BU116" i="2"/>
  <c r="BT116" i="2"/>
  <c r="BS116" i="2"/>
  <c r="BR116" i="2"/>
  <c r="BQ116" i="2"/>
  <c r="BP116" i="2"/>
  <c r="BL116" i="2"/>
  <c r="AJ116" i="2"/>
  <c r="AI116" i="2"/>
  <c r="K116" i="2"/>
  <c r="CH115" i="2"/>
  <c r="CG115" i="2"/>
  <c r="CF115" i="2"/>
  <c r="CE115" i="2"/>
  <c r="CD115" i="2"/>
  <c r="CC115" i="2"/>
  <c r="CB115" i="2"/>
  <c r="CA115" i="2"/>
  <c r="BZ115" i="2"/>
  <c r="BY115" i="2"/>
  <c r="BX115" i="2"/>
  <c r="BW115" i="2"/>
  <c r="BV115" i="2"/>
  <c r="BU115" i="2"/>
  <c r="BT115" i="2"/>
  <c r="BS115" i="2"/>
  <c r="BR115" i="2"/>
  <c r="BQ115" i="2"/>
  <c r="BP115" i="2"/>
  <c r="BL115" i="2"/>
  <c r="AJ115" i="2"/>
  <c r="AI115" i="2"/>
  <c r="BN115" i="2" s="1"/>
  <c r="K115" i="2"/>
  <c r="CG114" i="2"/>
  <c r="CF114" i="2"/>
  <c r="CE114" i="2"/>
  <c r="CD114" i="2"/>
  <c r="CC114" i="2"/>
  <c r="CB114" i="2"/>
  <c r="CA114" i="2"/>
  <c r="BZ114" i="2"/>
  <c r="BY114" i="2"/>
  <c r="BX114" i="2"/>
  <c r="BW114" i="2"/>
  <c r="BV114" i="2"/>
  <c r="BU114" i="2"/>
  <c r="BT114" i="2"/>
  <c r="BS114" i="2"/>
  <c r="BR114" i="2"/>
  <c r="BQ114" i="2"/>
  <c r="BP114" i="2"/>
  <c r="BN114" i="2"/>
  <c r="BL114" i="2"/>
  <c r="AJ114" i="2"/>
  <c r="AI114" i="2"/>
  <c r="BM114" i="2" s="1"/>
  <c r="K114" i="2"/>
  <c r="CH113" i="2"/>
  <c r="CG113" i="2"/>
  <c r="CF113" i="2"/>
  <c r="CE113" i="2"/>
  <c r="CD113" i="2"/>
  <c r="CC113" i="2"/>
  <c r="CB113" i="2"/>
  <c r="CA113" i="2"/>
  <c r="BZ113" i="2"/>
  <c r="BY113" i="2"/>
  <c r="BX113" i="2"/>
  <c r="BW113" i="2"/>
  <c r="BV113" i="2"/>
  <c r="BU113" i="2"/>
  <c r="BT113" i="2"/>
  <c r="BS113" i="2"/>
  <c r="BR113" i="2"/>
  <c r="BQ113" i="2"/>
  <c r="BP113" i="2"/>
  <c r="BL113" i="2"/>
  <c r="AJ113" i="2"/>
  <c r="AI113" i="2"/>
  <c r="K113" i="2"/>
  <c r="CH112" i="2"/>
  <c r="CG112" i="2"/>
  <c r="CF112" i="2"/>
  <c r="CE112" i="2"/>
  <c r="CD112" i="2"/>
  <c r="CC112" i="2"/>
  <c r="CB112" i="2"/>
  <c r="CA112" i="2"/>
  <c r="BZ112" i="2"/>
  <c r="BY112" i="2"/>
  <c r="BX112" i="2"/>
  <c r="BW112" i="2"/>
  <c r="BV112" i="2"/>
  <c r="BU112" i="2"/>
  <c r="BT112" i="2"/>
  <c r="BS112" i="2"/>
  <c r="BR112" i="2"/>
  <c r="BQ112" i="2"/>
  <c r="BM112" i="2"/>
  <c r="BL112" i="2"/>
  <c r="AJ112" i="2"/>
  <c r="AI112" i="2"/>
  <c r="BO112" i="2" s="1"/>
  <c r="K112" i="2"/>
  <c r="CH111" i="2"/>
  <c r="CG111" i="2"/>
  <c r="CF111" i="2"/>
  <c r="CE111" i="2"/>
  <c r="CD111" i="2"/>
  <c r="CC111" i="2"/>
  <c r="CB111" i="2"/>
  <c r="CA111" i="2"/>
  <c r="BZ111" i="2"/>
  <c r="BY111" i="2"/>
  <c r="BX111" i="2"/>
  <c r="BW111" i="2"/>
  <c r="BV111" i="2"/>
  <c r="BU111" i="2"/>
  <c r="BT111" i="2"/>
  <c r="BS111" i="2"/>
  <c r="BR111" i="2"/>
  <c r="BQ111" i="2"/>
  <c r="BM111" i="2"/>
  <c r="BL111" i="2"/>
  <c r="AJ111" i="2"/>
  <c r="AI111" i="2"/>
  <c r="BN111" i="2" s="1"/>
  <c r="CH110" i="2"/>
  <c r="CG110" i="2"/>
  <c r="CF110" i="2"/>
  <c r="CE110" i="2"/>
  <c r="CD110" i="2"/>
  <c r="CC110" i="2"/>
  <c r="CB110" i="2"/>
  <c r="CA110" i="2"/>
  <c r="BZ110" i="2"/>
  <c r="BY110" i="2"/>
  <c r="BX110" i="2"/>
  <c r="BW110" i="2"/>
  <c r="BV110" i="2"/>
  <c r="BU110" i="2"/>
  <c r="BT110" i="2"/>
  <c r="BS110" i="2"/>
  <c r="BR110" i="2"/>
  <c r="BQ110" i="2"/>
  <c r="BP110" i="2"/>
  <c r="BL110" i="2"/>
  <c r="AJ110" i="2"/>
  <c r="AI110" i="2"/>
  <c r="BN110" i="2" s="1"/>
  <c r="K110" i="2"/>
  <c r="CH109" i="2"/>
  <c r="CG109" i="2"/>
  <c r="CF109" i="2"/>
  <c r="CE109" i="2"/>
  <c r="CD109" i="2"/>
  <c r="CC109" i="2"/>
  <c r="CB109" i="2"/>
  <c r="CA109" i="2"/>
  <c r="BZ109" i="2"/>
  <c r="BY109" i="2"/>
  <c r="BX109" i="2"/>
  <c r="BW109" i="2"/>
  <c r="BV109" i="2"/>
  <c r="BU109" i="2"/>
  <c r="BT109" i="2"/>
  <c r="BS109" i="2"/>
  <c r="BR109" i="2"/>
  <c r="BQ109" i="2"/>
  <c r="BP109" i="2"/>
  <c r="BL109" i="2"/>
  <c r="AJ109" i="2"/>
  <c r="AI109" i="2"/>
  <c r="BO109" i="2" s="1"/>
  <c r="K109" i="2"/>
  <c r="CH108" i="2"/>
  <c r="CG108" i="2"/>
  <c r="CF108" i="2"/>
  <c r="CE108" i="2"/>
  <c r="CD108" i="2"/>
  <c r="CC108" i="2"/>
  <c r="CB108" i="2"/>
  <c r="CA108" i="2"/>
  <c r="BZ108" i="2"/>
  <c r="BY108" i="2"/>
  <c r="BX108" i="2"/>
  <c r="BW108" i="2"/>
  <c r="BV108" i="2"/>
  <c r="BU108" i="2"/>
  <c r="BT108" i="2"/>
  <c r="BS108" i="2"/>
  <c r="BR108" i="2"/>
  <c r="BQ108" i="2"/>
  <c r="BP108" i="2"/>
  <c r="BL108" i="2"/>
  <c r="AJ108" i="2"/>
  <c r="AI108" i="2"/>
  <c r="BN108" i="2" s="1"/>
  <c r="K108" i="2"/>
  <c r="CH107" i="2"/>
  <c r="CG107" i="2"/>
  <c r="CF107" i="2"/>
  <c r="CE107" i="2"/>
  <c r="CD107" i="2"/>
  <c r="CC107" i="2"/>
  <c r="CB107" i="2"/>
  <c r="CA107" i="2"/>
  <c r="BZ107" i="2"/>
  <c r="BY107" i="2"/>
  <c r="BX107" i="2"/>
  <c r="BW107" i="2"/>
  <c r="BV107" i="2"/>
  <c r="BU107" i="2"/>
  <c r="BT107" i="2"/>
  <c r="BS107" i="2"/>
  <c r="BR107" i="2"/>
  <c r="BQ107" i="2"/>
  <c r="BP107" i="2"/>
  <c r="BL107" i="2"/>
  <c r="AJ107" i="2"/>
  <c r="AI107" i="2"/>
  <c r="BM107" i="2" s="1"/>
  <c r="K107" i="2"/>
  <c r="CH106" i="2"/>
  <c r="CG106" i="2"/>
  <c r="CF106" i="2"/>
  <c r="CE106" i="2"/>
  <c r="CD106" i="2"/>
  <c r="CC106" i="2"/>
  <c r="CB106" i="2"/>
  <c r="CA106" i="2"/>
  <c r="BZ106" i="2"/>
  <c r="BY106" i="2"/>
  <c r="BX106" i="2"/>
  <c r="BW106" i="2"/>
  <c r="BV106" i="2"/>
  <c r="BU106" i="2"/>
  <c r="BT106" i="2"/>
  <c r="BS106" i="2"/>
  <c r="BR106" i="2"/>
  <c r="BQ106" i="2"/>
  <c r="BN106" i="2"/>
  <c r="BL106" i="2"/>
  <c r="AJ106" i="2"/>
  <c r="AI106" i="2"/>
  <c r="BM106" i="2" s="1"/>
  <c r="K106" i="2"/>
  <c r="CH105" i="2"/>
  <c r="CG105" i="2"/>
  <c r="CF105" i="2"/>
  <c r="CE105" i="2"/>
  <c r="CD105" i="2"/>
  <c r="CC105" i="2"/>
  <c r="CB105" i="2"/>
  <c r="CA105" i="2"/>
  <c r="BZ105" i="2"/>
  <c r="BY105" i="2"/>
  <c r="BX105" i="2"/>
  <c r="BW105" i="2"/>
  <c r="BV105" i="2"/>
  <c r="BU105" i="2"/>
  <c r="BT105" i="2"/>
  <c r="BS105" i="2"/>
  <c r="BR105" i="2"/>
  <c r="BQ105" i="2"/>
  <c r="BN105" i="2"/>
  <c r="BL105" i="2"/>
  <c r="AJ105" i="2"/>
  <c r="AI105" i="2"/>
  <c r="BP105" i="2" s="1"/>
  <c r="K105" i="2"/>
  <c r="CH104" i="2"/>
  <c r="CG104" i="2"/>
  <c r="CF104" i="2"/>
  <c r="CE104" i="2"/>
  <c r="CD104" i="2"/>
  <c r="CC104" i="2"/>
  <c r="CB104" i="2"/>
  <c r="CA104" i="2"/>
  <c r="BZ104" i="2"/>
  <c r="BY104" i="2"/>
  <c r="BX104" i="2"/>
  <c r="BW104" i="2"/>
  <c r="BV104" i="2"/>
  <c r="BU104" i="2"/>
  <c r="BT104" i="2"/>
  <c r="BS104" i="2"/>
  <c r="BR104" i="2"/>
  <c r="BQ104" i="2"/>
  <c r="BM104" i="2"/>
  <c r="BL104" i="2"/>
  <c r="AJ104" i="2"/>
  <c r="AI104" i="2"/>
  <c r="BO104" i="2" s="1"/>
  <c r="CH103" i="2"/>
  <c r="CG103" i="2"/>
  <c r="CF103" i="2"/>
  <c r="CE103" i="2"/>
  <c r="CD103" i="2"/>
  <c r="CC103" i="2"/>
  <c r="CB103" i="2"/>
  <c r="CA103" i="2"/>
  <c r="BZ103" i="2"/>
  <c r="BY103" i="2"/>
  <c r="BX103" i="2"/>
  <c r="BW103" i="2"/>
  <c r="BV103" i="2"/>
  <c r="BU103" i="2"/>
  <c r="BT103" i="2"/>
  <c r="BS103" i="2"/>
  <c r="BR103" i="2"/>
  <c r="BQ103" i="2"/>
  <c r="BN103" i="2"/>
  <c r="BL103" i="2"/>
  <c r="AJ103" i="2"/>
  <c r="AI103" i="2"/>
  <c r="BM103" i="2" s="1"/>
  <c r="K103" i="2"/>
  <c r="CH102" i="2"/>
  <c r="CG102" i="2"/>
  <c r="CF102" i="2"/>
  <c r="CE102" i="2"/>
  <c r="CD102" i="2"/>
  <c r="CC102" i="2"/>
  <c r="CB102" i="2"/>
  <c r="CA102" i="2"/>
  <c r="BZ102" i="2"/>
  <c r="BY102" i="2"/>
  <c r="BX102" i="2"/>
  <c r="BW102" i="2"/>
  <c r="BV102" i="2"/>
  <c r="BU102" i="2"/>
  <c r="BT102" i="2"/>
  <c r="BS102" i="2"/>
  <c r="BR102" i="2"/>
  <c r="BQ102" i="2"/>
  <c r="BN102" i="2"/>
  <c r="BL102" i="2"/>
  <c r="AJ102" i="2"/>
  <c r="AI102" i="2"/>
  <c r="K102" i="2"/>
  <c r="CH101" i="2"/>
  <c r="CG101" i="2"/>
  <c r="CF101" i="2"/>
  <c r="CE101" i="2"/>
  <c r="CD101" i="2"/>
  <c r="CC101" i="2"/>
  <c r="CB101" i="2"/>
  <c r="CA101" i="2"/>
  <c r="BZ101" i="2"/>
  <c r="BY101" i="2"/>
  <c r="BX101" i="2"/>
  <c r="BW101" i="2"/>
  <c r="BV101" i="2"/>
  <c r="BU101" i="2"/>
  <c r="BT101" i="2"/>
  <c r="BS101" i="2"/>
  <c r="BR101" i="2"/>
  <c r="BQ101" i="2"/>
  <c r="BM101" i="2"/>
  <c r="BL101" i="2"/>
  <c r="AJ101" i="2"/>
  <c r="AI101" i="2"/>
  <c r="CH100" i="2"/>
  <c r="CG100" i="2"/>
  <c r="CF100" i="2"/>
  <c r="CE100" i="2"/>
  <c r="CD100" i="2"/>
  <c r="CC100" i="2"/>
  <c r="CB100" i="2"/>
  <c r="CA100" i="2"/>
  <c r="BZ100" i="2"/>
  <c r="BY100" i="2"/>
  <c r="BX100" i="2"/>
  <c r="BW100" i="2"/>
  <c r="BV100" i="2"/>
  <c r="BU100" i="2"/>
  <c r="BT100" i="2"/>
  <c r="BS100" i="2"/>
  <c r="BR100" i="2"/>
  <c r="BQ100" i="2"/>
  <c r="BM100" i="2"/>
  <c r="BL100" i="2"/>
  <c r="AJ100" i="2"/>
  <c r="AI100" i="2"/>
  <c r="CH99" i="2"/>
  <c r="CG99" i="2"/>
  <c r="CF99" i="2"/>
  <c r="CE99" i="2"/>
  <c r="CD99" i="2"/>
  <c r="CC99" i="2"/>
  <c r="CB99" i="2"/>
  <c r="CA99" i="2"/>
  <c r="BZ99" i="2"/>
  <c r="BY99" i="2"/>
  <c r="BX99" i="2"/>
  <c r="BW99" i="2"/>
  <c r="BV99" i="2"/>
  <c r="BU99" i="2"/>
  <c r="BT99" i="2"/>
  <c r="BS99" i="2"/>
  <c r="BR99" i="2"/>
  <c r="BQ99" i="2"/>
  <c r="BM99" i="2"/>
  <c r="BL99" i="2"/>
  <c r="AJ99" i="2"/>
  <c r="AI99" i="2"/>
  <c r="BP99" i="2" s="1"/>
  <c r="CH98" i="2"/>
  <c r="CG98" i="2"/>
  <c r="CF98" i="2"/>
  <c r="CE98" i="2"/>
  <c r="CD98" i="2"/>
  <c r="CC98" i="2"/>
  <c r="CB98" i="2"/>
  <c r="CA98" i="2"/>
  <c r="BZ98" i="2"/>
  <c r="BY98" i="2"/>
  <c r="BX98" i="2"/>
  <c r="BW98" i="2"/>
  <c r="BV98" i="2"/>
  <c r="BU98" i="2"/>
  <c r="BT98" i="2"/>
  <c r="BS98" i="2"/>
  <c r="BR98" i="2"/>
  <c r="BQ98" i="2"/>
  <c r="BM98" i="2"/>
  <c r="BL98" i="2"/>
  <c r="AJ98" i="2"/>
  <c r="AI98" i="2"/>
  <c r="BN98" i="2" s="1"/>
  <c r="CH97" i="2"/>
  <c r="CG97" i="2"/>
  <c r="CF97" i="2"/>
  <c r="CE97" i="2"/>
  <c r="CD97" i="2"/>
  <c r="CC97" i="2"/>
  <c r="CB97" i="2"/>
  <c r="CA97" i="2"/>
  <c r="BZ97" i="2"/>
  <c r="BY97" i="2"/>
  <c r="BX97" i="2"/>
  <c r="BW97" i="2"/>
  <c r="BV97" i="2"/>
  <c r="BU97" i="2"/>
  <c r="BT97" i="2"/>
  <c r="BS97" i="2"/>
  <c r="BR97" i="2"/>
  <c r="BQ97" i="2"/>
  <c r="BN97" i="2"/>
  <c r="BL97" i="2"/>
  <c r="AJ97" i="2"/>
  <c r="AI97" i="2"/>
  <c r="BP97" i="2" s="1"/>
  <c r="K97" i="2"/>
  <c r="CH96" i="2"/>
  <c r="CG96" i="2"/>
  <c r="CF96" i="2"/>
  <c r="CE96" i="2"/>
  <c r="CD96" i="2"/>
  <c r="CC96" i="2"/>
  <c r="CB96" i="2"/>
  <c r="CA96" i="2"/>
  <c r="BZ96" i="2"/>
  <c r="BY96" i="2"/>
  <c r="BX96" i="2"/>
  <c r="BW96" i="2"/>
  <c r="BV96" i="2"/>
  <c r="BU96" i="2"/>
  <c r="BT96" i="2"/>
  <c r="BS96" i="2"/>
  <c r="BR96" i="2"/>
  <c r="BQ96" i="2"/>
  <c r="BN96" i="2"/>
  <c r="BL96" i="2"/>
  <c r="AJ96" i="2"/>
  <c r="AI96" i="2"/>
  <c r="K96" i="2"/>
  <c r="CH95" i="2"/>
  <c r="CG95" i="2"/>
  <c r="CF95" i="2"/>
  <c r="CE95" i="2"/>
  <c r="CD95" i="2"/>
  <c r="CC95" i="2"/>
  <c r="CB95" i="2"/>
  <c r="CA95" i="2"/>
  <c r="BZ95" i="2"/>
  <c r="BY95" i="2"/>
  <c r="BX95" i="2"/>
  <c r="BW95" i="2"/>
  <c r="BV95" i="2"/>
  <c r="BU95" i="2"/>
  <c r="BT95" i="2"/>
  <c r="BS95" i="2"/>
  <c r="BR95" i="2"/>
  <c r="BQ95" i="2"/>
  <c r="BN95" i="2"/>
  <c r="BL95" i="2"/>
  <c r="AJ95" i="2"/>
  <c r="AI95" i="2"/>
  <c r="BO95" i="2" s="1"/>
  <c r="K95" i="2"/>
  <c r="CH94" i="2"/>
  <c r="CG94" i="2"/>
  <c r="CF94" i="2"/>
  <c r="CE94" i="2"/>
  <c r="CD94" i="2"/>
  <c r="CC94" i="2"/>
  <c r="CB94" i="2"/>
  <c r="CA94" i="2"/>
  <c r="BZ94" i="2"/>
  <c r="BY94" i="2"/>
  <c r="BX94" i="2"/>
  <c r="BW94" i="2"/>
  <c r="BV94" i="2"/>
  <c r="BU94" i="2"/>
  <c r="BT94" i="2"/>
  <c r="BS94" i="2"/>
  <c r="BR94" i="2"/>
  <c r="BQ94" i="2"/>
  <c r="BN94" i="2"/>
  <c r="BL94" i="2"/>
  <c r="AJ94" i="2"/>
  <c r="AI94" i="2"/>
  <c r="BM94" i="2" s="1"/>
  <c r="K94" i="2"/>
  <c r="CH93" i="2"/>
  <c r="CG93" i="2"/>
  <c r="CF93" i="2"/>
  <c r="CE93" i="2"/>
  <c r="CD93" i="2"/>
  <c r="CC93" i="2"/>
  <c r="CB93" i="2"/>
  <c r="CA93" i="2"/>
  <c r="BZ93" i="2"/>
  <c r="BY93" i="2"/>
  <c r="BX93" i="2"/>
  <c r="BW93" i="2"/>
  <c r="BV93" i="2"/>
  <c r="BU93" i="2"/>
  <c r="BT93" i="2"/>
  <c r="BS93" i="2"/>
  <c r="BR93" i="2"/>
  <c r="BQ93" i="2"/>
  <c r="BM93" i="2"/>
  <c r="BL93" i="2"/>
  <c r="AJ93" i="2"/>
  <c r="AI93" i="2"/>
  <c r="BO93" i="2" s="1"/>
  <c r="CH92" i="2"/>
  <c r="CG92" i="2"/>
  <c r="CF92" i="2"/>
  <c r="CE92" i="2"/>
  <c r="CD92" i="2"/>
  <c r="CC92" i="2"/>
  <c r="CB92" i="2"/>
  <c r="CA92" i="2"/>
  <c r="BZ92" i="2"/>
  <c r="BY92" i="2"/>
  <c r="BX92" i="2"/>
  <c r="BW92" i="2"/>
  <c r="BV92" i="2"/>
  <c r="BU92" i="2"/>
  <c r="BT92" i="2"/>
  <c r="BS92" i="2"/>
  <c r="BR92" i="2"/>
  <c r="BQ92" i="2"/>
  <c r="BN92" i="2"/>
  <c r="BL92" i="2"/>
  <c r="AJ92" i="2"/>
  <c r="AI92" i="2"/>
  <c r="K92" i="2"/>
  <c r="CH91" i="2"/>
  <c r="CG91" i="2"/>
  <c r="CE91" i="2"/>
  <c r="CD91" i="2"/>
  <c r="CC91" i="2"/>
  <c r="CB91" i="2"/>
  <c r="CA91" i="2"/>
  <c r="BZ91" i="2"/>
  <c r="BY91" i="2"/>
  <c r="BX91" i="2"/>
  <c r="BW91" i="2"/>
  <c r="BV91" i="2"/>
  <c r="BU91" i="2"/>
  <c r="BT91" i="2"/>
  <c r="BS91" i="2"/>
  <c r="BR91" i="2"/>
  <c r="BQ91" i="2"/>
  <c r="BN91" i="2"/>
  <c r="BM91" i="2"/>
  <c r="BL91" i="2"/>
  <c r="AF91" i="2"/>
  <c r="CH90" i="2"/>
  <c r="CG90" i="2"/>
  <c r="CF90" i="2"/>
  <c r="CE90" i="2"/>
  <c r="CD90" i="2"/>
  <c r="CC90" i="2"/>
  <c r="CB90" i="2"/>
  <c r="CA90" i="2"/>
  <c r="BZ90" i="2"/>
  <c r="BY90" i="2"/>
  <c r="BX90" i="2"/>
  <c r="BW90" i="2"/>
  <c r="BV90" i="2"/>
  <c r="BU90" i="2"/>
  <c r="BT90" i="2"/>
  <c r="BS90" i="2"/>
  <c r="BR90" i="2"/>
  <c r="BQ90" i="2"/>
  <c r="BP90" i="2"/>
  <c r="BL90" i="2"/>
  <c r="AJ90" i="2"/>
  <c r="AI90" i="2"/>
  <c r="BN90" i="2" s="1"/>
  <c r="K90" i="2"/>
  <c r="CH89" i="2"/>
  <c r="CG89" i="2"/>
  <c r="CF89" i="2"/>
  <c r="CE89" i="2"/>
  <c r="CD89" i="2"/>
  <c r="CC89" i="2"/>
  <c r="CB89" i="2"/>
  <c r="CA89" i="2"/>
  <c r="BZ89" i="2"/>
  <c r="BY89" i="2"/>
  <c r="BX89" i="2"/>
  <c r="BW89" i="2"/>
  <c r="BV89" i="2"/>
  <c r="BU89" i="2"/>
  <c r="BT89" i="2"/>
  <c r="BS89" i="2"/>
  <c r="BR89" i="2"/>
  <c r="BQ89" i="2"/>
  <c r="BP89" i="2"/>
  <c r="BL89" i="2"/>
  <c r="AJ89" i="2"/>
  <c r="AI89" i="2"/>
  <c r="K89" i="2"/>
  <c r="CH88" i="2"/>
  <c r="CG88" i="2"/>
  <c r="CF88" i="2"/>
  <c r="CE88" i="2"/>
  <c r="CD88" i="2"/>
  <c r="CC88" i="2"/>
  <c r="CB88" i="2"/>
  <c r="CA88" i="2"/>
  <c r="BZ88" i="2"/>
  <c r="BY88" i="2"/>
  <c r="BX88" i="2"/>
  <c r="BW88" i="2"/>
  <c r="BV88" i="2"/>
  <c r="BU88" i="2"/>
  <c r="BT88" i="2"/>
  <c r="BS88" i="2"/>
  <c r="BR88" i="2"/>
  <c r="BQ88" i="2"/>
  <c r="BN88" i="2"/>
  <c r="BL88" i="2"/>
  <c r="AJ88" i="2"/>
  <c r="AI88" i="2"/>
  <c r="BP88" i="2" s="1"/>
  <c r="K88" i="2"/>
  <c r="CH87" i="2"/>
  <c r="CG87" i="2"/>
  <c r="CF87" i="2"/>
  <c r="CE87" i="2"/>
  <c r="CD87" i="2"/>
  <c r="CC87" i="2"/>
  <c r="CB87" i="2"/>
  <c r="CA87" i="2"/>
  <c r="BZ87" i="2"/>
  <c r="BY87" i="2"/>
  <c r="BX87" i="2"/>
  <c r="BW87" i="2"/>
  <c r="BV87" i="2"/>
  <c r="BU87" i="2"/>
  <c r="BT87" i="2"/>
  <c r="BS87" i="2"/>
  <c r="BR87" i="2"/>
  <c r="BQ87" i="2"/>
  <c r="BN87" i="2"/>
  <c r="BL87" i="2"/>
  <c r="AJ87" i="2"/>
  <c r="AI87" i="2"/>
  <c r="BP87" i="2" s="1"/>
  <c r="K87" i="2"/>
  <c r="CH86" i="2"/>
  <c r="CG86" i="2"/>
  <c r="CF86" i="2"/>
  <c r="CE86" i="2"/>
  <c r="CD86" i="2"/>
  <c r="CC86" i="2"/>
  <c r="CB86" i="2"/>
  <c r="CA86" i="2"/>
  <c r="BZ86" i="2"/>
  <c r="BY86" i="2"/>
  <c r="BX86" i="2"/>
  <c r="BV86" i="2"/>
  <c r="BU86" i="2"/>
  <c r="BT86" i="2"/>
  <c r="BS86" i="2"/>
  <c r="BR86" i="2"/>
  <c r="BQ86" i="2"/>
  <c r="BN86" i="2"/>
  <c r="BM86" i="2"/>
  <c r="BL86" i="2"/>
  <c r="W86" i="2"/>
  <c r="CH85" i="2"/>
  <c r="CG85" i="2"/>
  <c r="CF85" i="2"/>
  <c r="CE85" i="2"/>
  <c r="CD85" i="2"/>
  <c r="CC85" i="2"/>
  <c r="CB85" i="2"/>
  <c r="CA85" i="2"/>
  <c r="BZ85" i="2"/>
  <c r="BY85" i="2"/>
  <c r="BX85" i="2"/>
  <c r="BW85" i="2"/>
  <c r="BV85" i="2"/>
  <c r="BU85" i="2"/>
  <c r="BT85" i="2"/>
  <c r="BS85" i="2"/>
  <c r="BR85" i="2"/>
  <c r="BQ85" i="2"/>
  <c r="BP85" i="2"/>
  <c r="BL85" i="2"/>
  <c r="AJ85" i="2"/>
  <c r="AI85" i="2"/>
  <c r="K85" i="2"/>
  <c r="CH84" i="2"/>
  <c r="CG84" i="2"/>
  <c r="CF84" i="2"/>
  <c r="CE84" i="2"/>
  <c r="CD84" i="2"/>
  <c r="CC84" i="2"/>
  <c r="CB84" i="2"/>
  <c r="CA84" i="2"/>
  <c r="BZ84" i="2"/>
  <c r="BY84" i="2"/>
  <c r="BX84" i="2"/>
  <c r="BW84" i="2"/>
  <c r="BV84" i="2"/>
  <c r="BU84" i="2"/>
  <c r="BT84" i="2"/>
  <c r="BS84" i="2"/>
  <c r="BR84" i="2"/>
  <c r="BQ84" i="2"/>
  <c r="BP84" i="2"/>
  <c r="BL84" i="2"/>
  <c r="AJ84" i="2"/>
  <c r="AI84" i="2"/>
  <c r="K84" i="2"/>
  <c r="CH83" i="2"/>
  <c r="CG83" i="2"/>
  <c r="CF83" i="2"/>
  <c r="CE83" i="2"/>
  <c r="CD83" i="2"/>
  <c r="CC83" i="2"/>
  <c r="CB83" i="2"/>
  <c r="CA83" i="2"/>
  <c r="BZ83" i="2"/>
  <c r="BY83" i="2"/>
  <c r="BX83" i="2"/>
  <c r="BW83" i="2"/>
  <c r="BV83" i="2"/>
  <c r="BU83" i="2"/>
  <c r="BT83" i="2"/>
  <c r="BS83" i="2"/>
  <c r="BR83" i="2"/>
  <c r="BQ83" i="2"/>
  <c r="BP83" i="2"/>
  <c r="BL83" i="2"/>
  <c r="AJ83" i="2"/>
  <c r="AI83" i="2"/>
  <c r="BN83" i="2" s="1"/>
  <c r="K83" i="2"/>
  <c r="CH82" i="2"/>
  <c r="CG82" i="2"/>
  <c r="CF82" i="2"/>
  <c r="CE82" i="2"/>
  <c r="CD82" i="2"/>
  <c r="CC82" i="2"/>
  <c r="CB82" i="2"/>
  <c r="CA82" i="2"/>
  <c r="BZ82" i="2"/>
  <c r="BY82" i="2"/>
  <c r="BX82" i="2"/>
  <c r="BW82" i="2"/>
  <c r="BV82" i="2"/>
  <c r="BU82" i="2"/>
  <c r="BT82" i="2"/>
  <c r="BS82" i="2"/>
  <c r="BR82" i="2"/>
  <c r="BQ82" i="2"/>
  <c r="BM82" i="2"/>
  <c r="BL82" i="2"/>
  <c r="AJ82" i="2"/>
  <c r="AI82" i="2"/>
  <c r="BN82" i="2" s="1"/>
  <c r="CH81" i="2"/>
  <c r="CG81" i="2"/>
  <c r="CF81" i="2"/>
  <c r="CE81" i="2"/>
  <c r="CD81" i="2"/>
  <c r="CC81" i="2"/>
  <c r="CB81" i="2"/>
  <c r="CA81" i="2"/>
  <c r="BZ81" i="2"/>
  <c r="BY81" i="2"/>
  <c r="BX81" i="2"/>
  <c r="BW81" i="2"/>
  <c r="BV81" i="2"/>
  <c r="BU81" i="2"/>
  <c r="BT81" i="2"/>
  <c r="BS81" i="2"/>
  <c r="BR81" i="2"/>
  <c r="BQ81" i="2"/>
  <c r="BP81" i="2"/>
  <c r="BL81" i="2"/>
  <c r="AJ81" i="2"/>
  <c r="AI81" i="2"/>
  <c r="K81" i="2"/>
  <c r="CH80" i="2"/>
  <c r="CG80" i="2"/>
  <c r="CF80" i="2"/>
  <c r="CE80" i="2"/>
  <c r="CD80" i="2"/>
  <c r="CC80" i="2"/>
  <c r="CB80" i="2"/>
  <c r="CA80" i="2"/>
  <c r="BZ80" i="2"/>
  <c r="BY80" i="2"/>
  <c r="BX80" i="2"/>
  <c r="BV80" i="2"/>
  <c r="BU80" i="2"/>
  <c r="BT80" i="2"/>
  <c r="BS80" i="2"/>
  <c r="BR80" i="2"/>
  <c r="BQ80" i="2"/>
  <c r="BN80" i="2"/>
  <c r="BM80" i="2"/>
  <c r="BL80" i="2"/>
  <c r="W80" i="2"/>
  <c r="CH79" i="2"/>
  <c r="CG79" i="2"/>
  <c r="CF79" i="2"/>
  <c r="CE79" i="2"/>
  <c r="CD79" i="2"/>
  <c r="CC79" i="2"/>
  <c r="CB79" i="2"/>
  <c r="CA79" i="2"/>
  <c r="BZ79" i="2"/>
  <c r="BY79" i="2"/>
  <c r="BX79" i="2"/>
  <c r="BV79" i="2"/>
  <c r="BU79" i="2"/>
  <c r="BT79" i="2"/>
  <c r="BS79" i="2"/>
  <c r="BR79" i="2"/>
  <c r="BQ79" i="2"/>
  <c r="BN79" i="2"/>
  <c r="BM79" i="2"/>
  <c r="BL79" i="2"/>
  <c r="W79" i="2"/>
  <c r="CH78" i="2"/>
  <c r="CG78" i="2"/>
  <c r="CF78" i="2"/>
  <c r="CE78" i="2"/>
  <c r="CD78" i="2"/>
  <c r="CC78" i="2"/>
  <c r="CB78" i="2"/>
  <c r="CA78" i="2"/>
  <c r="BZ78" i="2"/>
  <c r="BY78" i="2"/>
  <c r="BX78" i="2"/>
  <c r="BV78" i="2"/>
  <c r="BU78" i="2"/>
  <c r="BT78" i="2"/>
  <c r="BS78" i="2"/>
  <c r="BR78" i="2"/>
  <c r="BQ78" i="2"/>
  <c r="BN78" i="2"/>
  <c r="BM78" i="2"/>
  <c r="BL78" i="2"/>
  <c r="W78" i="2"/>
  <c r="AJ78" i="2" s="1"/>
  <c r="CH77" i="2"/>
  <c r="CG77" i="2"/>
  <c r="CF77" i="2"/>
  <c r="CE77" i="2"/>
  <c r="CD77" i="2"/>
  <c r="CC77" i="2"/>
  <c r="CB77" i="2"/>
  <c r="CA77" i="2"/>
  <c r="BZ77" i="2"/>
  <c r="BY77" i="2"/>
  <c r="BX77" i="2"/>
  <c r="BW77" i="2"/>
  <c r="BV77" i="2"/>
  <c r="BU77" i="2"/>
  <c r="BT77" i="2"/>
  <c r="BS77" i="2"/>
  <c r="BR77" i="2"/>
  <c r="BQ77" i="2"/>
  <c r="BP77" i="2"/>
  <c r="BL77" i="2"/>
  <c r="AJ77" i="2"/>
  <c r="AI77" i="2"/>
  <c r="BO77" i="2" s="1"/>
  <c r="K77" i="2"/>
  <c r="CH76" i="2"/>
  <c r="CG76" i="2"/>
  <c r="CF76" i="2"/>
  <c r="CE76" i="2"/>
  <c r="CD76" i="2"/>
  <c r="CC76" i="2"/>
  <c r="CB76" i="2"/>
  <c r="CA76" i="2"/>
  <c r="BZ76" i="2"/>
  <c r="BY76" i="2"/>
  <c r="BX76" i="2"/>
  <c r="BW76" i="2"/>
  <c r="BV76" i="2"/>
  <c r="BU76" i="2"/>
  <c r="BT76" i="2"/>
  <c r="BS76" i="2"/>
  <c r="BR76" i="2"/>
  <c r="BN76" i="2"/>
  <c r="BM76" i="2"/>
  <c r="BL76" i="2"/>
  <c r="AJ76" i="2"/>
  <c r="AI76" i="2"/>
  <c r="K76" i="2"/>
  <c r="CH75" i="2"/>
  <c r="CG75" i="2"/>
  <c r="CF75" i="2"/>
  <c r="CE75" i="2"/>
  <c r="CD75" i="2"/>
  <c r="CC75" i="2"/>
  <c r="CB75" i="2"/>
  <c r="CA75" i="2"/>
  <c r="BZ75" i="2"/>
  <c r="BY75" i="2"/>
  <c r="BX75" i="2"/>
  <c r="BW75" i="2"/>
  <c r="BV75" i="2"/>
  <c r="BU75" i="2"/>
  <c r="BT75" i="2"/>
  <c r="BS75" i="2"/>
  <c r="BR75" i="2"/>
  <c r="BN75" i="2"/>
  <c r="BM75" i="2"/>
  <c r="BL75" i="2"/>
  <c r="AJ75" i="2"/>
  <c r="AI75" i="2"/>
  <c r="BP75" i="2" s="1"/>
  <c r="K75" i="2"/>
  <c r="CH74" i="2"/>
  <c r="CG74" i="2"/>
  <c r="CF74" i="2"/>
  <c r="CE74" i="2"/>
  <c r="CD74" i="2"/>
  <c r="CC74" i="2"/>
  <c r="CB74" i="2"/>
  <c r="CA74" i="2"/>
  <c r="BZ74" i="2"/>
  <c r="BY74" i="2"/>
  <c r="BX74" i="2"/>
  <c r="BW74" i="2"/>
  <c r="BV74" i="2"/>
  <c r="BU74" i="2"/>
  <c r="BT74" i="2"/>
  <c r="BS74" i="2"/>
  <c r="BR74" i="2"/>
  <c r="BN74" i="2"/>
  <c r="BM74" i="2"/>
  <c r="BL74" i="2"/>
  <c r="AJ74" i="2"/>
  <c r="AI74" i="2"/>
  <c r="BQ74" i="2" s="1"/>
  <c r="K74" i="2"/>
  <c r="CH73" i="2"/>
  <c r="CG73" i="2"/>
  <c r="CF73" i="2"/>
  <c r="CE73" i="2"/>
  <c r="CD73" i="2"/>
  <c r="CC73" i="2"/>
  <c r="CB73" i="2"/>
  <c r="CA73" i="2"/>
  <c r="BZ73" i="2"/>
  <c r="BY73" i="2"/>
  <c r="BX73" i="2"/>
  <c r="BW73" i="2"/>
  <c r="BV73" i="2"/>
  <c r="BU73" i="2"/>
  <c r="BT73" i="2"/>
  <c r="BS73" i="2"/>
  <c r="BR73" i="2"/>
  <c r="BN73" i="2"/>
  <c r="BM73" i="2"/>
  <c r="BL73" i="2"/>
  <c r="Q73" i="2"/>
  <c r="AI73" i="2" s="1"/>
  <c r="BP73" i="2" s="1"/>
  <c r="CH72" i="2"/>
  <c r="CG72" i="2"/>
  <c r="CF72" i="2"/>
  <c r="CE72" i="2"/>
  <c r="CC72" i="2"/>
  <c r="CB72" i="2"/>
  <c r="CA72" i="2"/>
  <c r="BZ72" i="2"/>
  <c r="BY72" i="2"/>
  <c r="BX72" i="2"/>
  <c r="BW72" i="2"/>
  <c r="BV72" i="2"/>
  <c r="BU72" i="2"/>
  <c r="BT72" i="2"/>
  <c r="BS72" i="2"/>
  <c r="BR72" i="2"/>
  <c r="BQ72" i="2"/>
  <c r="BN72" i="2"/>
  <c r="BM72" i="2"/>
  <c r="BL72" i="2"/>
  <c r="AD72" i="2"/>
  <c r="AD329" i="2" s="1"/>
  <c r="CH71" i="2"/>
  <c r="CG71" i="2"/>
  <c r="CF71" i="2"/>
  <c r="CE71" i="2"/>
  <c r="CD71" i="2"/>
  <c r="CC71" i="2"/>
  <c r="CB71" i="2"/>
  <c r="CA71" i="2"/>
  <c r="BZ71" i="2"/>
  <c r="BY71" i="2"/>
  <c r="BX71" i="2"/>
  <c r="BW71" i="2"/>
  <c r="BV71" i="2"/>
  <c r="BU71" i="2"/>
  <c r="BT71" i="2"/>
  <c r="BS71" i="2"/>
  <c r="BR71" i="2"/>
  <c r="BN71" i="2"/>
  <c r="BM71" i="2"/>
  <c r="BL71" i="2"/>
  <c r="Q71" i="2"/>
  <c r="AI71" i="2" s="1"/>
  <c r="CH70" i="2"/>
  <c r="CG70" i="2"/>
  <c r="CF70" i="2"/>
  <c r="CE70" i="2"/>
  <c r="CD70" i="2"/>
  <c r="CC70" i="2"/>
  <c r="CB70" i="2"/>
  <c r="CA70" i="2"/>
  <c r="BZ70" i="2"/>
  <c r="BY70" i="2"/>
  <c r="BX70" i="2"/>
  <c r="BW70" i="2"/>
  <c r="BV70" i="2"/>
  <c r="BU70" i="2"/>
  <c r="BT70" i="2"/>
  <c r="BS70" i="2"/>
  <c r="BR70" i="2"/>
  <c r="BN70" i="2"/>
  <c r="BM70" i="2"/>
  <c r="BL70" i="2"/>
  <c r="Q70" i="2"/>
  <c r="AI70" i="2" s="1"/>
  <c r="CH69" i="2"/>
  <c r="CG69" i="2"/>
  <c r="CF69" i="2"/>
  <c r="CE69" i="2"/>
  <c r="CD69" i="2"/>
  <c r="CC69" i="2"/>
  <c r="CB69" i="2"/>
  <c r="CA69" i="2"/>
  <c r="BZ69" i="2"/>
  <c r="BY69" i="2"/>
  <c r="BX69" i="2"/>
  <c r="BW69" i="2"/>
  <c r="BV69" i="2"/>
  <c r="BU69" i="2"/>
  <c r="BT69" i="2"/>
  <c r="BS69" i="2"/>
  <c r="BR69" i="2"/>
  <c r="BN69" i="2"/>
  <c r="BM69" i="2"/>
  <c r="BL69" i="2"/>
  <c r="Q69" i="2"/>
  <c r="AI69" i="2" s="1"/>
  <c r="CH68" i="2"/>
  <c r="CG68" i="2"/>
  <c r="CF68" i="2"/>
  <c r="CE68" i="2"/>
  <c r="CD68" i="2"/>
  <c r="CB68" i="2"/>
  <c r="CA68" i="2"/>
  <c r="BZ68" i="2"/>
  <c r="BY68" i="2"/>
  <c r="BX68" i="2"/>
  <c r="BW68" i="2"/>
  <c r="BV68" i="2"/>
  <c r="BU68" i="2"/>
  <c r="BT68" i="2"/>
  <c r="BS68" i="2"/>
  <c r="BR68" i="2"/>
  <c r="BQ68" i="2"/>
  <c r="BN68" i="2"/>
  <c r="BM68" i="2"/>
  <c r="BL68" i="2"/>
  <c r="AC68" i="2"/>
  <c r="AC329" i="2" s="1"/>
  <c r="CH67" i="2"/>
  <c r="CG67" i="2"/>
  <c r="CF67" i="2"/>
  <c r="CE67" i="2"/>
  <c r="CD67" i="2"/>
  <c r="CC67" i="2"/>
  <c r="CB67" i="2"/>
  <c r="BZ67" i="2"/>
  <c r="BY67" i="2"/>
  <c r="BX67" i="2"/>
  <c r="BW67" i="2"/>
  <c r="BV67" i="2"/>
  <c r="BU67" i="2"/>
  <c r="BT67" i="2"/>
  <c r="BS67" i="2"/>
  <c r="BR67" i="2"/>
  <c r="BQ67" i="2"/>
  <c r="BN67" i="2"/>
  <c r="BM67" i="2"/>
  <c r="BL67" i="2"/>
  <c r="AJ67" i="2"/>
  <c r="AI67" i="2"/>
  <c r="CA67" i="2" s="1"/>
  <c r="CH66" i="2"/>
  <c r="CG66" i="2"/>
  <c r="CF66" i="2"/>
  <c r="CE66" i="2"/>
  <c r="CD66" i="2"/>
  <c r="CC66" i="2"/>
  <c r="CB66" i="2"/>
  <c r="CA66" i="2"/>
  <c r="BZ66" i="2"/>
  <c r="BY66" i="2"/>
  <c r="BX66" i="2"/>
  <c r="BW66" i="2"/>
  <c r="BV66" i="2"/>
  <c r="BU66" i="2"/>
  <c r="BT66" i="2"/>
  <c r="BS66" i="2"/>
  <c r="BR66" i="2"/>
  <c r="BQ66" i="2"/>
  <c r="BM66" i="2"/>
  <c r="BL66" i="2"/>
  <c r="AJ66" i="2"/>
  <c r="AI66" i="2"/>
  <c r="BO66" i="2" s="1"/>
  <c r="CH65" i="2"/>
  <c r="CG65" i="2"/>
  <c r="CF65" i="2"/>
  <c r="CE65" i="2"/>
  <c r="CD65" i="2"/>
  <c r="CC65" i="2"/>
  <c r="CB65" i="2"/>
  <c r="CA65" i="2"/>
  <c r="BZ65" i="2"/>
  <c r="BY65" i="2"/>
  <c r="BX65" i="2"/>
  <c r="BW65" i="2"/>
  <c r="BV65" i="2"/>
  <c r="BU65" i="2"/>
  <c r="BT65" i="2"/>
  <c r="BS65" i="2"/>
  <c r="BR65" i="2"/>
  <c r="BQ65" i="2"/>
  <c r="BM65" i="2"/>
  <c r="BL65" i="2"/>
  <c r="AJ65" i="2"/>
  <c r="AI65" i="2"/>
  <c r="CH64" i="2"/>
  <c r="CG64" i="2"/>
  <c r="CF64" i="2"/>
  <c r="CE64" i="2"/>
  <c r="CD64" i="2"/>
  <c r="CC64" i="2"/>
  <c r="CB64" i="2"/>
  <c r="CA64" i="2"/>
  <c r="BZ64" i="2"/>
  <c r="BY64" i="2"/>
  <c r="BX64" i="2"/>
  <c r="BW64" i="2"/>
  <c r="BV64" i="2"/>
  <c r="BU64" i="2"/>
  <c r="BT64" i="2"/>
  <c r="BS64" i="2"/>
  <c r="BR64" i="2"/>
  <c r="BQ64" i="2"/>
  <c r="BM64" i="2"/>
  <c r="BL64" i="2"/>
  <c r="AJ64" i="2"/>
  <c r="AI64" i="2"/>
  <c r="BO64" i="2" s="1"/>
  <c r="CH63" i="2"/>
  <c r="CG63" i="2"/>
  <c r="CF63" i="2"/>
  <c r="CE63" i="2"/>
  <c r="CD63" i="2"/>
  <c r="CC63" i="2"/>
  <c r="CB63" i="2"/>
  <c r="CA63" i="2"/>
  <c r="BZ63" i="2"/>
  <c r="BY63" i="2"/>
  <c r="BX63" i="2"/>
  <c r="BV63" i="2"/>
  <c r="BU63" i="2"/>
  <c r="BT63" i="2"/>
  <c r="BS63" i="2"/>
  <c r="BR63" i="2"/>
  <c r="BQ63" i="2"/>
  <c r="BP63" i="2"/>
  <c r="BM63" i="2"/>
  <c r="BL63" i="2"/>
  <c r="W63" i="2"/>
  <c r="CH62" i="2"/>
  <c r="CG62" i="2"/>
  <c r="CF62" i="2"/>
  <c r="CE62" i="2"/>
  <c r="CD62" i="2"/>
  <c r="CC62" i="2"/>
  <c r="CB62" i="2"/>
  <c r="CA62" i="2"/>
  <c r="BZ62" i="2"/>
  <c r="BY62" i="2"/>
  <c r="BX62" i="2"/>
  <c r="BW62" i="2"/>
  <c r="BV62" i="2"/>
  <c r="BU62" i="2"/>
  <c r="BT62" i="2"/>
  <c r="BS62" i="2"/>
  <c r="BR62" i="2"/>
  <c r="BQ62" i="2"/>
  <c r="BP62" i="2"/>
  <c r="BL62" i="2"/>
  <c r="AJ62" i="2"/>
  <c r="AI62" i="2"/>
  <c r="BM62" i="2" s="1"/>
  <c r="K62" i="2"/>
  <c r="CH61" i="2"/>
  <c r="CG61" i="2"/>
  <c r="CF61" i="2"/>
  <c r="CE61" i="2"/>
  <c r="CD61" i="2"/>
  <c r="CC61" i="2"/>
  <c r="CB61" i="2"/>
  <c r="CA61" i="2"/>
  <c r="BZ61" i="2"/>
  <c r="BY61" i="2"/>
  <c r="BX61" i="2"/>
  <c r="BW61" i="2"/>
  <c r="BV61" i="2"/>
  <c r="BU61" i="2"/>
  <c r="BT61" i="2"/>
  <c r="BS61" i="2"/>
  <c r="BR61" i="2"/>
  <c r="BQ61" i="2"/>
  <c r="BP61" i="2"/>
  <c r="BL61" i="2"/>
  <c r="AJ61" i="2"/>
  <c r="AI61" i="2"/>
  <c r="K61" i="2"/>
  <c r="CH60" i="2"/>
  <c r="CG60" i="2"/>
  <c r="CF60" i="2"/>
  <c r="CE60" i="2"/>
  <c r="CD60" i="2"/>
  <c r="CC60" i="2"/>
  <c r="CB60" i="2"/>
  <c r="BZ60" i="2"/>
  <c r="BY60" i="2"/>
  <c r="BX60" i="2"/>
  <c r="BW60" i="2"/>
  <c r="BV60" i="2"/>
  <c r="BU60" i="2"/>
  <c r="BT60" i="2"/>
  <c r="BS60" i="2"/>
  <c r="BR60" i="2"/>
  <c r="BQ60" i="2"/>
  <c r="BN60" i="2"/>
  <c r="BM60" i="2"/>
  <c r="BL60" i="2"/>
  <c r="AJ60" i="2"/>
  <c r="AI60" i="2"/>
  <c r="CH59" i="2"/>
  <c r="CG59" i="2"/>
  <c r="CF59" i="2"/>
  <c r="CE59" i="2"/>
  <c r="CD59" i="2"/>
  <c r="CC59" i="2"/>
  <c r="CB59" i="2"/>
  <c r="CA59" i="2"/>
  <c r="BZ59" i="2"/>
  <c r="BY59" i="2"/>
  <c r="BX59" i="2"/>
  <c r="BW59" i="2"/>
  <c r="BV59" i="2"/>
  <c r="BU59" i="2"/>
  <c r="BT59" i="2"/>
  <c r="BS59" i="2"/>
  <c r="BR59" i="2"/>
  <c r="BQ59" i="2"/>
  <c r="BN59" i="2"/>
  <c r="BL59" i="2"/>
  <c r="AJ59" i="2"/>
  <c r="AI59" i="2"/>
  <c r="BO59" i="2" s="1"/>
  <c r="K59" i="2"/>
  <c r="CH58" i="2"/>
  <c r="CG58" i="2"/>
  <c r="CF58" i="2"/>
  <c r="CE58" i="2"/>
  <c r="CD58" i="2"/>
  <c r="CC58" i="2"/>
  <c r="CB58" i="2"/>
  <c r="BZ58" i="2"/>
  <c r="BY58" i="2"/>
  <c r="BX58" i="2"/>
  <c r="BW58" i="2"/>
  <c r="BV58" i="2"/>
  <c r="BU58" i="2"/>
  <c r="BT58" i="2"/>
  <c r="BS58" i="2"/>
  <c r="BR58" i="2"/>
  <c r="BQ58" i="2"/>
  <c r="BN58" i="2"/>
  <c r="BM58" i="2"/>
  <c r="BL58" i="2"/>
  <c r="AJ58" i="2"/>
  <c r="AI58" i="2"/>
  <c r="CH57" i="2"/>
  <c r="CG57" i="2"/>
  <c r="CF57" i="2"/>
  <c r="CE57" i="2"/>
  <c r="CD57" i="2"/>
  <c r="CC57" i="2"/>
  <c r="CB57" i="2"/>
  <c r="BZ57" i="2"/>
  <c r="BY57" i="2"/>
  <c r="BX57" i="2"/>
  <c r="BW57" i="2"/>
  <c r="BV57" i="2"/>
  <c r="BU57" i="2"/>
  <c r="BT57" i="2"/>
  <c r="BS57" i="2"/>
  <c r="BR57" i="2"/>
  <c r="BQ57" i="2"/>
  <c r="BN57" i="2"/>
  <c r="BM57" i="2"/>
  <c r="BL57" i="2"/>
  <c r="AJ57" i="2"/>
  <c r="AI57" i="2"/>
  <c r="K57" i="2"/>
  <c r="CH56" i="2"/>
  <c r="CG56" i="2"/>
  <c r="CF56" i="2"/>
  <c r="CE56" i="2"/>
  <c r="CD56" i="2"/>
  <c r="CC56" i="2"/>
  <c r="CB56" i="2"/>
  <c r="CA56" i="2"/>
  <c r="BY56" i="2"/>
  <c r="BX56" i="2"/>
  <c r="BW56" i="2"/>
  <c r="BV56" i="2"/>
  <c r="BU56" i="2"/>
  <c r="BT56" i="2"/>
  <c r="BS56" i="2"/>
  <c r="BR56" i="2"/>
  <c r="BQ56" i="2"/>
  <c r="BN56" i="2"/>
  <c r="BM56" i="2"/>
  <c r="BL56" i="2"/>
  <c r="Z56" i="2"/>
  <c r="AI56" i="2" s="1"/>
  <c r="CH55" i="2"/>
  <c r="CG55" i="2"/>
  <c r="CF55" i="2"/>
  <c r="CE55" i="2"/>
  <c r="CD55" i="2"/>
  <c r="CC55" i="2"/>
  <c r="CB55" i="2"/>
  <c r="CA55" i="2"/>
  <c r="BY55" i="2"/>
  <c r="BX55" i="2"/>
  <c r="BW55" i="2"/>
  <c r="BV55" i="2"/>
  <c r="BU55" i="2"/>
  <c r="BT55" i="2"/>
  <c r="BR55" i="2"/>
  <c r="BQ55" i="2"/>
  <c r="BN55" i="2"/>
  <c r="BM55" i="2"/>
  <c r="BL55" i="2"/>
  <c r="Z55" i="2"/>
  <c r="Z329" i="2" s="1"/>
  <c r="S55" i="2"/>
  <c r="CH54" i="2"/>
  <c r="CG54" i="2"/>
  <c r="CF54" i="2"/>
  <c r="CE54" i="2"/>
  <c r="CD54" i="2"/>
  <c r="CC54" i="2"/>
  <c r="CB54" i="2"/>
  <c r="CA54" i="2"/>
  <c r="BZ54" i="2"/>
  <c r="BY54" i="2"/>
  <c r="BX54" i="2"/>
  <c r="BW54" i="2"/>
  <c r="BV54" i="2"/>
  <c r="BU54" i="2"/>
  <c r="BT54" i="2"/>
  <c r="BS54" i="2"/>
  <c r="BR54" i="2"/>
  <c r="BQ54" i="2"/>
  <c r="BN54" i="2"/>
  <c r="BL54" i="2"/>
  <c r="AJ54" i="2"/>
  <c r="AI54" i="2"/>
  <c r="BM54" i="2" s="1"/>
  <c r="K54" i="2"/>
  <c r="CH53" i="2"/>
  <c r="CG53" i="2"/>
  <c r="CF53" i="2"/>
  <c r="CE53" i="2"/>
  <c r="CD53" i="2"/>
  <c r="CC53" i="2"/>
  <c r="CB53" i="2"/>
  <c r="CA53" i="2"/>
  <c r="BZ53" i="2"/>
  <c r="BY53" i="2"/>
  <c r="BX53" i="2"/>
  <c r="BW53" i="2"/>
  <c r="BV53" i="2"/>
  <c r="BU53" i="2"/>
  <c r="BT53" i="2"/>
  <c r="BR53" i="2"/>
  <c r="BQ53" i="2"/>
  <c r="BN53" i="2"/>
  <c r="BM53" i="2"/>
  <c r="BL53" i="2"/>
  <c r="S53" i="2"/>
  <c r="AJ53" i="2" s="1"/>
  <c r="CH52" i="2"/>
  <c r="CG52" i="2"/>
  <c r="CF52" i="2"/>
  <c r="CE52" i="2"/>
  <c r="CD52" i="2"/>
  <c r="CC52" i="2"/>
  <c r="CB52" i="2"/>
  <c r="CA52" i="2"/>
  <c r="BZ52" i="2"/>
  <c r="BY52" i="2"/>
  <c r="BX52" i="2"/>
  <c r="BW52" i="2"/>
  <c r="BV52" i="2"/>
  <c r="BU52" i="2"/>
  <c r="BT52" i="2"/>
  <c r="BS52" i="2"/>
  <c r="BR52" i="2"/>
  <c r="BQ52" i="2"/>
  <c r="BN52" i="2"/>
  <c r="BL52" i="2"/>
  <c r="AJ52" i="2"/>
  <c r="AI52" i="2"/>
  <c r="BO52" i="2" s="1"/>
  <c r="K52" i="2"/>
  <c r="CH51" i="2"/>
  <c r="CG51" i="2"/>
  <c r="CF51" i="2"/>
  <c r="CE51" i="2"/>
  <c r="CD51" i="2"/>
  <c r="CC51" i="2"/>
  <c r="CB51" i="2"/>
  <c r="CA51" i="2"/>
  <c r="BZ51" i="2"/>
  <c r="BY51" i="2"/>
  <c r="BX51" i="2"/>
  <c r="BW51" i="2"/>
  <c r="BV51" i="2"/>
  <c r="BU51" i="2"/>
  <c r="BT51" i="2"/>
  <c r="BS51" i="2"/>
  <c r="BR51" i="2"/>
  <c r="BQ51" i="2"/>
  <c r="BN51" i="2"/>
  <c r="BL51" i="2"/>
  <c r="AJ51" i="2"/>
  <c r="AI51" i="2"/>
  <c r="BM51" i="2" s="1"/>
  <c r="K51" i="2"/>
  <c r="CH50" i="2"/>
  <c r="CG50" i="2"/>
  <c r="CF50" i="2"/>
  <c r="CE50" i="2"/>
  <c r="CD50" i="2"/>
  <c r="CC50" i="2"/>
  <c r="CB50" i="2"/>
  <c r="CA50" i="2"/>
  <c r="BZ50" i="2"/>
  <c r="BY50" i="2"/>
  <c r="BX50" i="2"/>
  <c r="BW50" i="2"/>
  <c r="BV50" i="2"/>
  <c r="BU50" i="2"/>
  <c r="BT50" i="2"/>
  <c r="BS50" i="2"/>
  <c r="BR50" i="2"/>
  <c r="BQ50" i="2"/>
  <c r="BN50" i="2"/>
  <c r="BL50" i="2"/>
  <c r="AJ50" i="2"/>
  <c r="AI50" i="2"/>
  <c r="BP50" i="2" s="1"/>
  <c r="K50" i="2"/>
  <c r="CH49" i="2"/>
  <c r="CG49" i="2"/>
  <c r="CF49" i="2"/>
  <c r="CE49" i="2"/>
  <c r="CD49" i="2"/>
  <c r="CC49" i="2"/>
  <c r="CB49" i="2"/>
  <c r="CA49" i="2"/>
  <c r="BZ49" i="2"/>
  <c r="BY49" i="2"/>
  <c r="BX49" i="2"/>
  <c r="BW49" i="2"/>
  <c r="BV49" i="2"/>
  <c r="BU49" i="2"/>
  <c r="BT49" i="2"/>
  <c r="BS49" i="2"/>
  <c r="BR49" i="2"/>
  <c r="BQ49" i="2"/>
  <c r="BN49" i="2"/>
  <c r="BL49" i="2"/>
  <c r="AJ49" i="2"/>
  <c r="AI49" i="2"/>
  <c r="BO49" i="2" s="1"/>
  <c r="K49" i="2"/>
  <c r="CH48" i="2"/>
  <c r="CG48" i="2"/>
  <c r="CF48" i="2"/>
  <c r="CE48" i="2"/>
  <c r="CD48" i="2"/>
  <c r="CC48" i="2"/>
  <c r="CB48" i="2"/>
  <c r="CA48" i="2"/>
  <c r="BZ48" i="2"/>
  <c r="BY48" i="2"/>
  <c r="BX48" i="2"/>
  <c r="BW48" i="2"/>
  <c r="BV48" i="2"/>
  <c r="BU48" i="2"/>
  <c r="BT48" i="2"/>
  <c r="BS48" i="2"/>
  <c r="BR48" i="2"/>
  <c r="BQ48" i="2"/>
  <c r="BN48" i="2"/>
  <c r="BL48" i="2"/>
  <c r="AJ48" i="2"/>
  <c r="AI48" i="2"/>
  <c r="BO48" i="2" s="1"/>
  <c r="K48" i="2"/>
  <c r="CH47" i="2"/>
  <c r="CG47" i="2"/>
  <c r="CF47" i="2"/>
  <c r="CE47" i="2"/>
  <c r="CD47" i="2"/>
  <c r="CC47" i="2"/>
  <c r="CB47" i="2"/>
  <c r="CA47" i="2"/>
  <c r="BZ47" i="2"/>
  <c r="BY47" i="2"/>
  <c r="BX47" i="2"/>
  <c r="BW47" i="2"/>
  <c r="BV47" i="2"/>
  <c r="BU47" i="2"/>
  <c r="BT47" i="2"/>
  <c r="BS47" i="2"/>
  <c r="BR47" i="2"/>
  <c r="BQ47" i="2"/>
  <c r="BN47" i="2"/>
  <c r="BL47" i="2"/>
  <c r="AJ47" i="2"/>
  <c r="AI47" i="2"/>
  <c r="BM47" i="2" s="1"/>
  <c r="K47" i="2"/>
  <c r="CH46" i="2"/>
  <c r="CG46" i="2"/>
  <c r="CF46" i="2"/>
  <c r="CE46" i="2"/>
  <c r="CD46" i="2"/>
  <c r="CC46" i="2"/>
  <c r="CB46" i="2"/>
  <c r="CA46" i="2"/>
  <c r="BZ46" i="2"/>
  <c r="BY46" i="2"/>
  <c r="BX46" i="2"/>
  <c r="BW46" i="2"/>
  <c r="BV46" i="2"/>
  <c r="BU46" i="2"/>
  <c r="BT46" i="2"/>
  <c r="BS46" i="2"/>
  <c r="BR46" i="2"/>
  <c r="BQ46" i="2"/>
  <c r="BN46" i="2"/>
  <c r="BL46" i="2"/>
  <c r="AJ46" i="2"/>
  <c r="AI46" i="2"/>
  <c r="BP46" i="2" s="1"/>
  <c r="CH45" i="2"/>
  <c r="CG45" i="2"/>
  <c r="CF45" i="2"/>
  <c r="CE45" i="2"/>
  <c r="CD45" i="2"/>
  <c r="CC45" i="2"/>
  <c r="CB45" i="2"/>
  <c r="CA45" i="2"/>
  <c r="BZ45" i="2"/>
  <c r="BY45" i="2"/>
  <c r="BX45" i="2"/>
  <c r="BW45" i="2"/>
  <c r="BV45" i="2"/>
  <c r="BU45" i="2"/>
  <c r="BT45" i="2"/>
  <c r="BS45" i="2"/>
  <c r="BR45" i="2"/>
  <c r="BQ45" i="2"/>
  <c r="BN45" i="2"/>
  <c r="BL45" i="2"/>
  <c r="AJ45" i="2"/>
  <c r="AI45" i="2"/>
  <c r="BP45" i="2" s="1"/>
  <c r="CH44" i="2"/>
  <c r="CG44" i="2"/>
  <c r="CF44" i="2"/>
  <c r="CE44" i="2"/>
  <c r="CD44" i="2"/>
  <c r="CC44" i="2"/>
  <c r="CB44" i="2"/>
  <c r="CA44" i="2"/>
  <c r="BZ44" i="2"/>
  <c r="BY44" i="2"/>
  <c r="BX44" i="2"/>
  <c r="BV44" i="2"/>
  <c r="BU44" i="2"/>
  <c r="BT44" i="2"/>
  <c r="BS44" i="2"/>
  <c r="BR44" i="2"/>
  <c r="BQ44" i="2"/>
  <c r="BN44" i="2"/>
  <c r="BM44" i="2"/>
  <c r="BL44" i="2"/>
  <c r="W44" i="2"/>
  <c r="CH43" i="2"/>
  <c r="CF43" i="2"/>
  <c r="CE43" i="2"/>
  <c r="CD43" i="2"/>
  <c r="CC43" i="2"/>
  <c r="CB43" i="2"/>
  <c r="CA43" i="2"/>
  <c r="BZ43" i="2"/>
  <c r="BX43" i="2"/>
  <c r="BW43" i="2"/>
  <c r="BV43" i="2"/>
  <c r="BU43" i="2"/>
  <c r="BT43" i="2"/>
  <c r="BS43" i="2"/>
  <c r="BR43" i="2"/>
  <c r="BQ43" i="2"/>
  <c r="BP43" i="2"/>
  <c r="BN43" i="2"/>
  <c r="BM43" i="2"/>
  <c r="BL43" i="2"/>
  <c r="AG43" i="2"/>
  <c r="AG329" i="2" s="1"/>
  <c r="Y43" i="2"/>
  <c r="Y329" i="2" s="1"/>
  <c r="CH42" i="2"/>
  <c r="CG42" i="2"/>
  <c r="CF42" i="2"/>
  <c r="CE42" i="2"/>
  <c r="CD42" i="2"/>
  <c r="CC42" i="2"/>
  <c r="CB42" i="2"/>
  <c r="CA42" i="2"/>
  <c r="BZ42" i="2"/>
  <c r="BY42" i="2"/>
  <c r="BW42" i="2"/>
  <c r="BV42" i="2"/>
  <c r="BU42" i="2"/>
  <c r="BT42" i="2"/>
  <c r="BS42" i="2"/>
  <c r="BR42" i="2"/>
  <c r="BQ42" i="2"/>
  <c r="BP42" i="2"/>
  <c r="BM42" i="2"/>
  <c r="BL42" i="2"/>
  <c r="X42" i="2"/>
  <c r="AI42" i="2" s="1"/>
  <c r="BO42" i="2" s="1"/>
  <c r="CH41" i="2"/>
  <c r="CG41" i="2"/>
  <c r="CF41" i="2"/>
  <c r="CE41" i="2"/>
  <c r="CD41" i="2"/>
  <c r="CC41" i="2"/>
  <c r="CB41" i="2"/>
  <c r="CA41" i="2"/>
  <c r="BZ41" i="2"/>
  <c r="BY41" i="2"/>
  <c r="BW41" i="2"/>
  <c r="BV41" i="2"/>
  <c r="BU41" i="2"/>
  <c r="BT41" i="2"/>
  <c r="BS41" i="2"/>
  <c r="BR41" i="2"/>
  <c r="BQ41" i="2"/>
  <c r="BP41" i="2"/>
  <c r="BM41" i="2"/>
  <c r="BL41" i="2"/>
  <c r="X41" i="2"/>
  <c r="CH40" i="2"/>
  <c r="CG40" i="2"/>
  <c r="CF40" i="2"/>
  <c r="CE40" i="2"/>
  <c r="CD40" i="2"/>
  <c r="CC40" i="2"/>
  <c r="CB40" i="2"/>
  <c r="CA40" i="2"/>
  <c r="BZ40" i="2"/>
  <c r="BY40" i="2"/>
  <c r="BW40" i="2"/>
  <c r="BV40" i="2"/>
  <c r="BU40" i="2"/>
  <c r="BT40" i="2"/>
  <c r="BR40" i="2"/>
  <c r="BQ40" i="2"/>
  <c r="BP40" i="2"/>
  <c r="BN40" i="2"/>
  <c r="BM40" i="2"/>
  <c r="BL40" i="2"/>
  <c r="X40" i="2"/>
  <c r="X329" i="2" s="1"/>
  <c r="S40" i="2"/>
  <c r="CH39" i="2"/>
  <c r="CG39" i="2"/>
  <c r="CF39" i="2"/>
  <c r="CE39" i="2"/>
  <c r="CD39" i="2"/>
  <c r="CC39" i="2"/>
  <c r="CB39" i="2"/>
  <c r="CA39" i="2"/>
  <c r="BZ39" i="2"/>
  <c r="BY39" i="2"/>
  <c r="BX39" i="2"/>
  <c r="BW39" i="2"/>
  <c r="BV39" i="2"/>
  <c r="BT39" i="2"/>
  <c r="BS39" i="2"/>
  <c r="BR39" i="2"/>
  <c r="BQ39" i="2"/>
  <c r="BN39" i="2"/>
  <c r="BM39" i="2"/>
  <c r="BL39" i="2"/>
  <c r="U39" i="2"/>
  <c r="AI39" i="2" s="1"/>
  <c r="CH38" i="2"/>
  <c r="CG38" i="2"/>
  <c r="CF38" i="2"/>
  <c r="CE38" i="2"/>
  <c r="CD38" i="2"/>
  <c r="CC38" i="2"/>
  <c r="CB38" i="2"/>
  <c r="CA38" i="2"/>
  <c r="BZ38" i="2"/>
  <c r="BY38" i="2"/>
  <c r="BX38" i="2"/>
  <c r="BW38" i="2"/>
  <c r="BV38" i="2"/>
  <c r="BU38" i="2"/>
  <c r="BT38" i="2"/>
  <c r="BS38" i="2"/>
  <c r="BR38" i="2"/>
  <c r="BQ38" i="2"/>
  <c r="BP38" i="2"/>
  <c r="BL38" i="2"/>
  <c r="AJ38" i="2"/>
  <c r="AI38" i="2"/>
  <c r="BM38" i="2" s="1"/>
  <c r="K38" i="2"/>
  <c r="CH37" i="2"/>
  <c r="CG37" i="2"/>
  <c r="CF37" i="2"/>
  <c r="CE37" i="2"/>
  <c r="CD37" i="2"/>
  <c r="CC37" i="2"/>
  <c r="CB37" i="2"/>
  <c r="CA37" i="2"/>
  <c r="BZ37" i="2"/>
  <c r="BY37" i="2"/>
  <c r="BX37" i="2"/>
  <c r="BW37" i="2"/>
  <c r="BV37" i="2"/>
  <c r="BU37" i="2"/>
  <c r="BT37" i="2"/>
  <c r="BS37" i="2"/>
  <c r="BR37" i="2"/>
  <c r="BQ37" i="2"/>
  <c r="BP37" i="2"/>
  <c r="BL37" i="2"/>
  <c r="AJ37" i="2"/>
  <c r="AI37" i="2"/>
  <c r="BO37" i="2" s="1"/>
  <c r="K37" i="2"/>
  <c r="CH36" i="2"/>
  <c r="CG36" i="2"/>
  <c r="CF36" i="2"/>
  <c r="CE36" i="2"/>
  <c r="CD36" i="2"/>
  <c r="CC36" i="2"/>
  <c r="CB36" i="2"/>
  <c r="CA36" i="2"/>
  <c r="BZ36" i="2"/>
  <c r="BY36" i="2"/>
  <c r="BX36" i="2"/>
  <c r="BW36" i="2"/>
  <c r="BV36" i="2"/>
  <c r="BU36" i="2"/>
  <c r="BT36" i="2"/>
  <c r="BS36" i="2"/>
  <c r="BR36" i="2"/>
  <c r="BQ36" i="2"/>
  <c r="BP36" i="2"/>
  <c r="BL36" i="2"/>
  <c r="AJ36" i="2"/>
  <c r="AI36" i="2"/>
  <c r="BN36" i="2" s="1"/>
  <c r="K36" i="2"/>
  <c r="CH35" i="2"/>
  <c r="CG35" i="2"/>
  <c r="CF35" i="2"/>
  <c r="CE35" i="2"/>
  <c r="CD35" i="2"/>
  <c r="CC35" i="2"/>
  <c r="CB35" i="2"/>
  <c r="CA35" i="2"/>
  <c r="BZ35" i="2"/>
  <c r="BY35" i="2"/>
  <c r="BX35" i="2"/>
  <c r="BW35" i="2"/>
  <c r="BV35" i="2"/>
  <c r="BU35" i="2"/>
  <c r="BT35" i="2"/>
  <c r="BS35" i="2"/>
  <c r="BR35" i="2"/>
  <c r="BQ35" i="2"/>
  <c r="BP35" i="2"/>
  <c r="BL35" i="2"/>
  <c r="AJ35" i="2"/>
  <c r="AI35" i="2"/>
  <c r="BN35" i="2" s="1"/>
  <c r="K35" i="2"/>
  <c r="CH34" i="2"/>
  <c r="CG34" i="2"/>
  <c r="CF34" i="2"/>
  <c r="CE34" i="2"/>
  <c r="CD34" i="2"/>
  <c r="CC34" i="2"/>
  <c r="CB34" i="2"/>
  <c r="CA34" i="2"/>
  <c r="BZ34" i="2"/>
  <c r="BY34" i="2"/>
  <c r="BX34" i="2"/>
  <c r="BW34" i="2"/>
  <c r="BV34" i="2"/>
  <c r="BU34" i="2"/>
  <c r="BT34" i="2"/>
  <c r="BS34" i="2"/>
  <c r="BR34" i="2"/>
  <c r="BQ34" i="2"/>
  <c r="BP34" i="2"/>
  <c r="BL34" i="2"/>
  <c r="AJ34" i="2"/>
  <c r="AI34" i="2"/>
  <c r="BM34" i="2" s="1"/>
  <c r="K34" i="2"/>
  <c r="CH33" i="2"/>
  <c r="CG33" i="2"/>
  <c r="CF33" i="2"/>
  <c r="CE33" i="2"/>
  <c r="CD33" i="2"/>
  <c r="CC33" i="2"/>
  <c r="CB33" i="2"/>
  <c r="CA33" i="2"/>
  <c r="BZ33" i="2"/>
  <c r="BY33" i="2"/>
  <c r="BX33" i="2"/>
  <c r="BW33" i="2"/>
  <c r="BV33" i="2"/>
  <c r="BU33" i="2"/>
  <c r="BT33" i="2"/>
  <c r="BS33" i="2"/>
  <c r="BR33" i="2"/>
  <c r="BQ33" i="2"/>
  <c r="BN33" i="2"/>
  <c r="BL33" i="2"/>
  <c r="AJ33" i="2"/>
  <c r="AI33" i="2"/>
  <c r="BP33" i="2" s="1"/>
  <c r="CH32" i="2"/>
  <c r="CG32" i="2"/>
  <c r="CF32" i="2"/>
  <c r="CE32" i="2"/>
  <c r="CD32" i="2"/>
  <c r="CC32" i="2"/>
  <c r="CB32" i="2"/>
  <c r="CA32" i="2"/>
  <c r="BZ32" i="2"/>
  <c r="BY32" i="2"/>
  <c r="BX32" i="2"/>
  <c r="BW32" i="2"/>
  <c r="BV32" i="2"/>
  <c r="BU32" i="2"/>
  <c r="BT32" i="2"/>
  <c r="BS32" i="2"/>
  <c r="BR32" i="2"/>
  <c r="BQ32" i="2"/>
  <c r="BP32" i="2"/>
  <c r="BL32" i="2"/>
  <c r="AJ32" i="2"/>
  <c r="AI32" i="2"/>
  <c r="K32" i="2"/>
  <c r="CH31" i="2"/>
  <c r="CG31" i="2"/>
  <c r="CF31" i="2"/>
  <c r="CE31" i="2"/>
  <c r="CD31" i="2"/>
  <c r="CC31" i="2"/>
  <c r="CB31" i="2"/>
  <c r="CA31" i="2"/>
  <c r="BZ31" i="2"/>
  <c r="BY31" i="2"/>
  <c r="BX31" i="2"/>
  <c r="BW31" i="2"/>
  <c r="BV31" i="2"/>
  <c r="BU31" i="2"/>
  <c r="BT31" i="2"/>
  <c r="BS31" i="2"/>
  <c r="BR31" i="2"/>
  <c r="BQ31" i="2"/>
  <c r="BP31" i="2"/>
  <c r="BL31" i="2"/>
  <c r="AJ31" i="2"/>
  <c r="AI31" i="2"/>
  <c r="BM31" i="2" s="1"/>
  <c r="K31" i="2"/>
  <c r="CH30" i="2"/>
  <c r="CG30" i="2"/>
  <c r="CF30" i="2"/>
  <c r="CE30" i="2"/>
  <c r="CD30" i="2"/>
  <c r="CC30" i="2"/>
  <c r="CB30" i="2"/>
  <c r="CA30" i="2"/>
  <c r="BZ30" i="2"/>
  <c r="BY30" i="2"/>
  <c r="BX30" i="2"/>
  <c r="BW30" i="2"/>
  <c r="BV30" i="2"/>
  <c r="BU30" i="2"/>
  <c r="BT30" i="2"/>
  <c r="BS30" i="2"/>
  <c r="BR30" i="2"/>
  <c r="BQ30" i="2"/>
  <c r="BP30" i="2"/>
  <c r="BL30" i="2"/>
  <c r="AJ30" i="2"/>
  <c r="AI30" i="2"/>
  <c r="BO30" i="2" s="1"/>
  <c r="K30" i="2"/>
  <c r="CH29" i="2"/>
  <c r="CG29" i="2"/>
  <c r="CF29" i="2"/>
  <c r="CE29" i="2"/>
  <c r="CD29" i="2"/>
  <c r="CC29" i="2"/>
  <c r="CB29" i="2"/>
  <c r="CA29" i="2"/>
  <c r="BZ29" i="2"/>
  <c r="BY29" i="2"/>
  <c r="BX29" i="2"/>
  <c r="BW29" i="2"/>
  <c r="BV29" i="2"/>
  <c r="BU29" i="2"/>
  <c r="BT29" i="2"/>
  <c r="BS29" i="2"/>
  <c r="BR29" i="2"/>
  <c r="BQ29" i="2"/>
  <c r="BP29" i="2"/>
  <c r="BL29" i="2"/>
  <c r="AJ29" i="2"/>
  <c r="AI29" i="2"/>
  <c r="BN29" i="2" s="1"/>
  <c r="K29" i="2"/>
  <c r="CH28" i="2"/>
  <c r="CG28" i="2"/>
  <c r="CF28" i="2"/>
  <c r="CE28" i="2"/>
  <c r="CD28" i="2"/>
  <c r="CC28" i="2"/>
  <c r="CB28" i="2"/>
  <c r="CA28" i="2"/>
  <c r="BZ28" i="2"/>
  <c r="BY28" i="2"/>
  <c r="BX28" i="2"/>
  <c r="BW28" i="2"/>
  <c r="BV28" i="2"/>
  <c r="BU28" i="2"/>
  <c r="BT28" i="2"/>
  <c r="BS28" i="2"/>
  <c r="BR28" i="2"/>
  <c r="BQ28" i="2"/>
  <c r="BM28" i="2"/>
  <c r="BL28" i="2"/>
  <c r="AJ28" i="2"/>
  <c r="AI28" i="2"/>
  <c r="CH27" i="2"/>
  <c r="CG27" i="2"/>
  <c r="CF27" i="2"/>
  <c r="CE27" i="2"/>
  <c r="CD27" i="2"/>
  <c r="CC27" i="2"/>
  <c r="CB27" i="2"/>
  <c r="CA27" i="2"/>
  <c r="BZ27" i="2"/>
  <c r="BY27" i="2"/>
  <c r="BX27" i="2"/>
  <c r="BW27" i="2"/>
  <c r="BV27" i="2"/>
  <c r="BU27" i="2"/>
  <c r="BT27" i="2"/>
  <c r="BS27" i="2"/>
  <c r="BR27" i="2"/>
  <c r="BQ27" i="2"/>
  <c r="BP27" i="2"/>
  <c r="BL27" i="2"/>
  <c r="AJ27" i="2"/>
  <c r="AI27" i="2"/>
  <c r="BO27" i="2" s="1"/>
  <c r="K27" i="2"/>
  <c r="CH26" i="2"/>
  <c r="CG26" i="2"/>
  <c r="CF26" i="2"/>
  <c r="CE26" i="2"/>
  <c r="CD26" i="2"/>
  <c r="CC26" i="2"/>
  <c r="CB26" i="2"/>
  <c r="CA26" i="2"/>
  <c r="BZ26" i="2"/>
  <c r="BY26" i="2"/>
  <c r="BX26" i="2"/>
  <c r="BW26" i="2"/>
  <c r="BU26" i="2"/>
  <c r="BT26" i="2"/>
  <c r="BS26" i="2"/>
  <c r="BR26" i="2"/>
  <c r="BP26" i="2"/>
  <c r="BN26" i="2"/>
  <c r="BM26" i="2"/>
  <c r="BL26" i="2"/>
  <c r="V26" i="2"/>
  <c r="V329" i="2" s="1"/>
  <c r="Q26" i="2"/>
  <c r="CH25" i="2"/>
  <c r="CG25" i="2"/>
  <c r="CF25" i="2"/>
  <c r="CE25" i="2"/>
  <c r="CD25" i="2"/>
  <c r="CC25" i="2"/>
  <c r="CB25" i="2"/>
  <c r="CA25" i="2"/>
  <c r="BZ25" i="2"/>
  <c r="BY25" i="2"/>
  <c r="BX25" i="2"/>
  <c r="BW25" i="2"/>
  <c r="BV25" i="2"/>
  <c r="BU25" i="2"/>
  <c r="BT25" i="2"/>
  <c r="BS25" i="2"/>
  <c r="BR25" i="2"/>
  <c r="BQ25" i="2"/>
  <c r="BP25" i="2"/>
  <c r="BL25" i="2"/>
  <c r="AJ25" i="2"/>
  <c r="AI25" i="2"/>
  <c r="K25" i="2"/>
  <c r="CH24" i="2"/>
  <c r="CG24" i="2"/>
  <c r="CF24" i="2"/>
  <c r="CE24" i="2"/>
  <c r="CD24" i="2"/>
  <c r="CC24" i="2"/>
  <c r="CB24" i="2"/>
  <c r="CA24" i="2"/>
  <c r="BZ24" i="2"/>
  <c r="BY24" i="2"/>
  <c r="BX24" i="2"/>
  <c r="BW24" i="2"/>
  <c r="BV24" i="2"/>
  <c r="BU24" i="2"/>
  <c r="BT24" i="2"/>
  <c r="BS24" i="2"/>
  <c r="BR24" i="2"/>
  <c r="BQ24" i="2"/>
  <c r="BM24" i="2"/>
  <c r="BL24" i="2"/>
  <c r="AJ24" i="2"/>
  <c r="AI24" i="2"/>
  <c r="BN24" i="2" s="1"/>
  <c r="K24" i="2"/>
  <c r="CH23" i="2"/>
  <c r="CG23" i="2"/>
  <c r="CF23" i="2"/>
  <c r="CE23" i="2"/>
  <c r="CD23" i="2"/>
  <c r="CC23" i="2"/>
  <c r="CB23" i="2"/>
  <c r="CA23" i="2"/>
  <c r="BZ23" i="2"/>
  <c r="BY23" i="2"/>
  <c r="BX23" i="2"/>
  <c r="BW23" i="2"/>
  <c r="BV23" i="2"/>
  <c r="BU23" i="2"/>
  <c r="BT23" i="2"/>
  <c r="BS23" i="2"/>
  <c r="BR23" i="2"/>
  <c r="BQ23" i="2"/>
  <c r="BP23" i="2"/>
  <c r="BL23" i="2"/>
  <c r="AJ23" i="2"/>
  <c r="AI23" i="2"/>
  <c r="BN23" i="2" s="1"/>
  <c r="K23" i="2"/>
  <c r="CH22" i="2"/>
  <c r="CG22" i="2"/>
  <c r="CF22" i="2"/>
  <c r="CE22" i="2"/>
  <c r="CD22" i="2"/>
  <c r="CC22" i="2"/>
  <c r="CB22" i="2"/>
  <c r="CA22" i="2"/>
  <c r="BZ22" i="2"/>
  <c r="BY22" i="2"/>
  <c r="BX22" i="2"/>
  <c r="BW22" i="2"/>
  <c r="BV22" i="2"/>
  <c r="BU22" i="2"/>
  <c r="BT22" i="2"/>
  <c r="BS22" i="2"/>
  <c r="BR22" i="2"/>
  <c r="BQ22" i="2"/>
  <c r="BP22" i="2"/>
  <c r="BL22" i="2"/>
  <c r="AJ22" i="2"/>
  <c r="AI22" i="2"/>
  <c r="BN22" i="2" s="1"/>
  <c r="K22" i="2"/>
  <c r="CH21" i="2"/>
  <c r="CG21" i="2"/>
  <c r="CF21" i="2"/>
  <c r="CE21" i="2"/>
  <c r="CD21" i="2"/>
  <c r="CC21" i="2"/>
  <c r="CB21" i="2"/>
  <c r="CA21" i="2"/>
  <c r="BZ21" i="2"/>
  <c r="BY21" i="2"/>
  <c r="BX21" i="2"/>
  <c r="BW21" i="2"/>
  <c r="BV21" i="2"/>
  <c r="BU21" i="2"/>
  <c r="BT21" i="2"/>
  <c r="BS21" i="2"/>
  <c r="BR21" i="2"/>
  <c r="BQ21" i="2"/>
  <c r="BN21" i="2"/>
  <c r="BL21" i="2"/>
  <c r="AJ21" i="2"/>
  <c r="AI21" i="2"/>
  <c r="CH20" i="2"/>
  <c r="CG20" i="2"/>
  <c r="CF20" i="2"/>
  <c r="CE20" i="2"/>
  <c r="CD20" i="2"/>
  <c r="CC20" i="2"/>
  <c r="CB20" i="2"/>
  <c r="CA20" i="2"/>
  <c r="BZ20" i="2"/>
  <c r="BY20" i="2"/>
  <c r="BX20" i="2"/>
  <c r="BW20" i="2"/>
  <c r="BV20" i="2"/>
  <c r="BU20" i="2"/>
  <c r="BT20" i="2"/>
  <c r="BS20" i="2"/>
  <c r="BR20" i="2"/>
  <c r="BQ20" i="2"/>
  <c r="BP20" i="2"/>
  <c r="BL20" i="2"/>
  <c r="AJ20" i="2"/>
  <c r="AI20" i="2"/>
  <c r="BN20" i="2" s="1"/>
  <c r="K20" i="2"/>
  <c r="CH19" i="2"/>
  <c r="CG19" i="2"/>
  <c r="CF19" i="2"/>
  <c r="CE19" i="2"/>
  <c r="CD19" i="2"/>
  <c r="CC19" i="2"/>
  <c r="CB19" i="2"/>
  <c r="CA19" i="2"/>
  <c r="BZ19" i="2"/>
  <c r="BY19" i="2"/>
  <c r="BX19" i="2"/>
  <c r="BW19" i="2"/>
  <c r="BV19" i="2"/>
  <c r="BU19" i="2"/>
  <c r="BT19" i="2"/>
  <c r="BS19" i="2"/>
  <c r="BR19" i="2"/>
  <c r="BQ19" i="2"/>
  <c r="BP19" i="2"/>
  <c r="BL19" i="2"/>
  <c r="AJ19" i="2"/>
  <c r="AI19" i="2"/>
  <c r="BN19" i="2" s="1"/>
  <c r="K19" i="2"/>
  <c r="CH18" i="2"/>
  <c r="CG18" i="2"/>
  <c r="CF18" i="2"/>
  <c r="CE18" i="2"/>
  <c r="CD18" i="2"/>
  <c r="CC18" i="2"/>
  <c r="CB18" i="2"/>
  <c r="CA18" i="2"/>
  <c r="BZ18" i="2"/>
  <c r="BY18" i="2"/>
  <c r="BX18" i="2"/>
  <c r="BW18" i="2"/>
  <c r="BV18" i="2"/>
  <c r="BU18" i="2"/>
  <c r="BT18" i="2"/>
  <c r="BS18" i="2"/>
  <c r="BR18" i="2"/>
  <c r="BQ18" i="2"/>
  <c r="BN18" i="2"/>
  <c r="BL18" i="2"/>
  <c r="AJ18" i="2"/>
  <c r="BP18" i="2"/>
  <c r="K18" i="2"/>
  <c r="CH17" i="2"/>
  <c r="CG17" i="2"/>
  <c r="CF17" i="2"/>
  <c r="CE17" i="2"/>
  <c r="CD17" i="2"/>
  <c r="CC17" i="2"/>
  <c r="CB17" i="2"/>
  <c r="CA17" i="2"/>
  <c r="BZ17" i="2"/>
  <c r="BY17" i="2"/>
  <c r="BX17" i="2"/>
  <c r="BW17" i="2"/>
  <c r="BV17" i="2"/>
  <c r="BU17" i="2"/>
  <c r="BT17" i="2"/>
  <c r="BS17" i="2"/>
  <c r="BR17" i="2"/>
  <c r="BQ17" i="2"/>
  <c r="BN17" i="2"/>
  <c r="BL17" i="2"/>
  <c r="AJ17" i="2"/>
  <c r="AI17" i="2"/>
  <c r="BO17" i="2" s="1"/>
  <c r="K17" i="2"/>
  <c r="CH16" i="2"/>
  <c r="CG16" i="2"/>
  <c r="CF16" i="2"/>
  <c r="CE16" i="2"/>
  <c r="CD16" i="2"/>
  <c r="CC16" i="2"/>
  <c r="CB16" i="2"/>
  <c r="CA16" i="2"/>
  <c r="BZ16" i="2"/>
  <c r="BY16" i="2"/>
  <c r="BX16" i="2"/>
  <c r="BW16" i="2"/>
  <c r="BV16" i="2"/>
  <c r="BT16" i="2"/>
  <c r="BS16" i="2"/>
  <c r="BR16" i="2"/>
  <c r="BQ16" i="2"/>
  <c r="BN16" i="2"/>
  <c r="BM16" i="2"/>
  <c r="BL16" i="2"/>
  <c r="U16" i="2"/>
  <c r="U329" i="2" s="1"/>
  <c r="CH15" i="2"/>
  <c r="CG15" i="2"/>
  <c r="CF15" i="2"/>
  <c r="CE15" i="2"/>
  <c r="CD15" i="2"/>
  <c r="CC15" i="2"/>
  <c r="CB15" i="2"/>
  <c r="CA15" i="2"/>
  <c r="BZ15" i="2"/>
  <c r="BY15" i="2"/>
  <c r="BX15" i="2"/>
  <c r="BW15" i="2"/>
  <c r="BV15" i="2"/>
  <c r="BU15" i="2"/>
  <c r="BS15" i="2"/>
  <c r="BR15" i="2"/>
  <c r="BQ15" i="2"/>
  <c r="BN15" i="2"/>
  <c r="BM15" i="2"/>
  <c r="BL15" i="2"/>
  <c r="T15" i="2"/>
  <c r="T329" i="2" s="1"/>
  <c r="CH14" i="2"/>
  <c r="CG14" i="2"/>
  <c r="CF14" i="2"/>
  <c r="CE14" i="2"/>
  <c r="CD14" i="2"/>
  <c r="CC14" i="2"/>
  <c r="CB14" i="2"/>
  <c r="CA14" i="2"/>
  <c r="BZ14" i="2"/>
  <c r="BY14" i="2"/>
  <c r="BX14" i="2"/>
  <c r="BW14" i="2"/>
  <c r="BV14" i="2"/>
  <c r="BU14" i="2"/>
  <c r="BT14" i="2"/>
  <c r="BS14" i="2"/>
  <c r="BR14" i="2"/>
  <c r="BQ14" i="2"/>
  <c r="BN14" i="2"/>
  <c r="BL14" i="2"/>
  <c r="P14" i="2"/>
  <c r="P329" i="2" s="1"/>
  <c r="CH13" i="2"/>
  <c r="CG13" i="2"/>
  <c r="CF13" i="2"/>
  <c r="CE13" i="2"/>
  <c r="CD13" i="2"/>
  <c r="CC13" i="2"/>
  <c r="CB13" i="2"/>
  <c r="CA13" i="2"/>
  <c r="BZ13" i="2"/>
  <c r="BY13" i="2"/>
  <c r="BX13" i="2"/>
  <c r="BW13" i="2"/>
  <c r="BV13" i="2"/>
  <c r="BU13" i="2"/>
  <c r="BT13" i="2"/>
  <c r="BS13" i="2"/>
  <c r="BR13" i="2"/>
  <c r="BQ13" i="2"/>
  <c r="BN13" i="2"/>
  <c r="BL13" i="2"/>
  <c r="AJ13" i="2"/>
  <c r="AI13" i="2"/>
  <c r="CH12" i="2"/>
  <c r="CG12" i="2"/>
  <c r="CF12" i="2"/>
  <c r="CE12" i="2"/>
  <c r="CD12" i="2"/>
  <c r="CC12" i="2"/>
  <c r="CB12" i="2"/>
  <c r="CA12" i="2"/>
  <c r="BZ12" i="2"/>
  <c r="BY12" i="2"/>
  <c r="BX12" i="2"/>
  <c r="BW12" i="2"/>
  <c r="BV12" i="2"/>
  <c r="BU12" i="2"/>
  <c r="BT12" i="2"/>
  <c r="BS12" i="2"/>
  <c r="BR12" i="2"/>
  <c r="BQ12" i="2"/>
  <c r="BN12" i="2"/>
  <c r="BL12" i="2"/>
  <c r="AJ12" i="2"/>
  <c r="AI12" i="2"/>
  <c r="CH11" i="2"/>
  <c r="CG11" i="2"/>
  <c r="CF11" i="2"/>
  <c r="CE11" i="2"/>
  <c r="CD11" i="2"/>
  <c r="CC11" i="2"/>
  <c r="CB11" i="2"/>
  <c r="CA11" i="2"/>
  <c r="BZ11" i="2"/>
  <c r="BY11" i="2"/>
  <c r="BX11" i="2"/>
  <c r="BW11" i="2"/>
  <c r="BV11" i="2"/>
  <c r="BU11" i="2"/>
  <c r="BT11" i="2"/>
  <c r="BS11" i="2"/>
  <c r="BR11" i="2"/>
  <c r="BN11" i="2"/>
  <c r="BM11" i="2"/>
  <c r="BL11" i="2"/>
  <c r="Q11" i="2"/>
  <c r="AI11" i="2" s="1"/>
  <c r="BO11" i="2" s="1"/>
  <c r="CH10" i="2"/>
  <c r="CG10" i="2"/>
  <c r="CF10" i="2"/>
  <c r="CE10" i="2"/>
  <c r="CD10" i="2"/>
  <c r="CC10" i="2"/>
  <c r="CB10" i="2"/>
  <c r="CA10" i="2"/>
  <c r="BZ10" i="2"/>
  <c r="BY10" i="2"/>
  <c r="BX10" i="2"/>
  <c r="BW10" i="2"/>
  <c r="BV10" i="2"/>
  <c r="BU10" i="2"/>
  <c r="BT10" i="2"/>
  <c r="BS10" i="2"/>
  <c r="BR10" i="2"/>
  <c r="BN10" i="2"/>
  <c r="BM10" i="2"/>
  <c r="BL10" i="2"/>
  <c r="Q10" i="2"/>
  <c r="AI10" i="2" s="1"/>
  <c r="CH9" i="2"/>
  <c r="CG9" i="2"/>
  <c r="CF9" i="2"/>
  <c r="CE9" i="2"/>
  <c r="CD9" i="2"/>
  <c r="CC9" i="2"/>
  <c r="CB9" i="2"/>
  <c r="CA9" i="2"/>
  <c r="BZ9" i="2"/>
  <c r="BY9" i="2"/>
  <c r="BX9" i="2"/>
  <c r="BW9" i="2"/>
  <c r="BV9" i="2"/>
  <c r="BU9" i="2"/>
  <c r="BT9" i="2"/>
  <c r="BR9" i="2"/>
  <c r="BQ9" i="2"/>
  <c r="BO9" i="2"/>
  <c r="BN9" i="2"/>
  <c r="BL9" i="2"/>
  <c r="S9" i="2"/>
  <c r="CH8" i="2"/>
  <c r="CG8" i="2"/>
  <c r="CF8" i="2"/>
  <c r="CE8" i="2"/>
  <c r="CD8" i="2"/>
  <c r="CC8" i="2"/>
  <c r="CB8" i="2"/>
  <c r="CA8" i="2"/>
  <c r="BZ8" i="2"/>
  <c r="BY8" i="2"/>
  <c r="BX8" i="2"/>
  <c r="BW8" i="2"/>
  <c r="BV8" i="2"/>
  <c r="BU8" i="2"/>
  <c r="BT8" i="2"/>
  <c r="BS8" i="2"/>
  <c r="BR8" i="2"/>
  <c r="BQ8" i="2"/>
  <c r="BN8" i="2"/>
  <c r="BL8" i="2"/>
  <c r="AJ8" i="2"/>
  <c r="AI8" i="2"/>
  <c r="K8" i="2"/>
  <c r="CH7" i="2"/>
  <c r="CG7" i="2"/>
  <c r="CF7" i="2"/>
  <c r="CE7" i="2"/>
  <c r="CD7" i="2"/>
  <c r="CC7" i="2"/>
  <c r="CB7" i="2"/>
  <c r="CA7" i="2"/>
  <c r="BZ7" i="2"/>
  <c r="BY7" i="2"/>
  <c r="BX7" i="2"/>
  <c r="BW7" i="2"/>
  <c r="BV7" i="2"/>
  <c r="BU7" i="2"/>
  <c r="BT7" i="2"/>
  <c r="BS7" i="2"/>
  <c r="BR7" i="2"/>
  <c r="BQ7" i="2"/>
  <c r="BP7" i="2"/>
  <c r="BL7" i="2"/>
  <c r="AJ7" i="2"/>
  <c r="AI7" i="2"/>
  <c r="BN7" i="2" s="1"/>
  <c r="K7" i="2"/>
  <c r="CH6" i="2"/>
  <c r="CG6" i="2"/>
  <c r="CF6" i="2"/>
  <c r="CE6" i="2"/>
  <c r="CD6" i="2"/>
  <c r="CC6" i="2"/>
  <c r="CB6" i="2"/>
  <c r="CA6" i="2"/>
  <c r="BZ6" i="2"/>
  <c r="BY6" i="2"/>
  <c r="BX6" i="2"/>
  <c r="BW6" i="2"/>
  <c r="BV6" i="2"/>
  <c r="BU6" i="2"/>
  <c r="BT6" i="2"/>
  <c r="BS6" i="2"/>
  <c r="BR6" i="2"/>
  <c r="BQ6" i="2"/>
  <c r="BP6" i="2"/>
  <c r="BL6" i="2"/>
  <c r="AJ6" i="2"/>
  <c r="AI6" i="2"/>
  <c r="BO6" i="2" s="1"/>
  <c r="K6" i="2"/>
  <c r="CH5" i="2"/>
  <c r="CG5" i="2"/>
  <c r="CF5" i="2"/>
  <c r="CE5" i="2"/>
  <c r="CD5" i="2"/>
  <c r="CC5" i="2"/>
  <c r="CB5" i="2"/>
  <c r="CA5" i="2"/>
  <c r="BZ5" i="2"/>
  <c r="BY5" i="2"/>
  <c r="BX5" i="2"/>
  <c r="BW5" i="2"/>
  <c r="BV5" i="2"/>
  <c r="BU5" i="2"/>
  <c r="BT5" i="2"/>
  <c r="BS5" i="2"/>
  <c r="BR5" i="2"/>
  <c r="BN5" i="2"/>
  <c r="BM5" i="2"/>
  <c r="BL5" i="2"/>
  <c r="Q5" i="2"/>
  <c r="CH4" i="2"/>
  <c r="CG4" i="2"/>
  <c r="CF4" i="2"/>
  <c r="CE4" i="2"/>
  <c r="CD4" i="2"/>
  <c r="CC4" i="2"/>
  <c r="CB4" i="2"/>
  <c r="CA4" i="2"/>
  <c r="BZ4" i="2"/>
  <c r="BY4" i="2"/>
  <c r="BX4" i="2"/>
  <c r="BW4" i="2"/>
  <c r="BV4" i="2"/>
  <c r="BU4" i="2"/>
  <c r="BT4" i="2"/>
  <c r="BS4" i="2"/>
  <c r="BR4" i="2"/>
  <c r="BQ4" i="2"/>
  <c r="BP4" i="2"/>
  <c r="BL4" i="2"/>
  <c r="AJ4" i="2"/>
  <c r="AI4" i="2"/>
  <c r="BM4" i="2" s="1"/>
  <c r="K4" i="2"/>
  <c r="CH3" i="2"/>
  <c r="CG3" i="2"/>
  <c r="CF3" i="2"/>
  <c r="CE3" i="2"/>
  <c r="CD3" i="2"/>
  <c r="CC3" i="2"/>
  <c r="CB3" i="2"/>
  <c r="CA3" i="2"/>
  <c r="BZ3" i="2"/>
  <c r="BY3" i="2"/>
  <c r="BX3" i="2"/>
  <c r="BW3" i="2"/>
  <c r="BV3" i="2"/>
  <c r="BU3" i="2"/>
  <c r="BT3" i="2"/>
  <c r="BS3" i="2"/>
  <c r="BR3" i="2"/>
  <c r="BQ3" i="2"/>
  <c r="BP3" i="2"/>
  <c r="BL3" i="2"/>
  <c r="AJ3" i="2"/>
  <c r="AI3" i="2"/>
  <c r="BO3" i="2" s="1"/>
  <c r="K3" i="2"/>
  <c r="CH2" i="2"/>
  <c r="CG2" i="2"/>
  <c r="CF2" i="2"/>
  <c r="CE2" i="2"/>
  <c r="CD2" i="2"/>
  <c r="CC2" i="2"/>
  <c r="CB2" i="2"/>
  <c r="CA2" i="2"/>
  <c r="BZ2" i="2"/>
  <c r="BY2" i="2"/>
  <c r="BX2" i="2"/>
  <c r="BW2" i="2"/>
  <c r="BV2" i="2"/>
  <c r="BU2" i="2"/>
  <c r="BT2" i="2"/>
  <c r="BS2" i="2"/>
  <c r="BR2" i="2"/>
  <c r="BQ2" i="2"/>
  <c r="BP2" i="2"/>
  <c r="BL2" i="2"/>
  <c r="BO2" i="2"/>
  <c r="AN1" i="2"/>
  <c r="AO1" i="2" s="1"/>
  <c r="AP1" i="2" s="1"/>
  <c r="AQ1" i="2" s="1"/>
  <c r="AR1" i="2" s="1"/>
  <c r="AS1" i="2" s="1"/>
  <c r="AT1" i="2" s="1"/>
  <c r="AU1" i="2" s="1"/>
  <c r="AV1" i="2" s="1"/>
  <c r="AW1" i="2" s="1"/>
  <c r="AX1" i="2" s="1"/>
  <c r="AY1" i="2" s="1"/>
  <c r="AZ1" i="2" s="1"/>
  <c r="BA1" i="2" s="1"/>
  <c r="BB1" i="2" s="1"/>
  <c r="BC1" i="2" s="1"/>
  <c r="BD1" i="2" s="1"/>
  <c r="BE1" i="2" s="1"/>
  <c r="BF1" i="2" s="1"/>
  <c r="BG1" i="2" s="1"/>
  <c r="BH1" i="2" s="1"/>
  <c r="BI1" i="2" s="1"/>
  <c r="AI522" i="1"/>
  <c r="AB522" i="1"/>
  <c r="P522" i="1"/>
  <c r="O522" i="1"/>
  <c r="N522" i="1"/>
  <c r="M522" i="1"/>
  <c r="C522" i="1"/>
  <c r="B522" i="1"/>
  <c r="CK521" i="1"/>
  <c r="CJ521" i="1"/>
  <c r="CI521" i="1"/>
  <c r="CH521" i="1"/>
  <c r="CG521" i="1"/>
  <c r="CF521" i="1"/>
  <c r="CE521" i="1"/>
  <c r="CD521" i="1"/>
  <c r="CC521" i="1"/>
  <c r="CB521" i="1"/>
  <c r="CA521" i="1"/>
  <c r="BZ521" i="1"/>
  <c r="BY521" i="1"/>
  <c r="BX521" i="1"/>
  <c r="BW521" i="1"/>
  <c r="BV521" i="1"/>
  <c r="BU521" i="1"/>
  <c r="BT521" i="1"/>
  <c r="BS521" i="1"/>
  <c r="BP521" i="1"/>
  <c r="BO521" i="1"/>
  <c r="AM521" i="1"/>
  <c r="AN521" i="1" s="1"/>
  <c r="AK521" i="1"/>
  <c r="BR521" i="1" s="1"/>
  <c r="AJ521" i="1"/>
  <c r="L521" i="1"/>
  <c r="CK520" i="1"/>
  <c r="CJ520" i="1"/>
  <c r="CI520" i="1"/>
  <c r="CH520" i="1"/>
  <c r="CG520" i="1"/>
  <c r="CF520" i="1"/>
  <c r="CE520" i="1"/>
  <c r="CD520" i="1"/>
  <c r="CC520" i="1"/>
  <c r="CB520" i="1"/>
  <c r="CA520" i="1"/>
  <c r="BZ520" i="1"/>
  <c r="BY520" i="1"/>
  <c r="BX520" i="1"/>
  <c r="BW520" i="1"/>
  <c r="BV520" i="1"/>
  <c r="BU520" i="1"/>
  <c r="BT520" i="1"/>
  <c r="BS520" i="1"/>
  <c r="BR520" i="1"/>
  <c r="BP520" i="1"/>
  <c r="BO520" i="1"/>
  <c r="AM520" i="1"/>
  <c r="AL520" i="1"/>
  <c r="AK520" i="1"/>
  <c r="BQ520" i="1" s="1"/>
  <c r="AJ520" i="1"/>
  <c r="L520" i="1"/>
  <c r="CK519" i="1"/>
  <c r="CJ519" i="1"/>
  <c r="CI519" i="1"/>
  <c r="CH519" i="1"/>
  <c r="CG519" i="1"/>
  <c r="CF519" i="1"/>
  <c r="CE519" i="1"/>
  <c r="CD519" i="1"/>
  <c r="CC519" i="1"/>
  <c r="CB519" i="1"/>
  <c r="CA519" i="1"/>
  <c r="BZ519" i="1"/>
  <c r="BY519" i="1"/>
  <c r="BX519" i="1"/>
  <c r="BW519" i="1"/>
  <c r="BV519" i="1"/>
  <c r="BU519" i="1"/>
  <c r="BT519" i="1"/>
  <c r="BQ519" i="1"/>
  <c r="BO519" i="1"/>
  <c r="AM519" i="1"/>
  <c r="AK519" i="1"/>
  <c r="AJ519" i="1"/>
  <c r="L519" i="1"/>
  <c r="CK518" i="1"/>
  <c r="CJ518" i="1"/>
  <c r="CI518" i="1"/>
  <c r="CH518" i="1"/>
  <c r="CG518" i="1"/>
  <c r="CF518" i="1"/>
  <c r="CE518" i="1"/>
  <c r="CD518" i="1"/>
  <c r="CC518" i="1"/>
  <c r="CB518" i="1"/>
  <c r="CA518" i="1"/>
  <c r="BZ518" i="1"/>
  <c r="BY518" i="1"/>
  <c r="BX518" i="1"/>
  <c r="BW518" i="1"/>
  <c r="BV518" i="1"/>
  <c r="BU518" i="1"/>
  <c r="BT518" i="1"/>
  <c r="BS518" i="1"/>
  <c r="BQ518" i="1"/>
  <c r="BO518" i="1"/>
  <c r="AM518" i="1"/>
  <c r="AK518" i="1"/>
  <c r="AJ518" i="1"/>
  <c r="L518" i="1"/>
  <c r="CK517" i="1"/>
  <c r="CJ517" i="1"/>
  <c r="CI517" i="1"/>
  <c r="CH517" i="1"/>
  <c r="CG517" i="1"/>
  <c r="CF517" i="1"/>
  <c r="CE517" i="1"/>
  <c r="CD517" i="1"/>
  <c r="CC517" i="1"/>
  <c r="CB517" i="1"/>
  <c r="CA517" i="1"/>
  <c r="BZ517" i="1"/>
  <c r="BY517" i="1"/>
  <c r="BX517" i="1"/>
  <c r="BW517" i="1"/>
  <c r="BV517" i="1"/>
  <c r="BU517" i="1"/>
  <c r="BT517" i="1"/>
  <c r="BS517" i="1"/>
  <c r="BP517" i="1"/>
  <c r="BO517" i="1"/>
  <c r="AM517" i="1"/>
  <c r="AK517" i="1"/>
  <c r="BR517" i="1" s="1"/>
  <c r="AJ517" i="1"/>
  <c r="L517" i="1"/>
  <c r="CK516" i="1"/>
  <c r="CJ516" i="1"/>
  <c r="CI516" i="1"/>
  <c r="CH516" i="1"/>
  <c r="CG516" i="1"/>
  <c r="CF516" i="1"/>
  <c r="CE516" i="1"/>
  <c r="CD516" i="1"/>
  <c r="CC516" i="1"/>
  <c r="CB516" i="1"/>
  <c r="CA516" i="1"/>
  <c r="BZ516" i="1"/>
  <c r="BY516" i="1"/>
  <c r="BX516" i="1"/>
  <c r="BW516" i="1"/>
  <c r="BV516" i="1"/>
  <c r="BU516" i="1"/>
  <c r="BT516" i="1"/>
  <c r="BS516" i="1"/>
  <c r="BR516" i="1"/>
  <c r="BO516" i="1"/>
  <c r="AM516" i="1"/>
  <c r="AN516" i="1" s="1"/>
  <c r="AL516" i="1"/>
  <c r="AK516" i="1"/>
  <c r="BQ516" i="1" s="1"/>
  <c r="AJ516" i="1"/>
  <c r="L516" i="1"/>
  <c r="CK515" i="1"/>
  <c r="CJ515" i="1"/>
  <c r="CI515" i="1"/>
  <c r="CH515" i="1"/>
  <c r="CG515" i="1"/>
  <c r="CF515" i="1"/>
  <c r="CE515" i="1"/>
  <c r="CD515" i="1"/>
  <c r="CC515" i="1"/>
  <c r="CB515" i="1"/>
  <c r="CA515" i="1"/>
  <c r="BZ515" i="1"/>
  <c r="BY515" i="1"/>
  <c r="BX515" i="1"/>
  <c r="BW515" i="1"/>
  <c r="BV515" i="1"/>
  <c r="BU515" i="1"/>
  <c r="BT515" i="1"/>
  <c r="BS515" i="1"/>
  <c r="BR515" i="1"/>
  <c r="BQ515" i="1"/>
  <c r="BO515" i="1"/>
  <c r="AM515" i="1"/>
  <c r="AK515" i="1"/>
  <c r="AO515" i="1" s="1"/>
  <c r="AJ515" i="1"/>
  <c r="L515" i="1"/>
  <c r="CK514" i="1"/>
  <c r="CJ514" i="1"/>
  <c r="CI514" i="1"/>
  <c r="CH514" i="1"/>
  <c r="CG514" i="1"/>
  <c r="CF514" i="1"/>
  <c r="CE514" i="1"/>
  <c r="CD514" i="1"/>
  <c r="CC514" i="1"/>
  <c r="CB514" i="1"/>
  <c r="CA514" i="1"/>
  <c r="BZ514" i="1"/>
  <c r="BY514" i="1"/>
  <c r="BX514" i="1"/>
  <c r="BW514" i="1"/>
  <c r="BV514" i="1"/>
  <c r="BU514" i="1"/>
  <c r="BT514" i="1"/>
  <c r="BS514" i="1"/>
  <c r="BO514" i="1"/>
  <c r="AV514" i="1"/>
  <c r="AO514" i="1"/>
  <c r="AN514" i="1"/>
  <c r="BL514" i="1" s="1"/>
  <c r="AM514" i="1"/>
  <c r="AK514" i="1"/>
  <c r="BQ514" i="1" s="1"/>
  <c r="AJ514" i="1"/>
  <c r="L514" i="1"/>
  <c r="CK513" i="1"/>
  <c r="CJ513" i="1"/>
  <c r="CI513" i="1"/>
  <c r="CH513" i="1"/>
  <c r="CG513" i="1"/>
  <c r="CF513" i="1"/>
  <c r="CE513" i="1"/>
  <c r="CD513" i="1"/>
  <c r="CC513" i="1"/>
  <c r="CB513" i="1"/>
  <c r="CA513" i="1"/>
  <c r="BZ513" i="1"/>
  <c r="BY513" i="1"/>
  <c r="BX513" i="1"/>
  <c r="BW513" i="1"/>
  <c r="BV513" i="1"/>
  <c r="BU513" i="1"/>
  <c r="BT513" i="1"/>
  <c r="BS513" i="1"/>
  <c r="BO513" i="1"/>
  <c r="AM513" i="1"/>
  <c r="AK513" i="1"/>
  <c r="BR513" i="1" s="1"/>
  <c r="AJ513" i="1"/>
  <c r="L513" i="1"/>
  <c r="CK512" i="1"/>
  <c r="CJ512" i="1"/>
  <c r="CI512" i="1"/>
  <c r="CH512" i="1"/>
  <c r="CG512" i="1"/>
  <c r="CF512" i="1"/>
  <c r="CE512" i="1"/>
  <c r="CD512" i="1"/>
  <c r="CC512" i="1"/>
  <c r="CB512" i="1"/>
  <c r="CA512" i="1"/>
  <c r="BZ512" i="1"/>
  <c r="BY512" i="1"/>
  <c r="BX512" i="1"/>
  <c r="BW512" i="1"/>
  <c r="BV512" i="1"/>
  <c r="BU512" i="1"/>
  <c r="BT512" i="1"/>
  <c r="BS512" i="1"/>
  <c r="BO512" i="1"/>
  <c r="AM512" i="1"/>
  <c r="AL512" i="1"/>
  <c r="AK512" i="1"/>
  <c r="BQ512" i="1" s="1"/>
  <c r="AJ512" i="1"/>
  <c r="L512" i="1"/>
  <c r="CK511" i="1"/>
  <c r="CJ511" i="1"/>
  <c r="CI511" i="1"/>
  <c r="CH511" i="1"/>
  <c r="CG511" i="1"/>
  <c r="CF511" i="1"/>
  <c r="CE511" i="1"/>
  <c r="CD511" i="1"/>
  <c r="CC511" i="1"/>
  <c r="CB511" i="1"/>
  <c r="CA511" i="1"/>
  <c r="BZ511" i="1"/>
  <c r="BY511" i="1"/>
  <c r="BX511" i="1"/>
  <c r="BW511" i="1"/>
  <c r="BV511" i="1"/>
  <c r="BU511" i="1"/>
  <c r="BT511" i="1"/>
  <c r="BS511" i="1"/>
  <c r="BO511" i="1"/>
  <c r="AM511" i="1"/>
  <c r="AK511" i="1"/>
  <c r="AO511" i="1" s="1"/>
  <c r="AJ511" i="1"/>
  <c r="L511" i="1"/>
  <c r="CK510" i="1"/>
  <c r="CJ510" i="1"/>
  <c r="CI510" i="1"/>
  <c r="CH510" i="1"/>
  <c r="CG510" i="1"/>
  <c r="CF510" i="1"/>
  <c r="CE510" i="1"/>
  <c r="CD510" i="1"/>
  <c r="CC510" i="1"/>
  <c r="CB510" i="1"/>
  <c r="CA510" i="1"/>
  <c r="BZ510" i="1"/>
  <c r="BY510" i="1"/>
  <c r="BX510" i="1"/>
  <c r="BW510" i="1"/>
  <c r="BV510" i="1"/>
  <c r="BU510" i="1"/>
  <c r="BT510" i="1"/>
  <c r="BS510" i="1"/>
  <c r="BQ510" i="1"/>
  <c r="BO510" i="1"/>
  <c r="BL510" i="1"/>
  <c r="AO510" i="1"/>
  <c r="AN510" i="1"/>
  <c r="AM510" i="1"/>
  <c r="AK510" i="1"/>
  <c r="AJ510" i="1"/>
  <c r="L510" i="1"/>
  <c r="CK509" i="1"/>
  <c r="CJ509" i="1"/>
  <c r="CI509" i="1"/>
  <c r="CH509" i="1"/>
  <c r="CG509" i="1"/>
  <c r="CF509" i="1"/>
  <c r="CE509" i="1"/>
  <c r="CD509" i="1"/>
  <c r="CC509" i="1"/>
  <c r="CB509" i="1"/>
  <c r="CA509" i="1"/>
  <c r="BZ509" i="1"/>
  <c r="BY509" i="1"/>
  <c r="BX509" i="1"/>
  <c r="BW509" i="1"/>
  <c r="BV509" i="1"/>
  <c r="BU509" i="1"/>
  <c r="BT509" i="1"/>
  <c r="BS509" i="1"/>
  <c r="BO509" i="1"/>
  <c r="AM509" i="1"/>
  <c r="AK509" i="1"/>
  <c r="BR509" i="1" s="1"/>
  <c r="AJ509" i="1"/>
  <c r="L509" i="1"/>
  <c r="CK508" i="1"/>
  <c r="CJ508" i="1"/>
  <c r="CI508" i="1"/>
  <c r="CH508" i="1"/>
  <c r="CG508" i="1"/>
  <c r="CF508" i="1"/>
  <c r="CE508" i="1"/>
  <c r="CD508" i="1"/>
  <c r="CC508" i="1"/>
  <c r="CB508" i="1"/>
  <c r="CA508" i="1"/>
  <c r="BZ508" i="1"/>
  <c r="BY508" i="1"/>
  <c r="BX508" i="1"/>
  <c r="BW508" i="1"/>
  <c r="BV508" i="1"/>
  <c r="BU508" i="1"/>
  <c r="BT508" i="1"/>
  <c r="BS508" i="1"/>
  <c r="BO508" i="1"/>
  <c r="AM508" i="1"/>
  <c r="AK508" i="1"/>
  <c r="BQ508" i="1" s="1"/>
  <c r="AJ508" i="1"/>
  <c r="L508" i="1"/>
  <c r="CK507" i="1"/>
  <c r="CJ507" i="1"/>
  <c r="CI507" i="1"/>
  <c r="CH507" i="1"/>
  <c r="CG507" i="1"/>
  <c r="CF507" i="1"/>
  <c r="CE507" i="1"/>
  <c r="CD507" i="1"/>
  <c r="CC507" i="1"/>
  <c r="CB507" i="1"/>
  <c r="CA507" i="1"/>
  <c r="BZ507" i="1"/>
  <c r="BY507" i="1"/>
  <c r="BX507" i="1"/>
  <c r="BW507" i="1"/>
  <c r="BV507" i="1"/>
  <c r="BU507" i="1"/>
  <c r="BT507" i="1"/>
  <c r="BS507" i="1"/>
  <c r="BR507" i="1"/>
  <c r="BQ507" i="1"/>
  <c r="BO507" i="1"/>
  <c r="AO507" i="1"/>
  <c r="AM507" i="1"/>
  <c r="AL507" i="1"/>
  <c r="AK507" i="1"/>
  <c r="AJ507" i="1"/>
  <c r="L507" i="1"/>
  <c r="CK506" i="1"/>
  <c r="CJ506" i="1"/>
  <c r="CI506" i="1"/>
  <c r="CH506" i="1"/>
  <c r="CG506" i="1"/>
  <c r="CF506" i="1"/>
  <c r="CE506" i="1"/>
  <c r="CD506" i="1"/>
  <c r="CC506" i="1"/>
  <c r="CB506" i="1"/>
  <c r="CA506" i="1"/>
  <c r="BZ506" i="1"/>
  <c r="BY506" i="1"/>
  <c r="BX506" i="1"/>
  <c r="BW506" i="1"/>
  <c r="BV506" i="1"/>
  <c r="BU506" i="1"/>
  <c r="BT506" i="1"/>
  <c r="BS506" i="1"/>
  <c r="BO506" i="1"/>
  <c r="AM506" i="1"/>
  <c r="AK506" i="1"/>
  <c r="BQ506" i="1" s="1"/>
  <c r="AJ506" i="1"/>
  <c r="L506" i="1"/>
  <c r="CK505" i="1"/>
  <c r="CJ505" i="1"/>
  <c r="CI505" i="1"/>
  <c r="CH505" i="1"/>
  <c r="CG505" i="1"/>
  <c r="CF505" i="1"/>
  <c r="CE505" i="1"/>
  <c r="CD505" i="1"/>
  <c r="CC505" i="1"/>
  <c r="CB505" i="1"/>
  <c r="CA505" i="1"/>
  <c r="BZ505" i="1"/>
  <c r="BY505" i="1"/>
  <c r="BX505" i="1"/>
  <c r="BW505" i="1"/>
  <c r="BV505" i="1"/>
  <c r="BU505" i="1"/>
  <c r="BT505" i="1"/>
  <c r="BS505" i="1"/>
  <c r="BQ505" i="1"/>
  <c r="BO505" i="1"/>
  <c r="AM505" i="1"/>
  <c r="AK505" i="1"/>
  <c r="AJ505" i="1"/>
  <c r="L505" i="1"/>
  <c r="CK504" i="1"/>
  <c r="CJ504" i="1"/>
  <c r="CI504" i="1"/>
  <c r="CH504" i="1"/>
  <c r="CG504" i="1"/>
  <c r="CF504" i="1"/>
  <c r="CE504" i="1"/>
  <c r="CD504" i="1"/>
  <c r="CC504" i="1"/>
  <c r="CB504" i="1"/>
  <c r="CA504" i="1"/>
  <c r="BZ504" i="1"/>
  <c r="BY504" i="1"/>
  <c r="BX504" i="1"/>
  <c r="BW504" i="1"/>
  <c r="BV504" i="1"/>
  <c r="BU504" i="1"/>
  <c r="BT504" i="1"/>
  <c r="BS504" i="1"/>
  <c r="BR504" i="1"/>
  <c r="BP504" i="1"/>
  <c r="BO504" i="1"/>
  <c r="AM504" i="1"/>
  <c r="AL504" i="1"/>
  <c r="AK504" i="1"/>
  <c r="BQ504" i="1" s="1"/>
  <c r="AJ504" i="1"/>
  <c r="L504" i="1"/>
  <c r="CK503" i="1"/>
  <c r="CJ503" i="1"/>
  <c r="CI503" i="1"/>
  <c r="CH503" i="1"/>
  <c r="CG503" i="1"/>
  <c r="CF503" i="1"/>
  <c r="CE503" i="1"/>
  <c r="CD503" i="1"/>
  <c r="CC503" i="1"/>
  <c r="CB503" i="1"/>
  <c r="CA503" i="1"/>
  <c r="BZ503" i="1"/>
  <c r="BY503" i="1"/>
  <c r="BX503" i="1"/>
  <c r="BW503" i="1"/>
  <c r="BV503" i="1"/>
  <c r="BU503" i="1"/>
  <c r="BT503" i="1"/>
  <c r="BS503" i="1"/>
  <c r="BR503" i="1"/>
  <c r="BP503" i="1"/>
  <c r="BO503" i="1"/>
  <c r="AM503" i="1"/>
  <c r="AN503" i="1" s="1"/>
  <c r="AL503" i="1"/>
  <c r="AK503" i="1"/>
  <c r="BQ503" i="1" s="1"/>
  <c r="AJ503" i="1"/>
  <c r="L503" i="1"/>
  <c r="CK502" i="1"/>
  <c r="CJ502" i="1"/>
  <c r="CI502" i="1"/>
  <c r="CH502" i="1"/>
  <c r="CG502" i="1"/>
  <c r="CF502" i="1"/>
  <c r="CE502" i="1"/>
  <c r="CD502" i="1"/>
  <c r="CC502" i="1"/>
  <c r="CB502" i="1"/>
  <c r="CA502" i="1"/>
  <c r="BZ502" i="1"/>
  <c r="BY502" i="1"/>
  <c r="BX502" i="1"/>
  <c r="BW502" i="1"/>
  <c r="BV502" i="1"/>
  <c r="BU502" i="1"/>
  <c r="BT502" i="1"/>
  <c r="BS502" i="1"/>
  <c r="BQ502" i="1"/>
  <c r="BO502" i="1"/>
  <c r="AM502" i="1"/>
  <c r="AK502" i="1"/>
  <c r="BR502" i="1" s="1"/>
  <c r="AJ502" i="1"/>
  <c r="L502" i="1"/>
  <c r="CK501" i="1"/>
  <c r="CJ501" i="1"/>
  <c r="CI501" i="1"/>
  <c r="CH501" i="1"/>
  <c r="CG501" i="1"/>
  <c r="CF501" i="1"/>
  <c r="CE501" i="1"/>
  <c r="CD501" i="1"/>
  <c r="CC501" i="1"/>
  <c r="CB501" i="1"/>
  <c r="CA501" i="1"/>
  <c r="BZ501" i="1"/>
  <c r="BY501" i="1"/>
  <c r="BX501" i="1"/>
  <c r="BW501" i="1"/>
  <c r="BV501" i="1"/>
  <c r="BU501" i="1"/>
  <c r="BT501" i="1"/>
  <c r="BS501" i="1"/>
  <c r="BQ501" i="1"/>
  <c r="BP501" i="1"/>
  <c r="BO501" i="1"/>
  <c r="AM501" i="1"/>
  <c r="AK501" i="1"/>
  <c r="AO501" i="1" s="1"/>
  <c r="AJ501" i="1"/>
  <c r="L501" i="1"/>
  <c r="CK500" i="1"/>
  <c r="CJ500" i="1"/>
  <c r="CI500" i="1"/>
  <c r="CH500" i="1"/>
  <c r="CG500" i="1"/>
  <c r="CF500" i="1"/>
  <c r="CE500" i="1"/>
  <c r="CD500" i="1"/>
  <c r="CC500" i="1"/>
  <c r="CB500" i="1"/>
  <c r="CA500" i="1"/>
  <c r="BZ500" i="1"/>
  <c r="BY500" i="1"/>
  <c r="BX500" i="1"/>
  <c r="BW500" i="1"/>
  <c r="BV500" i="1"/>
  <c r="BU500" i="1"/>
  <c r="BT500" i="1"/>
  <c r="BS500" i="1"/>
  <c r="BO500" i="1"/>
  <c r="AM500" i="1"/>
  <c r="AK500" i="1"/>
  <c r="BQ500" i="1" s="1"/>
  <c r="AJ500" i="1"/>
  <c r="L500" i="1"/>
  <c r="CK499" i="1"/>
  <c r="CJ499" i="1"/>
  <c r="CI499" i="1"/>
  <c r="CH499" i="1"/>
  <c r="CG499" i="1"/>
  <c r="CF499" i="1"/>
  <c r="CE499" i="1"/>
  <c r="CD499" i="1"/>
  <c r="CC499" i="1"/>
  <c r="CB499" i="1"/>
  <c r="CA499" i="1"/>
  <c r="BZ499" i="1"/>
  <c r="BY499" i="1"/>
  <c r="BX499" i="1"/>
  <c r="BW499" i="1"/>
  <c r="BV499" i="1"/>
  <c r="BU499" i="1"/>
  <c r="BT499" i="1"/>
  <c r="BS499" i="1"/>
  <c r="BO499" i="1"/>
  <c r="AM499" i="1"/>
  <c r="AK499" i="1"/>
  <c r="BQ499" i="1" s="1"/>
  <c r="AJ499" i="1"/>
  <c r="L499" i="1"/>
  <c r="CK498" i="1"/>
  <c r="CJ498" i="1"/>
  <c r="CI498" i="1"/>
  <c r="CH498" i="1"/>
  <c r="CG498" i="1"/>
  <c r="CF498" i="1"/>
  <c r="CE498" i="1"/>
  <c r="CD498" i="1"/>
  <c r="CC498" i="1"/>
  <c r="CB498" i="1"/>
  <c r="CA498" i="1"/>
  <c r="BZ498" i="1"/>
  <c r="BY498" i="1"/>
  <c r="BX498" i="1"/>
  <c r="BW498" i="1"/>
  <c r="BV498" i="1"/>
  <c r="BU498" i="1"/>
  <c r="BT498" i="1"/>
  <c r="BS498" i="1"/>
  <c r="BR498" i="1"/>
  <c r="BQ498" i="1"/>
  <c r="BP498" i="1"/>
  <c r="BO498" i="1"/>
  <c r="AN498" i="1"/>
  <c r="AM498" i="1"/>
  <c r="AL498" i="1"/>
  <c r="AK498" i="1"/>
  <c r="AJ498" i="1"/>
  <c r="L498" i="1"/>
  <c r="CK497" i="1"/>
  <c r="CJ497" i="1"/>
  <c r="CI497" i="1"/>
  <c r="CH497" i="1"/>
  <c r="CG497" i="1"/>
  <c r="CF497" i="1"/>
  <c r="CE497" i="1"/>
  <c r="CD497" i="1"/>
  <c r="CC497" i="1"/>
  <c r="CB497" i="1"/>
  <c r="CA497" i="1"/>
  <c r="BZ497" i="1"/>
  <c r="BY497" i="1"/>
  <c r="BX497" i="1"/>
  <c r="BW497" i="1"/>
  <c r="BV497" i="1"/>
  <c r="BU497" i="1"/>
  <c r="BT497" i="1"/>
  <c r="BS497" i="1"/>
  <c r="BO497" i="1"/>
  <c r="AM497" i="1"/>
  <c r="AK497" i="1"/>
  <c r="AO497" i="1" s="1"/>
  <c r="AJ497" i="1"/>
  <c r="L497" i="1"/>
  <c r="CK496" i="1"/>
  <c r="CJ496" i="1"/>
  <c r="CI496" i="1"/>
  <c r="CH496" i="1"/>
  <c r="CG496" i="1"/>
  <c r="CF496" i="1"/>
  <c r="CE496" i="1"/>
  <c r="CD496" i="1"/>
  <c r="CC496" i="1"/>
  <c r="CB496" i="1"/>
  <c r="CA496" i="1"/>
  <c r="BZ496" i="1"/>
  <c r="BY496" i="1"/>
  <c r="BX496" i="1"/>
  <c r="BW496" i="1"/>
  <c r="BV496" i="1"/>
  <c r="BU496" i="1"/>
  <c r="BT496" i="1"/>
  <c r="BS496" i="1"/>
  <c r="BP496" i="1"/>
  <c r="BO496" i="1"/>
  <c r="AM496" i="1"/>
  <c r="AL496" i="1"/>
  <c r="AK496" i="1"/>
  <c r="BQ496" i="1" s="1"/>
  <c r="AJ496" i="1"/>
  <c r="L496" i="1"/>
  <c r="CK495" i="1"/>
  <c r="CJ495" i="1"/>
  <c r="CI495" i="1"/>
  <c r="CH495" i="1"/>
  <c r="CG495" i="1"/>
  <c r="CF495" i="1"/>
  <c r="CE495" i="1"/>
  <c r="CD495" i="1"/>
  <c r="CC495" i="1"/>
  <c r="CB495" i="1"/>
  <c r="CA495" i="1"/>
  <c r="BZ495" i="1"/>
  <c r="BY495" i="1"/>
  <c r="BX495" i="1"/>
  <c r="BW495" i="1"/>
  <c r="BV495" i="1"/>
  <c r="BU495" i="1"/>
  <c r="BT495" i="1"/>
  <c r="BS495" i="1"/>
  <c r="BR495" i="1"/>
  <c r="BO495" i="1"/>
  <c r="AM495" i="1"/>
  <c r="AO495" i="1" s="1"/>
  <c r="AL495" i="1"/>
  <c r="AK495" i="1"/>
  <c r="AJ495" i="1"/>
  <c r="L495" i="1"/>
  <c r="CK494" i="1"/>
  <c r="CJ494" i="1"/>
  <c r="CI494" i="1"/>
  <c r="CH494" i="1"/>
  <c r="CG494" i="1"/>
  <c r="CF494" i="1"/>
  <c r="CE494" i="1"/>
  <c r="CD494" i="1"/>
  <c r="CC494" i="1"/>
  <c r="CB494" i="1"/>
  <c r="CA494" i="1"/>
  <c r="BZ494" i="1"/>
  <c r="BY494" i="1"/>
  <c r="BX494" i="1"/>
  <c r="BW494" i="1"/>
  <c r="BV494" i="1"/>
  <c r="BU494" i="1"/>
  <c r="BT494" i="1"/>
  <c r="BS494" i="1"/>
  <c r="BR494" i="1"/>
  <c r="BQ494" i="1"/>
  <c r="BO494" i="1"/>
  <c r="AM494" i="1"/>
  <c r="AK494" i="1"/>
  <c r="BP494" i="1" s="1"/>
  <c r="AJ494" i="1"/>
  <c r="L494" i="1"/>
  <c r="CK493" i="1"/>
  <c r="CJ493" i="1"/>
  <c r="CI493" i="1"/>
  <c r="CH493" i="1"/>
  <c r="CG493" i="1"/>
  <c r="CF493" i="1"/>
  <c r="CE493" i="1"/>
  <c r="CD493" i="1"/>
  <c r="CC493" i="1"/>
  <c r="CB493" i="1"/>
  <c r="CA493" i="1"/>
  <c r="BZ493" i="1"/>
  <c r="BY493" i="1"/>
  <c r="BX493" i="1"/>
  <c r="BW493" i="1"/>
  <c r="BV493" i="1"/>
  <c r="BU493" i="1"/>
  <c r="BT493" i="1"/>
  <c r="BS493" i="1"/>
  <c r="BQ493" i="1"/>
  <c r="BO493" i="1"/>
  <c r="AM493" i="1"/>
  <c r="AK493" i="1"/>
  <c r="AJ493" i="1"/>
  <c r="L493" i="1"/>
  <c r="CK492" i="1"/>
  <c r="CJ492" i="1"/>
  <c r="CI492" i="1"/>
  <c r="CH492" i="1"/>
  <c r="CG492" i="1"/>
  <c r="CF492" i="1"/>
  <c r="CE492" i="1"/>
  <c r="CD492" i="1"/>
  <c r="CC492" i="1"/>
  <c r="CB492" i="1"/>
  <c r="CA492" i="1"/>
  <c r="BZ492" i="1"/>
  <c r="BY492" i="1"/>
  <c r="BX492" i="1"/>
  <c r="BW492" i="1"/>
  <c r="BV492" i="1"/>
  <c r="BU492" i="1"/>
  <c r="BT492" i="1"/>
  <c r="BS492" i="1"/>
  <c r="BQ492" i="1"/>
  <c r="BO492" i="1"/>
  <c r="AM492" i="1"/>
  <c r="AK492" i="1"/>
  <c r="AO492" i="1" s="1"/>
  <c r="AJ492" i="1"/>
  <c r="L492" i="1"/>
  <c r="CK491" i="1"/>
  <c r="CJ491" i="1"/>
  <c r="CI491" i="1"/>
  <c r="CH491" i="1"/>
  <c r="CG491" i="1"/>
  <c r="CF491" i="1"/>
  <c r="CE491" i="1"/>
  <c r="CD491" i="1"/>
  <c r="CC491" i="1"/>
  <c r="CB491" i="1"/>
  <c r="CA491" i="1"/>
  <c r="BZ491" i="1"/>
  <c r="BY491" i="1"/>
  <c r="BX491" i="1"/>
  <c r="BW491" i="1"/>
  <c r="BV491" i="1"/>
  <c r="BU491" i="1"/>
  <c r="BT491" i="1"/>
  <c r="BS491" i="1"/>
  <c r="BQ491" i="1"/>
  <c r="BP491" i="1"/>
  <c r="BO491" i="1"/>
  <c r="AM491" i="1"/>
  <c r="AK491" i="1"/>
  <c r="AL491" i="1" s="1"/>
  <c r="AJ491" i="1"/>
  <c r="L491" i="1"/>
  <c r="CK490" i="1"/>
  <c r="CJ490" i="1"/>
  <c r="CI490" i="1"/>
  <c r="CH490" i="1"/>
  <c r="CG490" i="1"/>
  <c r="CF490" i="1"/>
  <c r="CE490" i="1"/>
  <c r="CD490" i="1"/>
  <c r="CC490" i="1"/>
  <c r="CB490" i="1"/>
  <c r="CA490" i="1"/>
  <c r="BZ490" i="1"/>
  <c r="BY490" i="1"/>
  <c r="BX490" i="1"/>
  <c r="BW490" i="1"/>
  <c r="BV490" i="1"/>
  <c r="BU490" i="1"/>
  <c r="BT490" i="1"/>
  <c r="BS490" i="1"/>
  <c r="BQ490" i="1"/>
  <c r="BP490" i="1"/>
  <c r="BO490" i="1"/>
  <c r="AM490" i="1"/>
  <c r="AL490" i="1"/>
  <c r="AK490" i="1"/>
  <c r="AO490" i="1" s="1"/>
  <c r="AJ490" i="1"/>
  <c r="L490" i="1"/>
  <c r="CK489" i="1"/>
  <c r="CJ489" i="1"/>
  <c r="CI489" i="1"/>
  <c r="CH489" i="1"/>
  <c r="CG489" i="1"/>
  <c r="CF489" i="1"/>
  <c r="CE489" i="1"/>
  <c r="CD489" i="1"/>
  <c r="CC489" i="1"/>
  <c r="CB489" i="1"/>
  <c r="CA489" i="1"/>
  <c r="BZ489" i="1"/>
  <c r="BY489" i="1"/>
  <c r="BX489" i="1"/>
  <c r="BW489" i="1"/>
  <c r="BV489" i="1"/>
  <c r="BU489" i="1"/>
  <c r="BT489" i="1"/>
  <c r="BS489" i="1"/>
  <c r="BQ489" i="1"/>
  <c r="BP489" i="1"/>
  <c r="BO489" i="1"/>
  <c r="AO489" i="1"/>
  <c r="AM489" i="1"/>
  <c r="AK489" i="1"/>
  <c r="AJ489" i="1"/>
  <c r="L489" i="1"/>
  <c r="CK488" i="1"/>
  <c r="CJ488" i="1"/>
  <c r="CI488" i="1"/>
  <c r="CH488" i="1"/>
  <c r="CG488" i="1"/>
  <c r="CF488" i="1"/>
  <c r="CE488" i="1"/>
  <c r="CD488" i="1"/>
  <c r="CC488" i="1"/>
  <c r="CB488" i="1"/>
  <c r="CA488" i="1"/>
  <c r="BZ488" i="1"/>
  <c r="BY488" i="1"/>
  <c r="BX488" i="1"/>
  <c r="BW488" i="1"/>
  <c r="BV488" i="1"/>
  <c r="BU488" i="1"/>
  <c r="BT488" i="1"/>
  <c r="BS488" i="1"/>
  <c r="BR488" i="1"/>
  <c r="BP488" i="1"/>
  <c r="BO488" i="1"/>
  <c r="AM488" i="1"/>
  <c r="AN488" i="1" s="1"/>
  <c r="AL488" i="1"/>
  <c r="AK488" i="1"/>
  <c r="BQ488" i="1" s="1"/>
  <c r="AJ488" i="1"/>
  <c r="L488" i="1"/>
  <c r="CK487" i="1"/>
  <c r="CJ487" i="1"/>
  <c r="CI487" i="1"/>
  <c r="CH487" i="1"/>
  <c r="CG487" i="1"/>
  <c r="CF487" i="1"/>
  <c r="CE487" i="1"/>
  <c r="CD487" i="1"/>
  <c r="CC487" i="1"/>
  <c r="CB487" i="1"/>
  <c r="CA487" i="1"/>
  <c r="BZ487" i="1"/>
  <c r="BY487" i="1"/>
  <c r="BX487" i="1"/>
  <c r="BW487" i="1"/>
  <c r="BV487" i="1"/>
  <c r="BU487" i="1"/>
  <c r="BT487" i="1"/>
  <c r="BS487" i="1"/>
  <c r="BR487" i="1"/>
  <c r="BQ487" i="1"/>
  <c r="BP487" i="1"/>
  <c r="BO487" i="1"/>
  <c r="AO487" i="1"/>
  <c r="AM487" i="1"/>
  <c r="AK487" i="1"/>
  <c r="AJ487" i="1"/>
  <c r="L487" i="1"/>
  <c r="CK486" i="1"/>
  <c r="CJ486" i="1"/>
  <c r="CI486" i="1"/>
  <c r="CH486" i="1"/>
  <c r="CG486" i="1"/>
  <c r="CF486" i="1"/>
  <c r="CE486" i="1"/>
  <c r="CD486" i="1"/>
  <c r="CC486" i="1"/>
  <c r="CB486" i="1"/>
  <c r="CA486" i="1"/>
  <c r="BZ486" i="1"/>
  <c r="BY486" i="1"/>
  <c r="BX486" i="1"/>
  <c r="BW486" i="1"/>
  <c r="BV486" i="1"/>
  <c r="BU486" i="1"/>
  <c r="BT486" i="1"/>
  <c r="BS486" i="1"/>
  <c r="BQ486" i="1"/>
  <c r="BO486" i="1"/>
  <c r="AM486" i="1"/>
  <c r="AK486" i="1"/>
  <c r="AO486" i="1" s="1"/>
  <c r="AJ486" i="1"/>
  <c r="L486" i="1"/>
  <c r="CK485" i="1"/>
  <c r="CJ485" i="1"/>
  <c r="CI485" i="1"/>
  <c r="CH485" i="1"/>
  <c r="CG485" i="1"/>
  <c r="CF485" i="1"/>
  <c r="CE485" i="1"/>
  <c r="CD485" i="1"/>
  <c r="CC485" i="1"/>
  <c r="CB485" i="1"/>
  <c r="CA485" i="1"/>
  <c r="BZ485" i="1"/>
  <c r="BY485" i="1"/>
  <c r="BX485" i="1"/>
  <c r="BW485" i="1"/>
  <c r="BV485" i="1"/>
  <c r="BU485" i="1"/>
  <c r="BT485" i="1"/>
  <c r="BS485" i="1"/>
  <c r="BR485" i="1"/>
  <c r="BQ485" i="1"/>
  <c r="BP485" i="1"/>
  <c r="BO485" i="1"/>
  <c r="AM485" i="1"/>
  <c r="AN485" i="1" s="1"/>
  <c r="AK485" i="1"/>
  <c r="AL485" i="1" s="1"/>
  <c r="AJ485" i="1"/>
  <c r="L485" i="1"/>
  <c r="CK484" i="1"/>
  <c r="CJ484" i="1"/>
  <c r="CI484" i="1"/>
  <c r="CH484" i="1"/>
  <c r="CG484" i="1"/>
  <c r="CF484" i="1"/>
  <c r="CE484" i="1"/>
  <c r="CD484" i="1"/>
  <c r="CC484" i="1"/>
  <c r="CB484" i="1"/>
  <c r="CA484" i="1"/>
  <c r="BZ484" i="1"/>
  <c r="BY484" i="1"/>
  <c r="BX484" i="1"/>
  <c r="BW484" i="1"/>
  <c r="BV484" i="1"/>
  <c r="BU484" i="1"/>
  <c r="BT484" i="1"/>
  <c r="BS484" i="1"/>
  <c r="BR484" i="1"/>
  <c r="BP484" i="1"/>
  <c r="BO484" i="1"/>
  <c r="AM484" i="1"/>
  <c r="AN484" i="1" s="1"/>
  <c r="AL484" i="1"/>
  <c r="AK484" i="1"/>
  <c r="BQ484" i="1" s="1"/>
  <c r="AJ484" i="1"/>
  <c r="L484" i="1"/>
  <c r="CK483" i="1"/>
  <c r="CJ483" i="1"/>
  <c r="CI483" i="1"/>
  <c r="CH483" i="1"/>
  <c r="CG483" i="1"/>
  <c r="CF483" i="1"/>
  <c r="CE483" i="1"/>
  <c r="CD483" i="1"/>
  <c r="CC483" i="1"/>
  <c r="CB483" i="1"/>
  <c r="CA483" i="1"/>
  <c r="BZ483" i="1"/>
  <c r="BY483" i="1"/>
  <c r="BX483" i="1"/>
  <c r="BW483" i="1"/>
  <c r="BV483" i="1"/>
  <c r="BU483" i="1"/>
  <c r="BT483" i="1"/>
  <c r="BS483" i="1"/>
  <c r="BR483" i="1"/>
  <c r="BQ483" i="1"/>
  <c r="BP483" i="1"/>
  <c r="BO483" i="1"/>
  <c r="AM483" i="1"/>
  <c r="AO483" i="1" s="1"/>
  <c r="AK483" i="1"/>
  <c r="AJ483" i="1"/>
  <c r="L483" i="1"/>
  <c r="CK482" i="1"/>
  <c r="CJ482" i="1"/>
  <c r="CI482" i="1"/>
  <c r="CH482" i="1"/>
  <c r="CG482" i="1"/>
  <c r="CF482" i="1"/>
  <c r="CE482" i="1"/>
  <c r="CD482" i="1"/>
  <c r="CC482" i="1"/>
  <c r="CB482" i="1"/>
  <c r="CA482" i="1"/>
  <c r="BZ482" i="1"/>
  <c r="BY482" i="1"/>
  <c r="BX482" i="1"/>
  <c r="BW482" i="1"/>
  <c r="BV482" i="1"/>
  <c r="BU482" i="1"/>
  <c r="BT482" i="1"/>
  <c r="BS482" i="1"/>
  <c r="BR482" i="1"/>
  <c r="BQ482" i="1"/>
  <c r="BO482" i="1"/>
  <c r="AN482" i="1"/>
  <c r="AM482" i="1"/>
  <c r="AK482" i="1"/>
  <c r="BP482" i="1" s="1"/>
  <c r="AJ482" i="1"/>
  <c r="L482" i="1"/>
  <c r="CK481" i="1"/>
  <c r="CJ481" i="1"/>
  <c r="CI481" i="1"/>
  <c r="CH481" i="1"/>
  <c r="CG481" i="1"/>
  <c r="CF481" i="1"/>
  <c r="CE481" i="1"/>
  <c r="CD481" i="1"/>
  <c r="CC481" i="1"/>
  <c r="CB481" i="1"/>
  <c r="CA481" i="1"/>
  <c r="BZ481" i="1"/>
  <c r="BY481" i="1"/>
  <c r="BX481" i="1"/>
  <c r="BW481" i="1"/>
  <c r="BV481" i="1"/>
  <c r="BU481" i="1"/>
  <c r="BT481" i="1"/>
  <c r="BS481" i="1"/>
  <c r="BQ481" i="1"/>
  <c r="BP481" i="1"/>
  <c r="BO481" i="1"/>
  <c r="AM481" i="1"/>
  <c r="AK481" i="1"/>
  <c r="AJ481" i="1"/>
  <c r="L481" i="1"/>
  <c r="CK480" i="1"/>
  <c r="CJ480" i="1"/>
  <c r="CI480" i="1"/>
  <c r="CH480" i="1"/>
  <c r="CG480" i="1"/>
  <c r="CF480" i="1"/>
  <c r="CE480" i="1"/>
  <c r="CD480" i="1"/>
  <c r="CC480" i="1"/>
  <c r="CB480" i="1"/>
  <c r="CA480" i="1"/>
  <c r="BZ480" i="1"/>
  <c r="BY480" i="1"/>
  <c r="BX480" i="1"/>
  <c r="BW480" i="1"/>
  <c r="BV480" i="1"/>
  <c r="BU480" i="1"/>
  <c r="BT480" i="1"/>
  <c r="BQ480" i="1"/>
  <c r="BO480" i="1"/>
  <c r="AM480" i="1"/>
  <c r="AK480" i="1"/>
  <c r="BR480" i="1" s="1"/>
  <c r="AJ480" i="1"/>
  <c r="L480" i="1"/>
  <c r="CK479" i="1"/>
  <c r="CJ479" i="1"/>
  <c r="CI479" i="1"/>
  <c r="CH479" i="1"/>
  <c r="CG479" i="1"/>
  <c r="CF479" i="1"/>
  <c r="CE479" i="1"/>
  <c r="CD479" i="1"/>
  <c r="CC479" i="1"/>
  <c r="CB479" i="1"/>
  <c r="CA479" i="1"/>
  <c r="BZ479" i="1"/>
  <c r="BY479" i="1"/>
  <c r="BX479" i="1"/>
  <c r="BW479" i="1"/>
  <c r="BV479" i="1"/>
  <c r="BU479" i="1"/>
  <c r="BT479" i="1"/>
  <c r="BS479" i="1"/>
  <c r="BR479" i="1"/>
  <c r="BQ479" i="1"/>
  <c r="BP479" i="1"/>
  <c r="BO479" i="1"/>
  <c r="AM479" i="1"/>
  <c r="AO479" i="1" s="1"/>
  <c r="AL479" i="1"/>
  <c r="AK479" i="1"/>
  <c r="AJ479" i="1"/>
  <c r="L479" i="1"/>
  <c r="CK478" i="1"/>
  <c r="CJ478" i="1"/>
  <c r="CI478" i="1"/>
  <c r="CH478" i="1"/>
  <c r="CG478" i="1"/>
  <c r="CF478" i="1"/>
  <c r="CE478" i="1"/>
  <c r="CD478" i="1"/>
  <c r="CC478" i="1"/>
  <c r="CB478" i="1"/>
  <c r="CA478" i="1"/>
  <c r="BZ478" i="1"/>
  <c r="BY478" i="1"/>
  <c r="BX478" i="1"/>
  <c r="BW478" i="1"/>
  <c r="BV478" i="1"/>
  <c r="BU478" i="1"/>
  <c r="BT478" i="1"/>
  <c r="BP478" i="1"/>
  <c r="BO478" i="1"/>
  <c r="AM478" i="1"/>
  <c r="AK478" i="1"/>
  <c r="BS478" i="1" s="1"/>
  <c r="AJ478" i="1"/>
  <c r="L478" i="1"/>
  <c r="CK477" i="1"/>
  <c r="CJ477" i="1"/>
  <c r="CI477" i="1"/>
  <c r="CH477" i="1"/>
  <c r="CG477" i="1"/>
  <c r="CF477" i="1"/>
  <c r="CE477" i="1"/>
  <c r="CD477" i="1"/>
  <c r="CC477" i="1"/>
  <c r="CB477" i="1"/>
  <c r="CA477" i="1"/>
  <c r="BZ477" i="1"/>
  <c r="BY477" i="1"/>
  <c r="BX477" i="1"/>
  <c r="BW477" i="1"/>
  <c r="BV477" i="1"/>
  <c r="BU477" i="1"/>
  <c r="BT477" i="1"/>
  <c r="BS477" i="1"/>
  <c r="BQ477" i="1"/>
  <c r="BP477" i="1"/>
  <c r="BO477" i="1"/>
  <c r="AM477" i="1"/>
  <c r="AN477" i="1" s="1"/>
  <c r="AL477" i="1"/>
  <c r="AK477" i="1"/>
  <c r="BR477" i="1" s="1"/>
  <c r="AJ477" i="1"/>
  <c r="L477" i="1"/>
  <c r="CK476" i="1"/>
  <c r="CJ476" i="1"/>
  <c r="CI476" i="1"/>
  <c r="CH476" i="1"/>
  <c r="CG476" i="1"/>
  <c r="CF476" i="1"/>
  <c r="CE476" i="1"/>
  <c r="CD476" i="1"/>
  <c r="CC476" i="1"/>
  <c r="CB476" i="1"/>
  <c r="CA476" i="1"/>
  <c r="BZ476" i="1"/>
  <c r="BY476" i="1"/>
  <c r="BX476" i="1"/>
  <c r="BW476" i="1"/>
  <c r="BV476" i="1"/>
  <c r="BU476" i="1"/>
  <c r="BT476" i="1"/>
  <c r="BS476" i="1"/>
  <c r="BQ476" i="1"/>
  <c r="BP476" i="1"/>
  <c r="BO476" i="1"/>
  <c r="AM476" i="1"/>
  <c r="AK476" i="1"/>
  <c r="AN476" i="1" s="1"/>
  <c r="AJ476" i="1"/>
  <c r="L476" i="1"/>
  <c r="CK475" i="1"/>
  <c r="CJ475" i="1"/>
  <c r="CI475" i="1"/>
  <c r="CH475" i="1"/>
  <c r="CG475" i="1"/>
  <c r="CF475" i="1"/>
  <c r="CE475" i="1"/>
  <c r="CD475" i="1"/>
  <c r="CC475" i="1"/>
  <c r="CB475" i="1"/>
  <c r="CA475" i="1"/>
  <c r="BZ475" i="1"/>
  <c r="BY475" i="1"/>
  <c r="BX475" i="1"/>
  <c r="BW475" i="1"/>
  <c r="BV475" i="1"/>
  <c r="BU475" i="1"/>
  <c r="BT475" i="1"/>
  <c r="BR475" i="1"/>
  <c r="BQ475" i="1"/>
  <c r="BO475" i="1"/>
  <c r="AN475" i="1"/>
  <c r="AM475" i="1"/>
  <c r="AK475" i="1"/>
  <c r="BS475" i="1" s="1"/>
  <c r="AJ475" i="1"/>
  <c r="L475" i="1"/>
  <c r="CK474" i="1"/>
  <c r="CJ474" i="1"/>
  <c r="CI474" i="1"/>
  <c r="CH474" i="1"/>
  <c r="CG474" i="1"/>
  <c r="CF474" i="1"/>
  <c r="CE474" i="1"/>
  <c r="CD474" i="1"/>
  <c r="CC474" i="1"/>
  <c r="CB474" i="1"/>
  <c r="CA474" i="1"/>
  <c r="BZ474" i="1"/>
  <c r="BY474" i="1"/>
  <c r="BX474" i="1"/>
  <c r="BW474" i="1"/>
  <c r="BV474" i="1"/>
  <c r="BU474" i="1"/>
  <c r="BT474" i="1"/>
  <c r="BS474" i="1"/>
  <c r="BQ474" i="1"/>
  <c r="BP474" i="1"/>
  <c r="BO474" i="1"/>
  <c r="AM474" i="1"/>
  <c r="AN474" i="1" s="1"/>
  <c r="AK474" i="1"/>
  <c r="AJ474" i="1"/>
  <c r="L474" i="1"/>
  <c r="CK473" i="1"/>
  <c r="CJ473" i="1"/>
  <c r="CI473" i="1"/>
  <c r="CH473" i="1"/>
  <c r="CG473" i="1"/>
  <c r="CF473" i="1"/>
  <c r="CE473" i="1"/>
  <c r="CD473" i="1"/>
  <c r="CC473" i="1"/>
  <c r="CB473" i="1"/>
  <c r="CA473" i="1"/>
  <c r="BZ473" i="1"/>
  <c r="BY473" i="1"/>
  <c r="BX473" i="1"/>
  <c r="BW473" i="1"/>
  <c r="BV473" i="1"/>
  <c r="BU473" i="1"/>
  <c r="BT473" i="1"/>
  <c r="BS473" i="1"/>
  <c r="BQ473" i="1"/>
  <c r="BP473" i="1"/>
  <c r="BO473" i="1"/>
  <c r="AO473" i="1"/>
  <c r="AM473" i="1"/>
  <c r="AK473" i="1"/>
  <c r="AJ473" i="1"/>
  <c r="L473" i="1"/>
  <c r="CK472" i="1"/>
  <c r="CJ472" i="1"/>
  <c r="CI472" i="1"/>
  <c r="CH472" i="1"/>
  <c r="CG472" i="1"/>
  <c r="CF472" i="1"/>
  <c r="CE472" i="1"/>
  <c r="CD472" i="1"/>
  <c r="CC472" i="1"/>
  <c r="CB472" i="1"/>
  <c r="CA472" i="1"/>
  <c r="BZ472" i="1"/>
  <c r="BY472" i="1"/>
  <c r="BX472" i="1"/>
  <c r="BW472" i="1"/>
  <c r="BV472" i="1"/>
  <c r="BU472" i="1"/>
  <c r="BT472" i="1"/>
  <c r="BS472" i="1"/>
  <c r="BP472" i="1"/>
  <c r="BO472" i="1"/>
  <c r="AM472" i="1"/>
  <c r="AK472" i="1"/>
  <c r="BR472" i="1" s="1"/>
  <c r="AJ472" i="1"/>
  <c r="L472" i="1"/>
  <c r="CK471" i="1"/>
  <c r="CJ471" i="1"/>
  <c r="CI471" i="1"/>
  <c r="CH471" i="1"/>
  <c r="CG471" i="1"/>
  <c r="CF471" i="1"/>
  <c r="CE471" i="1"/>
  <c r="CD471" i="1"/>
  <c r="CC471" i="1"/>
  <c r="CB471" i="1"/>
  <c r="CA471" i="1"/>
  <c r="BZ471" i="1"/>
  <c r="BY471" i="1"/>
  <c r="BX471" i="1"/>
  <c r="BW471" i="1"/>
  <c r="BV471" i="1"/>
  <c r="BU471" i="1"/>
  <c r="BT471" i="1"/>
  <c r="BS471" i="1"/>
  <c r="BR471" i="1"/>
  <c r="BP471" i="1"/>
  <c r="BO471" i="1"/>
  <c r="AM471" i="1"/>
  <c r="AN471" i="1" s="1"/>
  <c r="AL471" i="1"/>
  <c r="AK471" i="1"/>
  <c r="BQ471" i="1" s="1"/>
  <c r="AJ471" i="1"/>
  <c r="L471" i="1"/>
  <c r="CK470" i="1"/>
  <c r="CJ470" i="1"/>
  <c r="CI470" i="1"/>
  <c r="CH470" i="1"/>
  <c r="CG470" i="1"/>
  <c r="CF470" i="1"/>
  <c r="CE470" i="1"/>
  <c r="CD470" i="1"/>
  <c r="CC470" i="1"/>
  <c r="CB470" i="1"/>
  <c r="CA470" i="1"/>
  <c r="BZ470" i="1"/>
  <c r="BY470" i="1"/>
  <c r="BX470" i="1"/>
  <c r="BW470" i="1"/>
  <c r="BV470" i="1"/>
  <c r="BU470" i="1"/>
  <c r="BT470" i="1"/>
  <c r="BS470" i="1"/>
  <c r="BR470" i="1"/>
  <c r="BO470" i="1"/>
  <c r="AM470" i="1"/>
  <c r="AL470" i="1"/>
  <c r="AK470" i="1"/>
  <c r="BQ470" i="1" s="1"/>
  <c r="AJ470" i="1"/>
  <c r="L470" i="1"/>
  <c r="CK469" i="1"/>
  <c r="CJ469" i="1"/>
  <c r="CI469" i="1"/>
  <c r="CH469" i="1"/>
  <c r="CG469" i="1"/>
  <c r="CF469" i="1"/>
  <c r="CE469" i="1"/>
  <c r="CD469" i="1"/>
  <c r="CC469" i="1"/>
  <c r="CB469" i="1"/>
  <c r="CA469" i="1"/>
  <c r="BZ469" i="1"/>
  <c r="BY469" i="1"/>
  <c r="BX469" i="1"/>
  <c r="BW469" i="1"/>
  <c r="BV469" i="1"/>
  <c r="BU469" i="1"/>
  <c r="BT469" i="1"/>
  <c r="BS469" i="1"/>
  <c r="BO469" i="1"/>
  <c r="AM469" i="1"/>
  <c r="AK469" i="1"/>
  <c r="AJ469" i="1"/>
  <c r="L469" i="1"/>
  <c r="CK468" i="1"/>
  <c r="CJ468" i="1"/>
  <c r="CI468" i="1"/>
  <c r="CH468" i="1"/>
  <c r="CG468" i="1"/>
  <c r="CF468" i="1"/>
  <c r="CE468" i="1"/>
  <c r="CD468" i="1"/>
  <c r="CC468" i="1"/>
  <c r="CB468" i="1"/>
  <c r="CA468" i="1"/>
  <c r="BZ468" i="1"/>
  <c r="BY468" i="1"/>
  <c r="BX468" i="1"/>
  <c r="BW468" i="1"/>
  <c r="BV468" i="1"/>
  <c r="BU468" i="1"/>
  <c r="BT468" i="1"/>
  <c r="BQ468" i="1"/>
  <c r="BO468" i="1"/>
  <c r="AM468" i="1"/>
  <c r="AK468" i="1"/>
  <c r="BS468" i="1" s="1"/>
  <c r="AJ468" i="1"/>
  <c r="L468" i="1"/>
  <c r="CK467" i="1"/>
  <c r="CJ467" i="1"/>
  <c r="CI467" i="1"/>
  <c r="CH467" i="1"/>
  <c r="CG467" i="1"/>
  <c r="CF467" i="1"/>
  <c r="CE467" i="1"/>
  <c r="CD467" i="1"/>
  <c r="CC467" i="1"/>
  <c r="CB467" i="1"/>
  <c r="CA467" i="1"/>
  <c r="BZ467" i="1"/>
  <c r="BY467" i="1"/>
  <c r="BX467" i="1"/>
  <c r="BW467" i="1"/>
  <c r="BV467" i="1"/>
  <c r="BU467" i="1"/>
  <c r="BT467" i="1"/>
  <c r="BS467" i="1"/>
  <c r="BR467" i="1"/>
  <c r="BQ467" i="1"/>
  <c r="BP467" i="1"/>
  <c r="BO467" i="1"/>
  <c r="AM467" i="1"/>
  <c r="AN467" i="1" s="1"/>
  <c r="AL467" i="1"/>
  <c r="AK467" i="1"/>
  <c r="AJ467" i="1"/>
  <c r="L467" i="1"/>
  <c r="CK466" i="1"/>
  <c r="CJ466" i="1"/>
  <c r="CI466" i="1"/>
  <c r="CH466" i="1"/>
  <c r="CG466" i="1"/>
  <c r="CF466" i="1"/>
  <c r="CE466" i="1"/>
  <c r="CD466" i="1"/>
  <c r="CC466" i="1"/>
  <c r="CB466" i="1"/>
  <c r="CA466" i="1"/>
  <c r="BZ466" i="1"/>
  <c r="BY466" i="1"/>
  <c r="BX466" i="1"/>
  <c r="BW466" i="1"/>
  <c r="BV466" i="1"/>
  <c r="BU466" i="1"/>
  <c r="BT466" i="1"/>
  <c r="BR466" i="1"/>
  <c r="BP466" i="1"/>
  <c r="BO466" i="1"/>
  <c r="AM466" i="1"/>
  <c r="AL466" i="1"/>
  <c r="AK466" i="1"/>
  <c r="BQ466" i="1" s="1"/>
  <c r="AJ466" i="1"/>
  <c r="L466" i="1"/>
  <c r="CK465" i="1"/>
  <c r="CJ465" i="1"/>
  <c r="CI465" i="1"/>
  <c r="CH465" i="1"/>
  <c r="CG465" i="1"/>
  <c r="CF465" i="1"/>
  <c r="CE465" i="1"/>
  <c r="CD465" i="1"/>
  <c r="CC465" i="1"/>
  <c r="CB465" i="1"/>
  <c r="CA465" i="1"/>
  <c r="BZ465" i="1"/>
  <c r="BY465" i="1"/>
  <c r="BX465" i="1"/>
  <c r="BW465" i="1"/>
  <c r="BV465" i="1"/>
  <c r="BU465" i="1"/>
  <c r="BT465" i="1"/>
  <c r="BS465" i="1"/>
  <c r="BQ465" i="1"/>
  <c r="BO465" i="1"/>
  <c r="AM465" i="1"/>
  <c r="AK465" i="1"/>
  <c r="AJ465" i="1"/>
  <c r="L465" i="1"/>
  <c r="CK464" i="1"/>
  <c r="CJ464" i="1"/>
  <c r="CI464" i="1"/>
  <c r="CH464" i="1"/>
  <c r="CG464" i="1"/>
  <c r="CF464" i="1"/>
  <c r="CE464" i="1"/>
  <c r="CD464" i="1"/>
  <c r="CC464" i="1"/>
  <c r="CB464" i="1"/>
  <c r="CA464" i="1"/>
  <c r="BZ464" i="1"/>
  <c r="BY464" i="1"/>
  <c r="BX464" i="1"/>
  <c r="BW464" i="1"/>
  <c r="BV464" i="1"/>
  <c r="BU464" i="1"/>
  <c r="BT464" i="1"/>
  <c r="BS464" i="1"/>
  <c r="BQ464" i="1"/>
  <c r="BO464" i="1"/>
  <c r="AN464" i="1"/>
  <c r="AM464" i="1"/>
  <c r="AK464" i="1"/>
  <c r="BR464" i="1" s="1"/>
  <c r="AJ464" i="1"/>
  <c r="L464" i="1"/>
  <c r="CK463" i="1"/>
  <c r="CJ463" i="1"/>
  <c r="CI463" i="1"/>
  <c r="CH463" i="1"/>
  <c r="CG463" i="1"/>
  <c r="CF463" i="1"/>
  <c r="CE463" i="1"/>
  <c r="CD463" i="1"/>
  <c r="CC463" i="1"/>
  <c r="CB463" i="1"/>
  <c r="CA463" i="1"/>
  <c r="BZ463" i="1"/>
  <c r="BY463" i="1"/>
  <c r="BX463" i="1"/>
  <c r="BW463" i="1"/>
  <c r="BV463" i="1"/>
  <c r="BU463" i="1"/>
  <c r="BT463" i="1"/>
  <c r="BR463" i="1"/>
  <c r="BQ463" i="1"/>
  <c r="BP463" i="1"/>
  <c r="BO463" i="1"/>
  <c r="AM463" i="1"/>
  <c r="AL463" i="1"/>
  <c r="AK463" i="1"/>
  <c r="BS463" i="1" s="1"/>
  <c r="AJ463" i="1"/>
  <c r="L463" i="1"/>
  <c r="CK462" i="1"/>
  <c r="CJ462" i="1"/>
  <c r="CI462" i="1"/>
  <c r="CH462" i="1"/>
  <c r="CG462" i="1"/>
  <c r="CF462" i="1"/>
  <c r="CE462" i="1"/>
  <c r="CD462" i="1"/>
  <c r="CC462" i="1"/>
  <c r="CB462" i="1"/>
  <c r="CA462" i="1"/>
  <c r="BZ462" i="1"/>
  <c r="BY462" i="1"/>
  <c r="BX462" i="1"/>
  <c r="BW462" i="1"/>
  <c r="BV462" i="1"/>
  <c r="BU462" i="1"/>
  <c r="BT462" i="1"/>
  <c r="BS462" i="1"/>
  <c r="BQ462" i="1"/>
  <c r="BP462" i="1"/>
  <c r="BO462" i="1"/>
  <c r="AM462" i="1"/>
  <c r="AK462" i="1"/>
  <c r="BR462" i="1" s="1"/>
  <c r="AJ462" i="1"/>
  <c r="L462" i="1"/>
  <c r="CK461" i="1"/>
  <c r="CJ461" i="1"/>
  <c r="CI461" i="1"/>
  <c r="CH461" i="1"/>
  <c r="CG461" i="1"/>
  <c r="CF461" i="1"/>
  <c r="CE461" i="1"/>
  <c r="CD461" i="1"/>
  <c r="CC461" i="1"/>
  <c r="CB461" i="1"/>
  <c r="CA461" i="1"/>
  <c r="BZ461" i="1"/>
  <c r="BY461" i="1"/>
  <c r="BX461" i="1"/>
  <c r="BW461" i="1"/>
  <c r="BV461" i="1"/>
  <c r="BU461" i="1"/>
  <c r="BT461" i="1"/>
  <c r="BQ461" i="1"/>
  <c r="BO461" i="1"/>
  <c r="AM461" i="1"/>
  <c r="AK461" i="1"/>
  <c r="AJ461" i="1"/>
  <c r="L461" i="1"/>
  <c r="CK460" i="1"/>
  <c r="CJ460" i="1"/>
  <c r="CI460" i="1"/>
  <c r="CH460" i="1"/>
  <c r="CG460" i="1"/>
  <c r="CF460" i="1"/>
  <c r="CE460" i="1"/>
  <c r="CD460" i="1"/>
  <c r="CC460" i="1"/>
  <c r="CB460" i="1"/>
  <c r="CA460" i="1"/>
  <c r="BZ460" i="1"/>
  <c r="BY460" i="1"/>
  <c r="BX460" i="1"/>
  <c r="BW460" i="1"/>
  <c r="BV460" i="1"/>
  <c r="BU460" i="1"/>
  <c r="BT460" i="1"/>
  <c r="BP460" i="1"/>
  <c r="BO460" i="1"/>
  <c r="AM460" i="1"/>
  <c r="AN460" i="1" s="1"/>
  <c r="AK460" i="1"/>
  <c r="BS460" i="1" s="1"/>
  <c r="AJ460" i="1"/>
  <c r="L460" i="1"/>
  <c r="CK459" i="1"/>
  <c r="CJ459" i="1"/>
  <c r="CI459" i="1"/>
  <c r="CH459" i="1"/>
  <c r="CG459" i="1"/>
  <c r="CF459" i="1"/>
  <c r="CE459" i="1"/>
  <c r="CD459" i="1"/>
  <c r="CC459" i="1"/>
  <c r="CB459" i="1"/>
  <c r="CA459" i="1"/>
  <c r="BZ459" i="1"/>
  <c r="BY459" i="1"/>
  <c r="BX459" i="1"/>
  <c r="BW459" i="1"/>
  <c r="BV459" i="1"/>
  <c r="BU459" i="1"/>
  <c r="BT459" i="1"/>
  <c r="BS459" i="1"/>
  <c r="BR459" i="1"/>
  <c r="BP459" i="1"/>
  <c r="BO459" i="1"/>
  <c r="AM459" i="1"/>
  <c r="AL459" i="1"/>
  <c r="AK459" i="1"/>
  <c r="BQ459" i="1" s="1"/>
  <c r="AJ459" i="1"/>
  <c r="L459" i="1"/>
  <c r="CK458" i="1"/>
  <c r="CJ458" i="1"/>
  <c r="CI458" i="1"/>
  <c r="CH458" i="1"/>
  <c r="CG458" i="1"/>
  <c r="CF458" i="1"/>
  <c r="CE458" i="1"/>
  <c r="CD458" i="1"/>
  <c r="CC458" i="1"/>
  <c r="CB458" i="1"/>
  <c r="CA458" i="1"/>
  <c r="BZ458" i="1"/>
  <c r="BY458" i="1"/>
  <c r="BX458" i="1"/>
  <c r="BW458" i="1"/>
  <c r="BV458" i="1"/>
  <c r="BU458" i="1"/>
  <c r="BT458" i="1"/>
  <c r="BP458" i="1"/>
  <c r="BO458" i="1"/>
  <c r="AM458" i="1"/>
  <c r="AK458" i="1"/>
  <c r="BQ458" i="1" s="1"/>
  <c r="AJ458" i="1"/>
  <c r="L458" i="1"/>
  <c r="CK457" i="1"/>
  <c r="CJ457" i="1"/>
  <c r="CI457" i="1"/>
  <c r="CH457" i="1"/>
  <c r="CG457" i="1"/>
  <c r="CF457" i="1"/>
  <c r="CE457" i="1"/>
  <c r="CD457" i="1"/>
  <c r="CC457" i="1"/>
  <c r="CB457" i="1"/>
  <c r="CA457" i="1"/>
  <c r="BZ457" i="1"/>
  <c r="BY457" i="1"/>
  <c r="BX457" i="1"/>
  <c r="BW457" i="1"/>
  <c r="BV457" i="1"/>
  <c r="BU457" i="1"/>
  <c r="BT457" i="1"/>
  <c r="BQ457" i="1"/>
  <c r="BP457" i="1"/>
  <c r="BO457" i="1"/>
  <c r="AO457" i="1"/>
  <c r="AM457" i="1"/>
  <c r="AK457" i="1"/>
  <c r="AJ457" i="1"/>
  <c r="L457" i="1"/>
  <c r="CK456" i="1"/>
  <c r="CJ456" i="1"/>
  <c r="CI456" i="1"/>
  <c r="CH456" i="1"/>
  <c r="CG456" i="1"/>
  <c r="CF456" i="1"/>
  <c r="CE456" i="1"/>
  <c r="CD456" i="1"/>
  <c r="CC456" i="1"/>
  <c r="CB456" i="1"/>
  <c r="CA456" i="1"/>
  <c r="BZ456" i="1"/>
  <c r="BY456" i="1"/>
  <c r="BX456" i="1"/>
  <c r="BW456" i="1"/>
  <c r="BV456" i="1"/>
  <c r="BU456" i="1"/>
  <c r="BT456" i="1"/>
  <c r="BP456" i="1"/>
  <c r="BO456" i="1"/>
  <c r="AM456" i="1"/>
  <c r="AN456" i="1" s="1"/>
  <c r="AK456" i="1"/>
  <c r="AJ456" i="1"/>
  <c r="L456" i="1"/>
  <c r="CK455" i="1"/>
  <c r="CJ455" i="1"/>
  <c r="CI455" i="1"/>
  <c r="CH455" i="1"/>
  <c r="CG455" i="1"/>
  <c r="CF455" i="1"/>
  <c r="CE455" i="1"/>
  <c r="CD455" i="1"/>
  <c r="CC455" i="1"/>
  <c r="CB455" i="1"/>
  <c r="CA455" i="1"/>
  <c r="BZ455" i="1"/>
  <c r="BY455" i="1"/>
  <c r="BX455" i="1"/>
  <c r="BW455" i="1"/>
  <c r="BV455" i="1"/>
  <c r="BU455" i="1"/>
  <c r="BT455" i="1"/>
  <c r="BS455" i="1"/>
  <c r="BR455" i="1"/>
  <c r="BP455" i="1"/>
  <c r="BO455" i="1"/>
  <c r="AM455" i="1"/>
  <c r="AL455" i="1"/>
  <c r="AK455" i="1"/>
  <c r="BQ455" i="1" s="1"/>
  <c r="AJ455" i="1"/>
  <c r="L455" i="1"/>
  <c r="CK454" i="1"/>
  <c r="CJ454" i="1"/>
  <c r="CI454" i="1"/>
  <c r="CH454" i="1"/>
  <c r="CG454" i="1"/>
  <c r="CF454" i="1"/>
  <c r="CE454" i="1"/>
  <c r="CD454" i="1"/>
  <c r="CC454" i="1"/>
  <c r="CB454" i="1"/>
  <c r="CA454" i="1"/>
  <c r="BZ454" i="1"/>
  <c r="BY454" i="1"/>
  <c r="BX454" i="1"/>
  <c r="BW454" i="1"/>
  <c r="BV454" i="1"/>
  <c r="BU454" i="1"/>
  <c r="BT454" i="1"/>
  <c r="BS454" i="1"/>
  <c r="BQ454" i="1"/>
  <c r="BO454" i="1"/>
  <c r="AM454" i="1"/>
  <c r="AK454" i="1"/>
  <c r="AO454" i="1" s="1"/>
  <c r="AJ454" i="1"/>
  <c r="L454" i="1"/>
  <c r="CK453" i="1"/>
  <c r="CJ453" i="1"/>
  <c r="CI453" i="1"/>
  <c r="CH453" i="1"/>
  <c r="CG453" i="1"/>
  <c r="CF453" i="1"/>
  <c r="CE453" i="1"/>
  <c r="CD453" i="1"/>
  <c r="CC453" i="1"/>
  <c r="CB453" i="1"/>
  <c r="CA453" i="1"/>
  <c r="BZ453" i="1"/>
  <c r="BY453" i="1"/>
  <c r="BX453" i="1"/>
  <c r="BW453" i="1"/>
  <c r="BV453" i="1"/>
  <c r="BU453" i="1"/>
  <c r="BT453" i="1"/>
  <c r="BS453" i="1"/>
  <c r="BP453" i="1"/>
  <c r="BO453" i="1"/>
  <c r="AM453" i="1"/>
  <c r="AN453" i="1" s="1"/>
  <c r="AK453" i="1"/>
  <c r="BR453" i="1" s="1"/>
  <c r="AJ453" i="1"/>
  <c r="L453" i="1"/>
  <c r="CK452" i="1"/>
  <c r="CJ452" i="1"/>
  <c r="CI452" i="1"/>
  <c r="CH452" i="1"/>
  <c r="CG452" i="1"/>
  <c r="CF452" i="1"/>
  <c r="CE452" i="1"/>
  <c r="CD452" i="1"/>
  <c r="CC452" i="1"/>
  <c r="CB452" i="1"/>
  <c r="CA452" i="1"/>
  <c r="BZ452" i="1"/>
  <c r="BY452" i="1"/>
  <c r="BX452" i="1"/>
  <c r="BW452" i="1"/>
  <c r="BV452" i="1"/>
  <c r="BU452" i="1"/>
  <c r="BT452" i="1"/>
  <c r="BS452" i="1"/>
  <c r="BR452" i="1"/>
  <c r="BP452" i="1"/>
  <c r="BO452" i="1"/>
  <c r="AM452" i="1"/>
  <c r="AN452" i="1" s="1"/>
  <c r="AL452" i="1"/>
  <c r="AK452" i="1"/>
  <c r="BQ452" i="1" s="1"/>
  <c r="AJ452" i="1"/>
  <c r="L452" i="1"/>
  <c r="CK451" i="1"/>
  <c r="CJ451" i="1"/>
  <c r="CI451" i="1"/>
  <c r="CH451" i="1"/>
  <c r="CG451" i="1"/>
  <c r="CF451" i="1"/>
  <c r="CE451" i="1"/>
  <c r="CD451" i="1"/>
  <c r="CC451" i="1"/>
  <c r="CB451" i="1"/>
  <c r="CA451" i="1"/>
  <c r="BZ451" i="1"/>
  <c r="BY451" i="1"/>
  <c r="BX451" i="1"/>
  <c r="BW451" i="1"/>
  <c r="BV451" i="1"/>
  <c r="BU451" i="1"/>
  <c r="BT451" i="1"/>
  <c r="BQ451" i="1"/>
  <c r="BP451" i="1"/>
  <c r="BO451" i="1"/>
  <c r="AM451" i="1"/>
  <c r="AK451" i="1"/>
  <c r="AO451" i="1" s="1"/>
  <c r="AJ451" i="1"/>
  <c r="L451" i="1"/>
  <c r="CK450" i="1"/>
  <c r="CJ450" i="1"/>
  <c r="CI450" i="1"/>
  <c r="CH450" i="1"/>
  <c r="CG450" i="1"/>
  <c r="CF450" i="1"/>
  <c r="CE450" i="1"/>
  <c r="CD450" i="1"/>
  <c r="CC450" i="1"/>
  <c r="CB450" i="1"/>
  <c r="CA450" i="1"/>
  <c r="BZ450" i="1"/>
  <c r="BY450" i="1"/>
  <c r="BX450" i="1"/>
  <c r="BW450" i="1"/>
  <c r="BV450" i="1"/>
  <c r="BU450" i="1"/>
  <c r="BT450" i="1"/>
  <c r="BS450" i="1"/>
  <c r="BO450" i="1"/>
  <c r="AM450" i="1"/>
  <c r="AK450" i="1"/>
  <c r="BR450" i="1" s="1"/>
  <c r="AJ450" i="1"/>
  <c r="L450" i="1"/>
  <c r="CK449" i="1"/>
  <c r="CJ449" i="1"/>
  <c r="CI449" i="1"/>
  <c r="CH449" i="1"/>
  <c r="CG449" i="1"/>
  <c r="CF449" i="1"/>
  <c r="CE449" i="1"/>
  <c r="CD449" i="1"/>
  <c r="CC449" i="1"/>
  <c r="CB449" i="1"/>
  <c r="CA449" i="1"/>
  <c r="BZ449" i="1"/>
  <c r="BY449" i="1"/>
  <c r="BX449" i="1"/>
  <c r="BW449" i="1"/>
  <c r="BV449" i="1"/>
  <c r="BU449" i="1"/>
  <c r="BT449" i="1"/>
  <c r="BS449" i="1"/>
  <c r="BO449" i="1"/>
  <c r="AM449" i="1"/>
  <c r="AN449" i="1" s="1"/>
  <c r="AK449" i="1"/>
  <c r="BR449" i="1" s="1"/>
  <c r="AJ449" i="1"/>
  <c r="L449" i="1"/>
  <c r="CK448" i="1"/>
  <c r="CJ448" i="1"/>
  <c r="CI448" i="1"/>
  <c r="CH448" i="1"/>
  <c r="CG448" i="1"/>
  <c r="CF448" i="1"/>
  <c r="CE448" i="1"/>
  <c r="CD448" i="1"/>
  <c r="CC448" i="1"/>
  <c r="CB448" i="1"/>
  <c r="CA448" i="1"/>
  <c r="BZ448" i="1"/>
  <c r="BY448" i="1"/>
  <c r="BX448" i="1"/>
  <c r="BW448" i="1"/>
  <c r="BV448" i="1"/>
  <c r="BU448" i="1"/>
  <c r="BT448" i="1"/>
  <c r="BS448" i="1"/>
  <c r="BR448" i="1"/>
  <c r="BP448" i="1"/>
  <c r="BO448" i="1"/>
  <c r="AM448" i="1"/>
  <c r="AN448" i="1" s="1"/>
  <c r="AL448" i="1"/>
  <c r="AK448" i="1"/>
  <c r="BQ448" i="1" s="1"/>
  <c r="AJ448" i="1"/>
  <c r="L448" i="1"/>
  <c r="CK447" i="1"/>
  <c r="CJ447" i="1"/>
  <c r="CI447" i="1"/>
  <c r="CH447" i="1"/>
  <c r="CG447" i="1"/>
  <c r="CF447" i="1"/>
  <c r="CE447" i="1"/>
  <c r="CD447" i="1"/>
  <c r="CC447" i="1"/>
  <c r="CB447" i="1"/>
  <c r="CA447" i="1"/>
  <c r="BZ447" i="1"/>
  <c r="BY447" i="1"/>
  <c r="BX447" i="1"/>
  <c r="BW447" i="1"/>
  <c r="BV447" i="1"/>
  <c r="BU447" i="1"/>
  <c r="BT447" i="1"/>
  <c r="BS447" i="1"/>
  <c r="BO447" i="1"/>
  <c r="AM447" i="1"/>
  <c r="AK447" i="1"/>
  <c r="AJ447" i="1"/>
  <c r="L447" i="1"/>
  <c r="CK446" i="1"/>
  <c r="CJ446" i="1"/>
  <c r="CI446" i="1"/>
  <c r="CH446" i="1"/>
  <c r="CG446" i="1"/>
  <c r="CF446" i="1"/>
  <c r="CE446" i="1"/>
  <c r="CD446" i="1"/>
  <c r="CC446" i="1"/>
  <c r="CB446" i="1"/>
  <c r="CA446" i="1"/>
  <c r="BZ446" i="1"/>
  <c r="BY446" i="1"/>
  <c r="BX446" i="1"/>
  <c r="BW446" i="1"/>
  <c r="BV446" i="1"/>
  <c r="BU446" i="1"/>
  <c r="BT446" i="1"/>
  <c r="BP446" i="1"/>
  <c r="BO446" i="1"/>
  <c r="AM446" i="1"/>
  <c r="AK446" i="1"/>
  <c r="BS446" i="1" s="1"/>
  <c r="AJ446" i="1"/>
  <c r="L446" i="1"/>
  <c r="CK445" i="1"/>
  <c r="CJ445" i="1"/>
  <c r="CI445" i="1"/>
  <c r="CH445" i="1"/>
  <c r="CG445" i="1"/>
  <c r="CF445" i="1"/>
  <c r="CE445" i="1"/>
  <c r="CD445" i="1"/>
  <c r="CC445" i="1"/>
  <c r="CB445" i="1"/>
  <c r="CA445" i="1"/>
  <c r="BZ445" i="1"/>
  <c r="BY445" i="1"/>
  <c r="BX445" i="1"/>
  <c r="BW445" i="1"/>
  <c r="BV445" i="1"/>
  <c r="BU445" i="1"/>
  <c r="BT445" i="1"/>
  <c r="BS445" i="1"/>
  <c r="BP445" i="1"/>
  <c r="BO445" i="1"/>
  <c r="AM445" i="1"/>
  <c r="AN445" i="1" s="1"/>
  <c r="AK445" i="1"/>
  <c r="BR445" i="1" s="1"/>
  <c r="AJ445" i="1"/>
  <c r="L445" i="1"/>
  <c r="CK444" i="1"/>
  <c r="CJ444" i="1"/>
  <c r="CI444" i="1"/>
  <c r="CH444" i="1"/>
  <c r="CG444" i="1"/>
  <c r="CF444" i="1"/>
  <c r="CE444" i="1"/>
  <c r="CD444" i="1"/>
  <c r="CC444" i="1"/>
  <c r="CB444" i="1"/>
  <c r="CA444" i="1"/>
  <c r="BZ444" i="1"/>
  <c r="BY444" i="1"/>
  <c r="BX444" i="1"/>
  <c r="BW444" i="1"/>
  <c r="BV444" i="1"/>
  <c r="BU444" i="1"/>
  <c r="BT444" i="1"/>
  <c r="BP444" i="1"/>
  <c r="BO444" i="1"/>
  <c r="AM444" i="1"/>
  <c r="AL444" i="1"/>
  <c r="AK444" i="1"/>
  <c r="BQ444" i="1" s="1"/>
  <c r="AJ444" i="1"/>
  <c r="L444" i="1"/>
  <c r="CK443" i="1"/>
  <c r="CJ443" i="1"/>
  <c r="CI443" i="1"/>
  <c r="CH443" i="1"/>
  <c r="CG443" i="1"/>
  <c r="CF443" i="1"/>
  <c r="CE443" i="1"/>
  <c r="CD443" i="1"/>
  <c r="CC443" i="1"/>
  <c r="CB443" i="1"/>
  <c r="CA443" i="1"/>
  <c r="BZ443" i="1"/>
  <c r="BY443" i="1"/>
  <c r="BX443" i="1"/>
  <c r="BW443" i="1"/>
  <c r="BV443" i="1"/>
  <c r="BU443" i="1"/>
  <c r="BT443" i="1"/>
  <c r="BP443" i="1"/>
  <c r="BO443" i="1"/>
  <c r="AM443" i="1"/>
  <c r="AK443" i="1"/>
  <c r="BQ443" i="1" s="1"/>
  <c r="AJ443" i="1"/>
  <c r="L443" i="1"/>
  <c r="CK442" i="1"/>
  <c r="CJ442" i="1"/>
  <c r="CI442" i="1"/>
  <c r="CH442" i="1"/>
  <c r="CG442" i="1"/>
  <c r="CF442" i="1"/>
  <c r="CE442" i="1"/>
  <c r="CD442" i="1"/>
  <c r="CC442" i="1"/>
  <c r="CB442" i="1"/>
  <c r="CA442" i="1"/>
  <c r="BZ442" i="1"/>
  <c r="BY442" i="1"/>
  <c r="BX442" i="1"/>
  <c r="BW442" i="1"/>
  <c r="BV442" i="1"/>
  <c r="BU442" i="1"/>
  <c r="BT442" i="1"/>
  <c r="BS442" i="1"/>
  <c r="BQ442" i="1"/>
  <c r="BP442" i="1"/>
  <c r="BO442" i="1"/>
  <c r="AM442" i="1"/>
  <c r="AK442" i="1"/>
  <c r="BR442" i="1" s="1"/>
  <c r="AJ442" i="1"/>
  <c r="L442" i="1"/>
  <c r="CK441" i="1"/>
  <c r="CJ441" i="1"/>
  <c r="CI441" i="1"/>
  <c r="CH441" i="1"/>
  <c r="CG441" i="1"/>
  <c r="CF441" i="1"/>
  <c r="CE441" i="1"/>
  <c r="CD441" i="1"/>
  <c r="CC441" i="1"/>
  <c r="CB441" i="1"/>
  <c r="CA441" i="1"/>
  <c r="BZ441" i="1"/>
  <c r="BY441" i="1"/>
  <c r="BX441" i="1"/>
  <c r="BW441" i="1"/>
  <c r="BV441" i="1"/>
  <c r="BU441" i="1"/>
  <c r="BT441" i="1"/>
  <c r="BQ441" i="1"/>
  <c r="BO441" i="1"/>
  <c r="AM441" i="1"/>
  <c r="AK441" i="1"/>
  <c r="BR441" i="1" s="1"/>
  <c r="AJ441" i="1"/>
  <c r="L441" i="1"/>
  <c r="CK440" i="1"/>
  <c r="CJ440" i="1"/>
  <c r="CI440" i="1"/>
  <c r="CH440" i="1"/>
  <c r="CG440" i="1"/>
  <c r="CF440" i="1"/>
  <c r="CE440" i="1"/>
  <c r="CD440" i="1"/>
  <c r="CC440" i="1"/>
  <c r="CB440" i="1"/>
  <c r="CA440" i="1"/>
  <c r="BZ440" i="1"/>
  <c r="BY440" i="1"/>
  <c r="BX440" i="1"/>
  <c r="BW440" i="1"/>
  <c r="BV440" i="1"/>
  <c r="BU440" i="1"/>
  <c r="BT440" i="1"/>
  <c r="BS440" i="1"/>
  <c r="BQ440" i="1"/>
  <c r="BO440" i="1"/>
  <c r="AM440" i="1"/>
  <c r="AL440" i="1"/>
  <c r="AK440" i="1"/>
  <c r="BR440" i="1" s="1"/>
  <c r="AJ440" i="1"/>
  <c r="L440" i="1"/>
  <c r="CK439" i="1"/>
  <c r="CJ439" i="1"/>
  <c r="CI439" i="1"/>
  <c r="CH439" i="1"/>
  <c r="CG439" i="1"/>
  <c r="CF439" i="1"/>
  <c r="CE439" i="1"/>
  <c r="CD439" i="1"/>
  <c r="CC439" i="1"/>
  <c r="CB439" i="1"/>
  <c r="CA439" i="1"/>
  <c r="BZ439" i="1"/>
  <c r="BY439" i="1"/>
  <c r="BX439" i="1"/>
  <c r="BW439" i="1"/>
  <c r="BV439" i="1"/>
  <c r="BU439" i="1"/>
  <c r="BT439" i="1"/>
  <c r="BS439" i="1"/>
  <c r="BQ439" i="1"/>
  <c r="BO439" i="1"/>
  <c r="AM439" i="1"/>
  <c r="AK439" i="1"/>
  <c r="AJ439" i="1"/>
  <c r="L439" i="1"/>
  <c r="CK438" i="1"/>
  <c r="CJ438" i="1"/>
  <c r="CI438" i="1"/>
  <c r="CH438" i="1"/>
  <c r="CG438" i="1"/>
  <c r="CF438" i="1"/>
  <c r="CE438" i="1"/>
  <c r="CD438" i="1"/>
  <c r="CC438" i="1"/>
  <c r="CB438" i="1"/>
  <c r="CA438" i="1"/>
  <c r="BZ438" i="1"/>
  <c r="BY438" i="1"/>
  <c r="BX438" i="1"/>
  <c r="BW438" i="1"/>
  <c r="BV438" i="1"/>
  <c r="BU438" i="1"/>
  <c r="BT438" i="1"/>
  <c r="BS438" i="1"/>
  <c r="BQ438" i="1"/>
  <c r="BP438" i="1"/>
  <c r="BO438" i="1"/>
  <c r="AN438" i="1"/>
  <c r="AM438" i="1"/>
  <c r="AK438" i="1"/>
  <c r="BR438" i="1" s="1"/>
  <c r="AJ438" i="1"/>
  <c r="L438" i="1"/>
  <c r="CK437" i="1"/>
  <c r="CJ437" i="1"/>
  <c r="CI437" i="1"/>
  <c r="CH437" i="1"/>
  <c r="CG437" i="1"/>
  <c r="CF437" i="1"/>
  <c r="CE437" i="1"/>
  <c r="CD437" i="1"/>
  <c r="CC437" i="1"/>
  <c r="CB437" i="1"/>
  <c r="CA437" i="1"/>
  <c r="BZ437" i="1"/>
  <c r="BY437" i="1"/>
  <c r="BX437" i="1"/>
  <c r="BW437" i="1"/>
  <c r="BV437" i="1"/>
  <c r="BU437" i="1"/>
  <c r="BT437" i="1"/>
  <c r="BS437" i="1"/>
  <c r="BQ437" i="1"/>
  <c r="BP437" i="1"/>
  <c r="BO437" i="1"/>
  <c r="AM437" i="1"/>
  <c r="AN437" i="1" s="1"/>
  <c r="AK437" i="1"/>
  <c r="BR437" i="1" s="1"/>
  <c r="AJ437" i="1"/>
  <c r="L437" i="1"/>
  <c r="CK436" i="1"/>
  <c r="CJ436" i="1"/>
  <c r="CI436" i="1"/>
  <c r="CH436" i="1"/>
  <c r="CG436" i="1"/>
  <c r="CF436" i="1"/>
  <c r="CE436" i="1"/>
  <c r="CD436" i="1"/>
  <c r="CC436" i="1"/>
  <c r="CB436" i="1"/>
  <c r="CA436" i="1"/>
  <c r="BZ436" i="1"/>
  <c r="BY436" i="1"/>
  <c r="BX436" i="1"/>
  <c r="BW436" i="1"/>
  <c r="BV436" i="1"/>
  <c r="BU436" i="1"/>
  <c r="BT436" i="1"/>
  <c r="BS436" i="1"/>
  <c r="BR436" i="1"/>
  <c r="BQ436" i="1"/>
  <c r="BO436" i="1"/>
  <c r="AM436" i="1"/>
  <c r="AN436" i="1" s="1"/>
  <c r="AL436" i="1"/>
  <c r="AK436" i="1"/>
  <c r="AJ436" i="1"/>
  <c r="L436" i="1"/>
  <c r="CK435" i="1"/>
  <c r="CJ435" i="1"/>
  <c r="CI435" i="1"/>
  <c r="CH435" i="1"/>
  <c r="CG435" i="1"/>
  <c r="CF435" i="1"/>
  <c r="CE435" i="1"/>
  <c r="CD435" i="1"/>
  <c r="CC435" i="1"/>
  <c r="CB435" i="1"/>
  <c r="CA435" i="1"/>
  <c r="BZ435" i="1"/>
  <c r="BY435" i="1"/>
  <c r="BX435" i="1"/>
  <c r="BW435" i="1"/>
  <c r="BV435" i="1"/>
  <c r="BU435" i="1"/>
  <c r="BT435" i="1"/>
  <c r="BS435" i="1"/>
  <c r="BQ435" i="1"/>
  <c r="BO435" i="1"/>
  <c r="AM435" i="1"/>
  <c r="AK435" i="1"/>
  <c r="AO435" i="1" s="1"/>
  <c r="AJ435" i="1"/>
  <c r="L435" i="1"/>
  <c r="CK434" i="1"/>
  <c r="CJ434" i="1"/>
  <c r="CI434" i="1"/>
  <c r="CH434" i="1"/>
  <c r="CG434" i="1"/>
  <c r="CF434" i="1"/>
  <c r="CE434" i="1"/>
  <c r="CD434" i="1"/>
  <c r="CC434" i="1"/>
  <c r="CB434" i="1"/>
  <c r="CA434" i="1"/>
  <c r="BZ434" i="1"/>
  <c r="BY434" i="1"/>
  <c r="BX434" i="1"/>
  <c r="BW434" i="1"/>
  <c r="BV434" i="1"/>
  <c r="BU434" i="1"/>
  <c r="BT434" i="1"/>
  <c r="BP434" i="1"/>
  <c r="BO434" i="1"/>
  <c r="AN434" i="1"/>
  <c r="AM434" i="1"/>
  <c r="AK434" i="1"/>
  <c r="BS434" i="1" s="1"/>
  <c r="AJ434" i="1"/>
  <c r="L434" i="1"/>
  <c r="CK433" i="1"/>
  <c r="CJ433" i="1"/>
  <c r="CI433" i="1"/>
  <c r="CH433" i="1"/>
  <c r="CG433" i="1"/>
  <c r="CF433" i="1"/>
  <c r="CE433" i="1"/>
  <c r="CD433" i="1"/>
  <c r="CC433" i="1"/>
  <c r="CB433" i="1"/>
  <c r="CA433" i="1"/>
  <c r="BZ433" i="1"/>
  <c r="BY433" i="1"/>
  <c r="BX433" i="1"/>
  <c r="BW433" i="1"/>
  <c r="BV433" i="1"/>
  <c r="BU433" i="1"/>
  <c r="BT433" i="1"/>
  <c r="BS433" i="1"/>
  <c r="BQ433" i="1"/>
  <c r="BO433" i="1"/>
  <c r="AM433" i="1"/>
  <c r="AK433" i="1"/>
  <c r="BR433" i="1" s="1"/>
  <c r="AJ433" i="1"/>
  <c r="L433" i="1"/>
  <c r="CK432" i="1"/>
  <c r="CJ432" i="1"/>
  <c r="CI432" i="1"/>
  <c r="CH432" i="1"/>
  <c r="CG432" i="1"/>
  <c r="CF432" i="1"/>
  <c r="CE432" i="1"/>
  <c r="CD432" i="1"/>
  <c r="CC432" i="1"/>
  <c r="CB432" i="1"/>
  <c r="CA432" i="1"/>
  <c r="BZ432" i="1"/>
  <c r="BY432" i="1"/>
  <c r="BX432" i="1"/>
  <c r="BW432" i="1"/>
  <c r="BV432" i="1"/>
  <c r="BU432" i="1"/>
  <c r="BT432" i="1"/>
  <c r="BS432" i="1"/>
  <c r="BP432" i="1"/>
  <c r="BO432" i="1"/>
  <c r="AM432" i="1"/>
  <c r="AN432" i="1" s="1"/>
  <c r="AL432" i="1"/>
  <c r="AK432" i="1"/>
  <c r="BQ432" i="1" s="1"/>
  <c r="AJ432" i="1"/>
  <c r="L432" i="1"/>
  <c r="CK431" i="1"/>
  <c r="CJ431" i="1"/>
  <c r="CI431" i="1"/>
  <c r="CH431" i="1"/>
  <c r="CG431" i="1"/>
  <c r="CF431" i="1"/>
  <c r="CE431" i="1"/>
  <c r="CD431" i="1"/>
  <c r="CC431" i="1"/>
  <c r="CB431" i="1"/>
  <c r="CA431" i="1"/>
  <c r="BZ431" i="1"/>
  <c r="BY431" i="1"/>
  <c r="BX431" i="1"/>
  <c r="BW431" i="1"/>
  <c r="BV431" i="1"/>
  <c r="BU431" i="1"/>
  <c r="BT431" i="1"/>
  <c r="BQ431" i="1"/>
  <c r="BP431" i="1"/>
  <c r="BO431" i="1"/>
  <c r="AM431" i="1"/>
  <c r="AK431" i="1"/>
  <c r="AO431" i="1" s="1"/>
  <c r="AJ431" i="1"/>
  <c r="L431" i="1"/>
  <c r="CK430" i="1"/>
  <c r="CJ430" i="1"/>
  <c r="CI430" i="1"/>
  <c r="CH430" i="1"/>
  <c r="CG430" i="1"/>
  <c r="CF430" i="1"/>
  <c r="CE430" i="1"/>
  <c r="CD430" i="1"/>
  <c r="CC430" i="1"/>
  <c r="CB430" i="1"/>
  <c r="CA430" i="1"/>
  <c r="BZ430" i="1"/>
  <c r="BY430" i="1"/>
  <c r="BX430" i="1"/>
  <c r="BW430" i="1"/>
  <c r="BV430" i="1"/>
  <c r="BU430" i="1"/>
  <c r="BT430" i="1"/>
  <c r="BS430" i="1"/>
  <c r="BP430" i="1"/>
  <c r="BO430" i="1"/>
  <c r="AN430" i="1"/>
  <c r="AM430" i="1"/>
  <c r="AK430" i="1"/>
  <c r="BR430" i="1" s="1"/>
  <c r="AJ430" i="1"/>
  <c r="L430" i="1"/>
  <c r="CK429" i="1"/>
  <c r="CJ429" i="1"/>
  <c r="CI429" i="1"/>
  <c r="CH429" i="1"/>
  <c r="CG429" i="1"/>
  <c r="CF429" i="1"/>
  <c r="CE429" i="1"/>
  <c r="CD429" i="1"/>
  <c r="CC429" i="1"/>
  <c r="CB429" i="1"/>
  <c r="CA429" i="1"/>
  <c r="BZ429" i="1"/>
  <c r="BY429" i="1"/>
  <c r="BX429" i="1"/>
  <c r="BW429" i="1"/>
  <c r="BV429" i="1"/>
  <c r="BU429" i="1"/>
  <c r="BT429" i="1"/>
  <c r="BS429" i="1"/>
  <c r="BO429" i="1"/>
  <c r="AM429" i="1"/>
  <c r="AN429" i="1" s="1"/>
  <c r="AK429" i="1"/>
  <c r="BR429" i="1" s="1"/>
  <c r="AJ429" i="1"/>
  <c r="L429" i="1"/>
  <c r="CK428" i="1"/>
  <c r="CJ428" i="1"/>
  <c r="CI428" i="1"/>
  <c r="CH428" i="1"/>
  <c r="CG428" i="1"/>
  <c r="CF428" i="1"/>
  <c r="CE428" i="1"/>
  <c r="CD428" i="1"/>
  <c r="CC428" i="1"/>
  <c r="CB428" i="1"/>
  <c r="CA428" i="1"/>
  <c r="BZ428" i="1"/>
  <c r="BY428" i="1"/>
  <c r="BX428" i="1"/>
  <c r="BW428" i="1"/>
  <c r="BV428" i="1"/>
  <c r="BU428" i="1"/>
  <c r="BT428" i="1"/>
  <c r="BS428" i="1"/>
  <c r="BR428" i="1"/>
  <c r="BO428" i="1"/>
  <c r="AM428" i="1"/>
  <c r="AN428" i="1" s="1"/>
  <c r="AK428" i="1"/>
  <c r="BQ428" i="1" s="1"/>
  <c r="AJ428" i="1"/>
  <c r="L428" i="1"/>
  <c r="CK427" i="1"/>
  <c r="CJ427" i="1"/>
  <c r="CI427" i="1"/>
  <c r="CH427" i="1"/>
  <c r="CG427" i="1"/>
  <c r="CF427" i="1"/>
  <c r="CE427" i="1"/>
  <c r="CD427" i="1"/>
  <c r="CC427" i="1"/>
  <c r="CB427" i="1"/>
  <c r="CA427" i="1"/>
  <c r="BZ427" i="1"/>
  <c r="BY427" i="1"/>
  <c r="BX427" i="1"/>
  <c r="BW427" i="1"/>
  <c r="BV427" i="1"/>
  <c r="BU427" i="1"/>
  <c r="BT427" i="1"/>
  <c r="BS427" i="1"/>
  <c r="BQ427" i="1"/>
  <c r="BP427" i="1"/>
  <c r="BO427" i="1"/>
  <c r="AM427" i="1"/>
  <c r="AK427" i="1"/>
  <c r="AJ427" i="1"/>
  <c r="L427" i="1"/>
  <c r="CK426" i="1"/>
  <c r="CJ426" i="1"/>
  <c r="CI426" i="1"/>
  <c r="CH426" i="1"/>
  <c r="CG426" i="1"/>
  <c r="CF426" i="1"/>
  <c r="CE426" i="1"/>
  <c r="CD426" i="1"/>
  <c r="CC426" i="1"/>
  <c r="CB426" i="1"/>
  <c r="CA426" i="1"/>
  <c r="BZ426" i="1"/>
  <c r="BY426" i="1"/>
  <c r="BX426" i="1"/>
  <c r="BW426" i="1"/>
  <c r="BV426" i="1"/>
  <c r="BU426" i="1"/>
  <c r="BT426" i="1"/>
  <c r="BP426" i="1"/>
  <c r="BO426" i="1"/>
  <c r="AM426" i="1"/>
  <c r="AK426" i="1"/>
  <c r="BS426" i="1" s="1"/>
  <c r="AJ426" i="1"/>
  <c r="L426" i="1"/>
  <c r="CK425" i="1"/>
  <c r="CJ425" i="1"/>
  <c r="CI425" i="1"/>
  <c r="CH425" i="1"/>
  <c r="CG425" i="1"/>
  <c r="CF425" i="1"/>
  <c r="CE425" i="1"/>
  <c r="CD425" i="1"/>
  <c r="CC425" i="1"/>
  <c r="CB425" i="1"/>
  <c r="CA425" i="1"/>
  <c r="BZ425" i="1"/>
  <c r="BY425" i="1"/>
  <c r="BX425" i="1"/>
  <c r="BW425" i="1"/>
  <c r="BV425" i="1"/>
  <c r="BU425" i="1"/>
  <c r="BT425" i="1"/>
  <c r="BS425" i="1"/>
  <c r="BO425" i="1"/>
  <c r="AM425" i="1"/>
  <c r="AK425" i="1"/>
  <c r="BR425" i="1" s="1"/>
  <c r="AJ425" i="1"/>
  <c r="L425" i="1"/>
  <c r="CK424" i="1"/>
  <c r="CJ424" i="1"/>
  <c r="CI424" i="1"/>
  <c r="CH424" i="1"/>
  <c r="CG424" i="1"/>
  <c r="CF424" i="1"/>
  <c r="CE424" i="1"/>
  <c r="CD424" i="1"/>
  <c r="CC424" i="1"/>
  <c r="CB424" i="1"/>
  <c r="CA424" i="1"/>
  <c r="BZ424" i="1"/>
  <c r="BY424" i="1"/>
  <c r="BX424" i="1"/>
  <c r="BW424" i="1"/>
  <c r="BV424" i="1"/>
  <c r="BU424" i="1"/>
  <c r="BT424" i="1"/>
  <c r="BP424" i="1"/>
  <c r="BO424" i="1"/>
  <c r="AM424" i="1"/>
  <c r="AK424" i="1"/>
  <c r="BQ424" i="1" s="1"/>
  <c r="AJ424" i="1"/>
  <c r="L424" i="1"/>
  <c r="CK423" i="1"/>
  <c r="CJ423" i="1"/>
  <c r="CI423" i="1"/>
  <c r="CH423" i="1"/>
  <c r="CG423" i="1"/>
  <c r="CF423" i="1"/>
  <c r="CE423" i="1"/>
  <c r="CD423" i="1"/>
  <c r="CC423" i="1"/>
  <c r="CB423" i="1"/>
  <c r="CA423" i="1"/>
  <c r="BZ423" i="1"/>
  <c r="BY423" i="1"/>
  <c r="BX423" i="1"/>
  <c r="BW423" i="1"/>
  <c r="BV423" i="1"/>
  <c r="BU423" i="1"/>
  <c r="BT423" i="1"/>
  <c r="BS423" i="1"/>
  <c r="BO423" i="1"/>
  <c r="AO423" i="1"/>
  <c r="AM423" i="1"/>
  <c r="AK423" i="1"/>
  <c r="BQ423" i="1" s="1"/>
  <c r="AJ423" i="1"/>
  <c r="L423" i="1"/>
  <c r="CK422" i="1"/>
  <c r="CJ422" i="1"/>
  <c r="CI422" i="1"/>
  <c r="CH422" i="1"/>
  <c r="CG422" i="1"/>
  <c r="CF422" i="1"/>
  <c r="CE422" i="1"/>
  <c r="CD422" i="1"/>
  <c r="CC422" i="1"/>
  <c r="CB422" i="1"/>
  <c r="CA422" i="1"/>
  <c r="BZ422" i="1"/>
  <c r="BY422" i="1"/>
  <c r="BX422" i="1"/>
  <c r="BW422" i="1"/>
  <c r="BV422" i="1"/>
  <c r="BU422" i="1"/>
  <c r="BT422" i="1"/>
  <c r="BS422" i="1"/>
  <c r="BP422" i="1"/>
  <c r="BO422" i="1"/>
  <c r="AN422" i="1"/>
  <c r="AM422" i="1"/>
  <c r="AK422" i="1"/>
  <c r="BR422" i="1" s="1"/>
  <c r="AJ422" i="1"/>
  <c r="L422" i="1"/>
  <c r="CK421" i="1"/>
  <c r="CJ421" i="1"/>
  <c r="CI421" i="1"/>
  <c r="CH421" i="1"/>
  <c r="CG421" i="1"/>
  <c r="CF421" i="1"/>
  <c r="CE421" i="1"/>
  <c r="CD421" i="1"/>
  <c r="CC421" i="1"/>
  <c r="CB421" i="1"/>
  <c r="CA421" i="1"/>
  <c r="BZ421" i="1"/>
  <c r="BY421" i="1"/>
  <c r="BX421" i="1"/>
  <c r="BW421" i="1"/>
  <c r="BV421" i="1"/>
  <c r="BU421" i="1"/>
  <c r="BT421" i="1"/>
  <c r="BP421" i="1"/>
  <c r="BO421" i="1"/>
  <c r="AM421" i="1"/>
  <c r="AK421" i="1"/>
  <c r="BR421" i="1" s="1"/>
  <c r="AJ421" i="1"/>
  <c r="L421" i="1"/>
  <c r="CK420" i="1"/>
  <c r="CJ420" i="1"/>
  <c r="CI420" i="1"/>
  <c r="CH420" i="1"/>
  <c r="CG420" i="1"/>
  <c r="CF420" i="1"/>
  <c r="CE420" i="1"/>
  <c r="CD420" i="1"/>
  <c r="CC420" i="1"/>
  <c r="CB420" i="1"/>
  <c r="CA420" i="1"/>
  <c r="BZ420" i="1"/>
  <c r="BY420" i="1"/>
  <c r="BX420" i="1"/>
  <c r="BW420" i="1"/>
  <c r="BV420" i="1"/>
  <c r="BU420" i="1"/>
  <c r="BT420" i="1"/>
  <c r="BS420" i="1"/>
  <c r="BQ420" i="1"/>
  <c r="BO420" i="1"/>
  <c r="AM420" i="1"/>
  <c r="AK420" i="1"/>
  <c r="AO420" i="1" s="1"/>
  <c r="AJ420" i="1"/>
  <c r="L420" i="1"/>
  <c r="CK419" i="1"/>
  <c r="CJ419" i="1"/>
  <c r="CI419" i="1"/>
  <c r="CH419" i="1"/>
  <c r="CG419" i="1"/>
  <c r="CF419" i="1"/>
  <c r="CE419" i="1"/>
  <c r="CD419" i="1"/>
  <c r="CC419" i="1"/>
  <c r="CB419" i="1"/>
  <c r="CA419" i="1"/>
  <c r="BZ419" i="1"/>
  <c r="BY419" i="1"/>
  <c r="BX419" i="1"/>
  <c r="BW419" i="1"/>
  <c r="BV419" i="1"/>
  <c r="BU419" i="1"/>
  <c r="BT419" i="1"/>
  <c r="BS419" i="1"/>
  <c r="BO419" i="1"/>
  <c r="AM419" i="1"/>
  <c r="AK419" i="1"/>
  <c r="AJ419" i="1"/>
  <c r="L419" i="1"/>
  <c r="CK418" i="1"/>
  <c r="CJ418" i="1"/>
  <c r="CI418" i="1"/>
  <c r="CH418" i="1"/>
  <c r="CG418" i="1"/>
  <c r="CF418" i="1"/>
  <c r="CE418" i="1"/>
  <c r="CD418" i="1"/>
  <c r="CC418" i="1"/>
  <c r="CB418" i="1"/>
  <c r="CA418" i="1"/>
  <c r="BZ418" i="1"/>
  <c r="BY418" i="1"/>
  <c r="BX418" i="1"/>
  <c r="BW418" i="1"/>
  <c r="BV418" i="1"/>
  <c r="BU418" i="1"/>
  <c r="BT418" i="1"/>
  <c r="BS418" i="1"/>
  <c r="BO418" i="1"/>
  <c r="AN418" i="1"/>
  <c r="AM418" i="1"/>
  <c r="AK418" i="1"/>
  <c r="BR418" i="1" s="1"/>
  <c r="AJ418" i="1"/>
  <c r="L418" i="1"/>
  <c r="CK417" i="1"/>
  <c r="CJ417" i="1"/>
  <c r="CI417" i="1"/>
  <c r="CH417" i="1"/>
  <c r="CG417" i="1"/>
  <c r="CF417" i="1"/>
  <c r="CE417" i="1"/>
  <c r="CD417" i="1"/>
  <c r="CC417" i="1"/>
  <c r="CB417" i="1"/>
  <c r="CA417" i="1"/>
  <c r="BZ417" i="1"/>
  <c r="BY417" i="1"/>
  <c r="BX417" i="1"/>
  <c r="BW417" i="1"/>
  <c r="BV417" i="1"/>
  <c r="BU417" i="1"/>
  <c r="BT417" i="1"/>
  <c r="BP417" i="1"/>
  <c r="BO417" i="1"/>
  <c r="AM417" i="1"/>
  <c r="AK417" i="1"/>
  <c r="BR417" i="1" s="1"/>
  <c r="AJ417" i="1"/>
  <c r="L417" i="1"/>
  <c r="CK416" i="1"/>
  <c r="CJ416" i="1"/>
  <c r="CI416" i="1"/>
  <c r="CH416" i="1"/>
  <c r="CG416" i="1"/>
  <c r="CF416" i="1"/>
  <c r="CE416" i="1"/>
  <c r="CD416" i="1"/>
  <c r="CC416" i="1"/>
  <c r="CB416" i="1"/>
  <c r="CA416" i="1"/>
  <c r="BZ416" i="1"/>
  <c r="BY416" i="1"/>
  <c r="BX416" i="1"/>
  <c r="BW416" i="1"/>
  <c r="BV416" i="1"/>
  <c r="BU416" i="1"/>
  <c r="BT416" i="1"/>
  <c r="BS416" i="1"/>
  <c r="BR416" i="1"/>
  <c r="BQ416" i="1"/>
  <c r="BO416" i="1"/>
  <c r="AM416" i="1"/>
  <c r="AL416" i="1"/>
  <c r="AK416" i="1"/>
  <c r="AJ416" i="1"/>
  <c r="L416" i="1"/>
  <c r="CK415" i="1"/>
  <c r="CJ415" i="1"/>
  <c r="CI415" i="1"/>
  <c r="CH415" i="1"/>
  <c r="CG415" i="1"/>
  <c r="CF415" i="1"/>
  <c r="CE415" i="1"/>
  <c r="CD415" i="1"/>
  <c r="CC415" i="1"/>
  <c r="CB415" i="1"/>
  <c r="CA415" i="1"/>
  <c r="BZ415" i="1"/>
  <c r="BY415" i="1"/>
  <c r="BX415" i="1"/>
  <c r="BW415" i="1"/>
  <c r="BV415" i="1"/>
  <c r="BU415" i="1"/>
  <c r="BT415" i="1"/>
  <c r="BS415" i="1"/>
  <c r="BO415" i="1"/>
  <c r="AM415" i="1"/>
  <c r="AK415" i="1"/>
  <c r="BR415" i="1" s="1"/>
  <c r="AJ415" i="1"/>
  <c r="L415" i="1"/>
  <c r="CK414" i="1"/>
  <c r="CJ414" i="1"/>
  <c r="CI414" i="1"/>
  <c r="CH414" i="1"/>
  <c r="CG414" i="1"/>
  <c r="CF414" i="1"/>
  <c r="CE414" i="1"/>
  <c r="CD414" i="1"/>
  <c r="CC414" i="1"/>
  <c r="CB414" i="1"/>
  <c r="CA414" i="1"/>
  <c r="BZ414" i="1"/>
  <c r="BY414" i="1"/>
  <c r="BX414" i="1"/>
  <c r="BW414" i="1"/>
  <c r="BV414" i="1"/>
  <c r="BU414" i="1"/>
  <c r="BT414" i="1"/>
  <c r="BS414" i="1"/>
  <c r="BP414" i="1"/>
  <c r="BO414" i="1"/>
  <c r="AM414" i="1"/>
  <c r="AN414" i="1" s="1"/>
  <c r="AK414" i="1"/>
  <c r="BR414" i="1" s="1"/>
  <c r="AJ414" i="1"/>
  <c r="L414" i="1"/>
  <c r="CK413" i="1"/>
  <c r="CJ413" i="1"/>
  <c r="CI413" i="1"/>
  <c r="CH413" i="1"/>
  <c r="CG413" i="1"/>
  <c r="CF413" i="1"/>
  <c r="CE413" i="1"/>
  <c r="CD413" i="1"/>
  <c r="CC413" i="1"/>
  <c r="CB413" i="1"/>
  <c r="CA413" i="1"/>
  <c r="BZ413" i="1"/>
  <c r="BY413" i="1"/>
  <c r="BX413" i="1"/>
  <c r="BW413" i="1"/>
  <c r="BV413" i="1"/>
  <c r="BU413" i="1"/>
  <c r="BT413" i="1"/>
  <c r="BP413" i="1"/>
  <c r="BO413" i="1"/>
  <c r="AM413" i="1"/>
  <c r="AN413" i="1" s="1"/>
  <c r="AK413" i="1"/>
  <c r="BQ413" i="1" s="1"/>
  <c r="AJ413" i="1"/>
  <c r="L413" i="1"/>
  <c r="CK412" i="1"/>
  <c r="CJ412" i="1"/>
  <c r="CI412" i="1"/>
  <c r="CH412" i="1"/>
  <c r="CG412" i="1"/>
  <c r="CF412" i="1"/>
  <c r="CE412" i="1"/>
  <c r="CD412" i="1"/>
  <c r="CC412" i="1"/>
  <c r="CB412" i="1"/>
  <c r="CA412" i="1"/>
  <c r="BZ412" i="1"/>
  <c r="BY412" i="1"/>
  <c r="BX412" i="1"/>
  <c r="BW412" i="1"/>
  <c r="BV412" i="1"/>
  <c r="BU412" i="1"/>
  <c r="BT412" i="1"/>
  <c r="BS412" i="1"/>
  <c r="BQ412" i="1"/>
  <c r="BO412" i="1"/>
  <c r="AM412" i="1"/>
  <c r="AK412" i="1"/>
  <c r="AJ412" i="1"/>
  <c r="L412" i="1"/>
  <c r="CK411" i="1"/>
  <c r="CJ411" i="1"/>
  <c r="CI411" i="1"/>
  <c r="CH411" i="1"/>
  <c r="CG411" i="1"/>
  <c r="CF411" i="1"/>
  <c r="CE411" i="1"/>
  <c r="CD411" i="1"/>
  <c r="CC411" i="1"/>
  <c r="CB411" i="1"/>
  <c r="CA411" i="1"/>
  <c r="BZ411" i="1"/>
  <c r="BY411" i="1"/>
  <c r="BX411" i="1"/>
  <c r="BW411" i="1"/>
  <c r="BV411" i="1"/>
  <c r="BU411" i="1"/>
  <c r="BT411" i="1"/>
  <c r="BP411" i="1"/>
  <c r="BO411" i="1"/>
  <c r="AM411" i="1"/>
  <c r="AN411" i="1" s="1"/>
  <c r="AK411" i="1"/>
  <c r="BS411" i="1" s="1"/>
  <c r="AJ411" i="1"/>
  <c r="L411" i="1"/>
  <c r="CK410" i="1"/>
  <c r="CJ410" i="1"/>
  <c r="CI410" i="1"/>
  <c r="CH410" i="1"/>
  <c r="CG410" i="1"/>
  <c r="CF410" i="1"/>
  <c r="CE410" i="1"/>
  <c r="CD410" i="1"/>
  <c r="CC410" i="1"/>
  <c r="CB410" i="1"/>
  <c r="CA410" i="1"/>
  <c r="BZ410" i="1"/>
  <c r="BY410" i="1"/>
  <c r="BX410" i="1"/>
  <c r="BW410" i="1"/>
  <c r="BV410" i="1"/>
  <c r="BU410" i="1"/>
  <c r="BT410" i="1"/>
  <c r="BS410" i="1"/>
  <c r="BP410" i="1"/>
  <c r="BO410" i="1"/>
  <c r="AM410" i="1"/>
  <c r="AN410" i="1" s="1"/>
  <c r="AK410" i="1"/>
  <c r="BR410" i="1" s="1"/>
  <c r="AJ410" i="1"/>
  <c r="L410" i="1"/>
  <c r="CK409" i="1"/>
  <c r="CJ409" i="1"/>
  <c r="CI409" i="1"/>
  <c r="CH409" i="1"/>
  <c r="CG409" i="1"/>
  <c r="CF409" i="1"/>
  <c r="CE409" i="1"/>
  <c r="CD409" i="1"/>
  <c r="CC409" i="1"/>
  <c r="CB409" i="1"/>
  <c r="CA409" i="1"/>
  <c r="BZ409" i="1"/>
  <c r="BY409" i="1"/>
  <c r="BX409" i="1"/>
  <c r="BW409" i="1"/>
  <c r="BV409" i="1"/>
  <c r="BU409" i="1"/>
  <c r="BT409" i="1"/>
  <c r="BS409" i="1"/>
  <c r="BR409" i="1"/>
  <c r="BQ409" i="1"/>
  <c r="BO409" i="1"/>
  <c r="AM409" i="1"/>
  <c r="AN409" i="1" s="1"/>
  <c r="AK409" i="1"/>
  <c r="BP409" i="1" s="1"/>
  <c r="AJ409" i="1"/>
  <c r="L409" i="1"/>
  <c r="CK408" i="1"/>
  <c r="CJ408" i="1"/>
  <c r="CI408" i="1"/>
  <c r="CH408" i="1"/>
  <c r="CG408" i="1"/>
  <c r="CF408" i="1"/>
  <c r="CE408" i="1"/>
  <c r="CD408" i="1"/>
  <c r="CC408" i="1"/>
  <c r="CB408" i="1"/>
  <c r="CA408" i="1"/>
  <c r="BZ408" i="1"/>
  <c r="BY408" i="1"/>
  <c r="BX408" i="1"/>
  <c r="BW408" i="1"/>
  <c r="BV408" i="1"/>
  <c r="BU408" i="1"/>
  <c r="BT408" i="1"/>
  <c r="BS408" i="1"/>
  <c r="BO408" i="1"/>
  <c r="AM408" i="1"/>
  <c r="AK408" i="1"/>
  <c r="AJ408" i="1"/>
  <c r="L408" i="1"/>
  <c r="CK407" i="1"/>
  <c r="CJ407" i="1"/>
  <c r="CI407" i="1"/>
  <c r="CH407" i="1"/>
  <c r="CG407" i="1"/>
  <c r="CF407" i="1"/>
  <c r="CE407" i="1"/>
  <c r="CD407" i="1"/>
  <c r="CC407" i="1"/>
  <c r="CB407" i="1"/>
  <c r="CA407" i="1"/>
  <c r="BZ407" i="1"/>
  <c r="BY407" i="1"/>
  <c r="BX407" i="1"/>
  <c r="BW407" i="1"/>
  <c r="BV407" i="1"/>
  <c r="BU407" i="1"/>
  <c r="BT407" i="1"/>
  <c r="BS407" i="1"/>
  <c r="BQ407" i="1"/>
  <c r="BP407" i="1"/>
  <c r="BO407" i="1"/>
  <c r="AN407" i="1"/>
  <c r="AM407" i="1"/>
  <c r="AK407" i="1"/>
  <c r="BR407" i="1" s="1"/>
  <c r="AJ407" i="1"/>
  <c r="L407" i="1"/>
  <c r="CK406" i="1"/>
  <c r="CJ406" i="1"/>
  <c r="CI406" i="1"/>
  <c r="CH406" i="1"/>
  <c r="CG406" i="1"/>
  <c r="CF406" i="1"/>
  <c r="CE406" i="1"/>
  <c r="CD406" i="1"/>
  <c r="CC406" i="1"/>
  <c r="CB406" i="1"/>
  <c r="CA406" i="1"/>
  <c r="BZ406" i="1"/>
  <c r="BY406" i="1"/>
  <c r="BX406" i="1"/>
  <c r="BW406" i="1"/>
  <c r="BV406" i="1"/>
  <c r="BU406" i="1"/>
  <c r="BT406" i="1"/>
  <c r="BS406" i="1"/>
  <c r="BQ406" i="1"/>
  <c r="BO406" i="1"/>
  <c r="AM406" i="1"/>
  <c r="AK406" i="1"/>
  <c r="AJ406" i="1"/>
  <c r="L406" i="1"/>
  <c r="CK405" i="1"/>
  <c r="CJ405" i="1"/>
  <c r="CI405" i="1"/>
  <c r="CH405" i="1"/>
  <c r="CG405" i="1"/>
  <c r="CF405" i="1"/>
  <c r="CE405" i="1"/>
  <c r="CD405" i="1"/>
  <c r="CC405" i="1"/>
  <c r="CB405" i="1"/>
  <c r="CA405" i="1"/>
  <c r="BZ405" i="1"/>
  <c r="BY405" i="1"/>
  <c r="BX405" i="1"/>
  <c r="BW405" i="1"/>
  <c r="BV405" i="1"/>
  <c r="BU405" i="1"/>
  <c r="BT405" i="1"/>
  <c r="BS405" i="1"/>
  <c r="BP405" i="1"/>
  <c r="BO405" i="1"/>
  <c r="AM405" i="1"/>
  <c r="AK405" i="1"/>
  <c r="BQ405" i="1" s="1"/>
  <c r="AJ405" i="1"/>
  <c r="L405" i="1"/>
  <c r="CK404" i="1"/>
  <c r="CJ404" i="1"/>
  <c r="CI404" i="1"/>
  <c r="CH404" i="1"/>
  <c r="CG404" i="1"/>
  <c r="CF404" i="1"/>
  <c r="CE404" i="1"/>
  <c r="CD404" i="1"/>
  <c r="CC404" i="1"/>
  <c r="CB404" i="1"/>
  <c r="CA404" i="1"/>
  <c r="BZ404" i="1"/>
  <c r="BY404" i="1"/>
  <c r="BX404" i="1"/>
  <c r="BW404" i="1"/>
  <c r="BV404" i="1"/>
  <c r="BU404" i="1"/>
  <c r="BT404" i="1"/>
  <c r="BS404" i="1"/>
  <c r="BO404" i="1"/>
  <c r="AM404" i="1"/>
  <c r="AK404" i="1"/>
  <c r="AJ404" i="1"/>
  <c r="L404" i="1"/>
  <c r="CK403" i="1"/>
  <c r="CJ403" i="1"/>
  <c r="CI403" i="1"/>
  <c r="CH403" i="1"/>
  <c r="CG403" i="1"/>
  <c r="CF403" i="1"/>
  <c r="CE403" i="1"/>
  <c r="CD403" i="1"/>
  <c r="CC403" i="1"/>
  <c r="CB403" i="1"/>
  <c r="CA403" i="1"/>
  <c r="BZ403" i="1"/>
  <c r="BY403" i="1"/>
  <c r="BX403" i="1"/>
  <c r="BW403" i="1"/>
  <c r="BV403" i="1"/>
  <c r="BU403" i="1"/>
  <c r="BT403" i="1"/>
  <c r="BS403" i="1"/>
  <c r="BR403" i="1"/>
  <c r="BQ403" i="1"/>
  <c r="BP403" i="1"/>
  <c r="BO403" i="1"/>
  <c r="AM403" i="1"/>
  <c r="AL403" i="1"/>
  <c r="AK403" i="1"/>
  <c r="AN403" i="1" s="1"/>
  <c r="AJ403" i="1"/>
  <c r="L403" i="1"/>
  <c r="CK402" i="1"/>
  <c r="CJ402" i="1"/>
  <c r="CI402" i="1"/>
  <c r="CH402" i="1"/>
  <c r="CG402" i="1"/>
  <c r="CF402" i="1"/>
  <c r="CE402" i="1"/>
  <c r="CD402" i="1"/>
  <c r="CC402" i="1"/>
  <c r="CB402" i="1"/>
  <c r="CA402" i="1"/>
  <c r="BZ402" i="1"/>
  <c r="BY402" i="1"/>
  <c r="BX402" i="1"/>
  <c r="BW402" i="1"/>
  <c r="BV402" i="1"/>
  <c r="BU402" i="1"/>
  <c r="BT402" i="1"/>
  <c r="BS402" i="1"/>
  <c r="BQ402" i="1"/>
  <c r="BP402" i="1"/>
  <c r="BO402" i="1"/>
  <c r="AM402" i="1"/>
  <c r="AK402" i="1"/>
  <c r="BR402" i="1" s="1"/>
  <c r="AJ402" i="1"/>
  <c r="L402" i="1"/>
  <c r="CK401" i="1"/>
  <c r="CJ401" i="1"/>
  <c r="CI401" i="1"/>
  <c r="CH401" i="1"/>
  <c r="CG401" i="1"/>
  <c r="CF401" i="1"/>
  <c r="CE401" i="1"/>
  <c r="CD401" i="1"/>
  <c r="CC401" i="1"/>
  <c r="CB401" i="1"/>
  <c r="CA401" i="1"/>
  <c r="BZ401" i="1"/>
  <c r="BY401" i="1"/>
  <c r="BX401" i="1"/>
  <c r="BW401" i="1"/>
  <c r="BV401" i="1"/>
  <c r="BU401" i="1"/>
  <c r="BT401" i="1"/>
  <c r="BS401" i="1"/>
  <c r="BO401" i="1"/>
  <c r="AM401" i="1"/>
  <c r="AK401" i="1"/>
  <c r="BQ401" i="1" s="1"/>
  <c r="AJ401" i="1"/>
  <c r="L401" i="1"/>
  <c r="CK400" i="1"/>
  <c r="CJ400" i="1"/>
  <c r="CI400" i="1"/>
  <c r="CH400" i="1"/>
  <c r="CG400" i="1"/>
  <c r="CF400" i="1"/>
  <c r="CE400" i="1"/>
  <c r="CD400" i="1"/>
  <c r="CC400" i="1"/>
  <c r="CB400" i="1"/>
  <c r="CA400" i="1"/>
  <c r="BZ400" i="1"/>
  <c r="BY400" i="1"/>
  <c r="BX400" i="1"/>
  <c r="BW400" i="1"/>
  <c r="BV400" i="1"/>
  <c r="BU400" i="1"/>
  <c r="BT400" i="1"/>
  <c r="BS400" i="1"/>
  <c r="BO400" i="1"/>
  <c r="AM400" i="1"/>
  <c r="AO400" i="1" s="1"/>
  <c r="AK400" i="1"/>
  <c r="BQ400" i="1" s="1"/>
  <c r="AJ400" i="1"/>
  <c r="L400" i="1"/>
  <c r="CK399" i="1"/>
  <c r="CJ399" i="1"/>
  <c r="CI399" i="1"/>
  <c r="CH399" i="1"/>
  <c r="CG399" i="1"/>
  <c r="CF399" i="1"/>
  <c r="CE399" i="1"/>
  <c r="CD399" i="1"/>
  <c r="CC399" i="1"/>
  <c r="CB399" i="1"/>
  <c r="CA399" i="1"/>
  <c r="BZ399" i="1"/>
  <c r="BY399" i="1"/>
  <c r="BX399" i="1"/>
  <c r="BW399" i="1"/>
  <c r="BV399" i="1"/>
  <c r="BU399" i="1"/>
  <c r="BT399" i="1"/>
  <c r="BS399" i="1"/>
  <c r="BR399" i="1"/>
  <c r="BP399" i="1"/>
  <c r="BO399" i="1"/>
  <c r="AM399" i="1"/>
  <c r="AL399" i="1"/>
  <c r="AK399" i="1"/>
  <c r="BQ399" i="1" s="1"/>
  <c r="AJ399" i="1"/>
  <c r="L399" i="1"/>
  <c r="CK398" i="1"/>
  <c r="CJ398" i="1"/>
  <c r="CI398" i="1"/>
  <c r="CH398" i="1"/>
  <c r="CG398" i="1"/>
  <c r="CF398" i="1"/>
  <c r="CE398" i="1"/>
  <c r="CD398" i="1"/>
  <c r="CC398" i="1"/>
  <c r="CB398" i="1"/>
  <c r="CA398" i="1"/>
  <c r="BZ398" i="1"/>
  <c r="BY398" i="1"/>
  <c r="BX398" i="1"/>
  <c r="BW398" i="1"/>
  <c r="BV398" i="1"/>
  <c r="BU398" i="1"/>
  <c r="BT398" i="1"/>
  <c r="BQ398" i="1"/>
  <c r="BO398" i="1"/>
  <c r="AM398" i="1"/>
  <c r="AK398" i="1"/>
  <c r="BR398" i="1" s="1"/>
  <c r="AJ398" i="1"/>
  <c r="L398" i="1"/>
  <c r="CK397" i="1"/>
  <c r="CJ397" i="1"/>
  <c r="CI397" i="1"/>
  <c r="CH397" i="1"/>
  <c r="CG397" i="1"/>
  <c r="CF397" i="1"/>
  <c r="CE397" i="1"/>
  <c r="CD397" i="1"/>
  <c r="CC397" i="1"/>
  <c r="CB397" i="1"/>
  <c r="CA397" i="1"/>
  <c r="BZ397" i="1"/>
  <c r="BY397" i="1"/>
  <c r="BX397" i="1"/>
  <c r="BW397" i="1"/>
  <c r="BV397" i="1"/>
  <c r="BU397" i="1"/>
  <c r="BT397" i="1"/>
  <c r="BQ397" i="1"/>
  <c r="BO397" i="1"/>
  <c r="AM397" i="1"/>
  <c r="AK397" i="1"/>
  <c r="AO397" i="1" s="1"/>
  <c r="AJ397" i="1"/>
  <c r="L397" i="1"/>
  <c r="CK396" i="1"/>
  <c r="CJ396" i="1"/>
  <c r="CI396" i="1"/>
  <c r="CH396" i="1"/>
  <c r="CG396" i="1"/>
  <c r="CF396" i="1"/>
  <c r="CE396" i="1"/>
  <c r="CD396" i="1"/>
  <c r="CC396" i="1"/>
  <c r="CB396" i="1"/>
  <c r="CA396" i="1"/>
  <c r="BZ396" i="1"/>
  <c r="BY396" i="1"/>
  <c r="BX396" i="1"/>
  <c r="BW396" i="1"/>
  <c r="BV396" i="1"/>
  <c r="BU396" i="1"/>
  <c r="BT396" i="1"/>
  <c r="BQ396" i="1"/>
  <c r="BP396" i="1"/>
  <c r="BO396" i="1"/>
  <c r="AM396" i="1"/>
  <c r="AK396" i="1"/>
  <c r="AJ396" i="1"/>
  <c r="L396" i="1"/>
  <c r="CK395" i="1"/>
  <c r="CJ395" i="1"/>
  <c r="CI395" i="1"/>
  <c r="CH395" i="1"/>
  <c r="CG395" i="1"/>
  <c r="CF395" i="1"/>
  <c r="CE395" i="1"/>
  <c r="CD395" i="1"/>
  <c r="CC395" i="1"/>
  <c r="CB395" i="1"/>
  <c r="CA395" i="1"/>
  <c r="BZ395" i="1"/>
  <c r="BY395" i="1"/>
  <c r="BX395" i="1"/>
  <c r="BW395" i="1"/>
  <c r="BV395" i="1"/>
  <c r="BU395" i="1"/>
  <c r="BT395" i="1"/>
  <c r="BR395" i="1"/>
  <c r="BP395" i="1"/>
  <c r="AM395" i="1"/>
  <c r="AK395" i="1"/>
  <c r="AJ395" i="1"/>
  <c r="L395" i="1"/>
  <c r="CK394" i="1"/>
  <c r="CJ394" i="1"/>
  <c r="CI394" i="1"/>
  <c r="CH394" i="1"/>
  <c r="CG394" i="1"/>
  <c r="CF394" i="1"/>
  <c r="CE394" i="1"/>
  <c r="CD394" i="1"/>
  <c r="CC394" i="1"/>
  <c r="CB394" i="1"/>
  <c r="CA394" i="1"/>
  <c r="BZ394" i="1"/>
  <c r="BY394" i="1"/>
  <c r="BX394" i="1"/>
  <c r="BW394" i="1"/>
  <c r="BV394" i="1"/>
  <c r="BU394" i="1"/>
  <c r="BT394" i="1"/>
  <c r="BS394" i="1"/>
  <c r="BQ394" i="1"/>
  <c r="BP394" i="1"/>
  <c r="BO394" i="1"/>
  <c r="AM394" i="1"/>
  <c r="AN394" i="1" s="1"/>
  <c r="AK394" i="1"/>
  <c r="BR394" i="1" s="1"/>
  <c r="AJ394" i="1"/>
  <c r="L394" i="1"/>
  <c r="CK393" i="1"/>
  <c r="CJ393" i="1"/>
  <c r="CI393" i="1"/>
  <c r="CH393" i="1"/>
  <c r="CG393" i="1"/>
  <c r="CF393" i="1"/>
  <c r="CE393" i="1"/>
  <c r="CD393" i="1"/>
  <c r="CC393" i="1"/>
  <c r="CB393" i="1"/>
  <c r="CA393" i="1"/>
  <c r="BZ393" i="1"/>
  <c r="BY393" i="1"/>
  <c r="BX393" i="1"/>
  <c r="BW393" i="1"/>
  <c r="BV393" i="1"/>
  <c r="BU393" i="1"/>
  <c r="BT393" i="1"/>
  <c r="BS393" i="1"/>
  <c r="BR393" i="1"/>
  <c r="BQ393" i="1"/>
  <c r="BP393" i="1"/>
  <c r="BO393" i="1"/>
  <c r="AM393" i="1"/>
  <c r="AN393" i="1" s="1"/>
  <c r="AK393" i="1"/>
  <c r="AL393" i="1" s="1"/>
  <c r="AJ393" i="1"/>
  <c r="L393" i="1"/>
  <c r="CK392" i="1"/>
  <c r="CJ392" i="1"/>
  <c r="CI392" i="1"/>
  <c r="CH392" i="1"/>
  <c r="CG392" i="1"/>
  <c r="CF392" i="1"/>
  <c r="CE392" i="1"/>
  <c r="CD392" i="1"/>
  <c r="CC392" i="1"/>
  <c r="CB392" i="1"/>
  <c r="CA392" i="1"/>
  <c r="BZ392" i="1"/>
  <c r="BY392" i="1"/>
  <c r="BX392" i="1"/>
  <c r="BW392" i="1"/>
  <c r="BV392" i="1"/>
  <c r="BU392" i="1"/>
  <c r="BT392" i="1"/>
  <c r="BS392" i="1"/>
  <c r="BR392" i="1"/>
  <c r="BQ392" i="1"/>
  <c r="BO392" i="1"/>
  <c r="AM392" i="1"/>
  <c r="AO392" i="1" s="1"/>
  <c r="AL392" i="1"/>
  <c r="AK392" i="1"/>
  <c r="AJ392" i="1"/>
  <c r="L392" i="1"/>
  <c r="CK391" i="1"/>
  <c r="CJ391" i="1"/>
  <c r="CI391" i="1"/>
  <c r="CH391" i="1"/>
  <c r="CG391" i="1"/>
  <c r="CF391" i="1"/>
  <c r="CE391" i="1"/>
  <c r="CD391" i="1"/>
  <c r="CC391" i="1"/>
  <c r="CB391" i="1"/>
  <c r="CA391" i="1"/>
  <c r="BZ391" i="1"/>
  <c r="BY391" i="1"/>
  <c r="BX391" i="1"/>
  <c r="BW391" i="1"/>
  <c r="BV391" i="1"/>
  <c r="BU391" i="1"/>
  <c r="BT391" i="1"/>
  <c r="BQ391" i="1"/>
  <c r="BP391" i="1"/>
  <c r="BO391" i="1"/>
  <c r="AN391" i="1"/>
  <c r="BI391" i="1" s="1"/>
  <c r="AM391" i="1"/>
  <c r="AK391" i="1"/>
  <c r="AO391" i="1" s="1"/>
  <c r="AJ391" i="1"/>
  <c r="L391" i="1"/>
  <c r="CK390" i="1"/>
  <c r="CJ390" i="1"/>
  <c r="CI390" i="1"/>
  <c r="CH390" i="1"/>
  <c r="CG390" i="1"/>
  <c r="CF390" i="1"/>
  <c r="CE390" i="1"/>
  <c r="CD390" i="1"/>
  <c r="CC390" i="1"/>
  <c r="CB390" i="1"/>
  <c r="CA390" i="1"/>
  <c r="BZ390" i="1"/>
  <c r="BY390" i="1"/>
  <c r="BX390" i="1"/>
  <c r="BW390" i="1"/>
  <c r="BV390" i="1"/>
  <c r="BU390" i="1"/>
  <c r="BT390" i="1"/>
  <c r="BS390" i="1"/>
  <c r="BQ390" i="1"/>
  <c r="BO390" i="1"/>
  <c r="AM390" i="1"/>
  <c r="AK390" i="1"/>
  <c r="AJ390" i="1"/>
  <c r="L390" i="1"/>
  <c r="CK389" i="1"/>
  <c r="CJ389" i="1"/>
  <c r="CI389" i="1"/>
  <c r="CH389" i="1"/>
  <c r="CG389" i="1"/>
  <c r="CF389" i="1"/>
  <c r="CE389" i="1"/>
  <c r="CD389" i="1"/>
  <c r="CC389" i="1"/>
  <c r="CB389" i="1"/>
  <c r="CA389" i="1"/>
  <c r="BZ389" i="1"/>
  <c r="BY389" i="1"/>
  <c r="BX389" i="1"/>
  <c r="BW389" i="1"/>
  <c r="BV389" i="1"/>
  <c r="BU389" i="1"/>
  <c r="BT389" i="1"/>
  <c r="BP389" i="1"/>
  <c r="BO389" i="1"/>
  <c r="AM389" i="1"/>
  <c r="AN389" i="1" s="1"/>
  <c r="AK389" i="1"/>
  <c r="BQ389" i="1" s="1"/>
  <c r="AJ389" i="1"/>
  <c r="L389" i="1"/>
  <c r="CK388" i="1"/>
  <c r="CJ388" i="1"/>
  <c r="CI388" i="1"/>
  <c r="CH388" i="1"/>
  <c r="CG388" i="1"/>
  <c r="CF388" i="1"/>
  <c r="CE388" i="1"/>
  <c r="CD388" i="1"/>
  <c r="CC388" i="1"/>
  <c r="CB388" i="1"/>
  <c r="CA388" i="1"/>
  <c r="BZ388" i="1"/>
  <c r="BY388" i="1"/>
  <c r="BX388" i="1"/>
  <c r="BW388" i="1"/>
  <c r="BV388" i="1"/>
  <c r="BU388" i="1"/>
  <c r="BT388" i="1"/>
  <c r="BS388" i="1"/>
  <c r="BR388" i="1"/>
  <c r="BO388" i="1"/>
  <c r="AM388" i="1"/>
  <c r="AL388" i="1"/>
  <c r="AK388" i="1"/>
  <c r="AJ388" i="1"/>
  <c r="L388" i="1"/>
  <c r="CK387" i="1"/>
  <c r="CJ387" i="1"/>
  <c r="CI387" i="1"/>
  <c r="CH387" i="1"/>
  <c r="CG387" i="1"/>
  <c r="CF387" i="1"/>
  <c r="CE387" i="1"/>
  <c r="CD387" i="1"/>
  <c r="CC387" i="1"/>
  <c r="CB387" i="1"/>
  <c r="CA387" i="1"/>
  <c r="BZ387" i="1"/>
  <c r="BY387" i="1"/>
  <c r="BX387" i="1"/>
  <c r="BW387" i="1"/>
  <c r="BV387" i="1"/>
  <c r="BU387" i="1"/>
  <c r="BT387" i="1"/>
  <c r="BS387" i="1"/>
  <c r="BO387" i="1"/>
  <c r="AM387" i="1"/>
  <c r="AK387" i="1"/>
  <c r="AO387" i="1" s="1"/>
  <c r="AJ387" i="1"/>
  <c r="L387" i="1"/>
  <c r="CK386" i="1"/>
  <c r="CJ386" i="1"/>
  <c r="CI386" i="1"/>
  <c r="CH386" i="1"/>
  <c r="CG386" i="1"/>
  <c r="CF386" i="1"/>
  <c r="CE386" i="1"/>
  <c r="CD386" i="1"/>
  <c r="CC386" i="1"/>
  <c r="CB386" i="1"/>
  <c r="CA386" i="1"/>
  <c r="BZ386" i="1"/>
  <c r="BY386" i="1"/>
  <c r="BX386" i="1"/>
  <c r="BW386" i="1"/>
  <c r="BV386" i="1"/>
  <c r="BU386" i="1"/>
  <c r="BT386" i="1"/>
  <c r="BQ386" i="1"/>
  <c r="BO386" i="1"/>
  <c r="AM386" i="1"/>
  <c r="AK386" i="1"/>
  <c r="AJ386" i="1"/>
  <c r="L386" i="1"/>
  <c r="CK385" i="1"/>
  <c r="CJ385" i="1"/>
  <c r="CI385" i="1"/>
  <c r="CH385" i="1"/>
  <c r="CG385" i="1"/>
  <c r="CF385" i="1"/>
  <c r="CE385" i="1"/>
  <c r="CD385" i="1"/>
  <c r="CC385" i="1"/>
  <c r="CB385" i="1"/>
  <c r="CA385" i="1"/>
  <c r="BZ385" i="1"/>
  <c r="BY385" i="1"/>
  <c r="BX385" i="1"/>
  <c r="BW385" i="1"/>
  <c r="BV385" i="1"/>
  <c r="BU385" i="1"/>
  <c r="BT385" i="1"/>
  <c r="BP385" i="1"/>
  <c r="BO385" i="1"/>
  <c r="AM385" i="1"/>
  <c r="AK385" i="1"/>
  <c r="AJ385" i="1"/>
  <c r="L385" i="1"/>
  <c r="CK384" i="1"/>
  <c r="CJ384" i="1"/>
  <c r="CI384" i="1"/>
  <c r="CH384" i="1"/>
  <c r="CG384" i="1"/>
  <c r="CF384" i="1"/>
  <c r="CE384" i="1"/>
  <c r="CD384" i="1"/>
  <c r="CC384" i="1"/>
  <c r="CB384" i="1"/>
  <c r="CA384" i="1"/>
  <c r="BZ384" i="1"/>
  <c r="BY384" i="1"/>
  <c r="BX384" i="1"/>
  <c r="BW384" i="1"/>
  <c r="BV384" i="1"/>
  <c r="BU384" i="1"/>
  <c r="BT384" i="1"/>
  <c r="BP384" i="1"/>
  <c r="BO384" i="1"/>
  <c r="AO384" i="1"/>
  <c r="AM384" i="1"/>
  <c r="AK384" i="1"/>
  <c r="BS384" i="1" s="1"/>
  <c r="AJ384" i="1"/>
  <c r="L384" i="1"/>
  <c r="CK383" i="1"/>
  <c r="CJ383" i="1"/>
  <c r="CI383" i="1"/>
  <c r="CH383" i="1"/>
  <c r="CG383" i="1"/>
  <c r="CF383" i="1"/>
  <c r="CE383" i="1"/>
  <c r="CD383" i="1"/>
  <c r="CC383" i="1"/>
  <c r="CB383" i="1"/>
  <c r="CA383" i="1"/>
  <c r="BZ383" i="1"/>
  <c r="BY383" i="1"/>
  <c r="BX383" i="1"/>
  <c r="BW383" i="1"/>
  <c r="BV383" i="1"/>
  <c r="BU383" i="1"/>
  <c r="BT383" i="1"/>
  <c r="BS383" i="1"/>
  <c r="BQ383" i="1"/>
  <c r="BO383" i="1"/>
  <c r="AM383" i="1"/>
  <c r="AK383" i="1"/>
  <c r="AJ383" i="1"/>
  <c r="L383" i="1"/>
  <c r="CK382" i="1"/>
  <c r="CJ382" i="1"/>
  <c r="CI382" i="1"/>
  <c r="CH382" i="1"/>
  <c r="CG382" i="1"/>
  <c r="CF382" i="1"/>
  <c r="CE382" i="1"/>
  <c r="CD382" i="1"/>
  <c r="CC382" i="1"/>
  <c r="CB382" i="1"/>
  <c r="CA382" i="1"/>
  <c r="BZ382" i="1"/>
  <c r="BY382" i="1"/>
  <c r="BX382" i="1"/>
  <c r="BW382" i="1"/>
  <c r="BV382" i="1"/>
  <c r="BU382" i="1"/>
  <c r="BT382" i="1"/>
  <c r="BS382" i="1"/>
  <c r="BO382" i="1"/>
  <c r="AM382" i="1"/>
  <c r="AK382" i="1"/>
  <c r="BP382" i="1" s="1"/>
  <c r="AJ382" i="1"/>
  <c r="L382" i="1"/>
  <c r="CK381" i="1"/>
  <c r="CJ381" i="1"/>
  <c r="CI381" i="1"/>
  <c r="CH381" i="1"/>
  <c r="CG381" i="1"/>
  <c r="CF381" i="1"/>
  <c r="CE381" i="1"/>
  <c r="CD381" i="1"/>
  <c r="CC381" i="1"/>
  <c r="CB381" i="1"/>
  <c r="CA381" i="1"/>
  <c r="BZ381" i="1"/>
  <c r="BY381" i="1"/>
  <c r="BX381" i="1"/>
  <c r="BW381" i="1"/>
  <c r="BV381" i="1"/>
  <c r="BU381" i="1"/>
  <c r="BT381" i="1"/>
  <c r="BR381" i="1"/>
  <c r="BP381" i="1"/>
  <c r="BO381" i="1"/>
  <c r="AM381" i="1"/>
  <c r="AN381" i="1" s="1"/>
  <c r="AK381" i="1"/>
  <c r="BQ381" i="1" s="1"/>
  <c r="AJ381" i="1"/>
  <c r="L381" i="1"/>
  <c r="CK380" i="1"/>
  <c r="CJ380" i="1"/>
  <c r="CI380" i="1"/>
  <c r="CH380" i="1"/>
  <c r="CG380" i="1"/>
  <c r="CF380" i="1"/>
  <c r="CE380" i="1"/>
  <c r="CD380" i="1"/>
  <c r="CC380" i="1"/>
  <c r="CB380" i="1"/>
  <c r="CA380" i="1"/>
  <c r="BZ380" i="1"/>
  <c r="BY380" i="1"/>
  <c r="BX380" i="1"/>
  <c r="BW380" i="1"/>
  <c r="BV380" i="1"/>
  <c r="BU380" i="1"/>
  <c r="BT380" i="1"/>
  <c r="BS380" i="1"/>
  <c r="BP380" i="1"/>
  <c r="BO380" i="1"/>
  <c r="AM380" i="1"/>
  <c r="AK380" i="1"/>
  <c r="BQ380" i="1" s="1"/>
  <c r="AJ380" i="1"/>
  <c r="L380" i="1"/>
  <c r="CK379" i="1"/>
  <c r="CJ379" i="1"/>
  <c r="CI379" i="1"/>
  <c r="CH379" i="1"/>
  <c r="CG379" i="1"/>
  <c r="CF379" i="1"/>
  <c r="CE379" i="1"/>
  <c r="CD379" i="1"/>
  <c r="CC379" i="1"/>
  <c r="CB379" i="1"/>
  <c r="CA379" i="1"/>
  <c r="BZ379" i="1"/>
  <c r="BY379" i="1"/>
  <c r="BX379" i="1"/>
  <c r="BW379" i="1"/>
  <c r="BV379" i="1"/>
  <c r="BU379" i="1"/>
  <c r="BT379" i="1"/>
  <c r="BS379" i="1"/>
  <c r="BR379" i="1"/>
  <c r="BO379" i="1"/>
  <c r="AM379" i="1"/>
  <c r="AL379" i="1"/>
  <c r="AK379" i="1"/>
  <c r="BQ379" i="1" s="1"/>
  <c r="AJ379" i="1"/>
  <c r="L379" i="1"/>
  <c r="CK378" i="1"/>
  <c r="CJ378" i="1"/>
  <c r="CI378" i="1"/>
  <c r="CH378" i="1"/>
  <c r="CG378" i="1"/>
  <c r="CF378" i="1"/>
  <c r="CE378" i="1"/>
  <c r="CD378" i="1"/>
  <c r="CC378" i="1"/>
  <c r="CB378" i="1"/>
  <c r="CA378" i="1"/>
  <c r="BZ378" i="1"/>
  <c r="BY378" i="1"/>
  <c r="BX378" i="1"/>
  <c r="BW378" i="1"/>
  <c r="BV378" i="1"/>
  <c r="BU378" i="1"/>
  <c r="BT378" i="1"/>
  <c r="BS378" i="1"/>
  <c r="BO378" i="1"/>
  <c r="AM378" i="1"/>
  <c r="AK378" i="1"/>
  <c r="AJ378" i="1"/>
  <c r="L378" i="1"/>
  <c r="CK377" i="1"/>
  <c r="CJ377" i="1"/>
  <c r="CI377" i="1"/>
  <c r="CH377" i="1"/>
  <c r="CG377" i="1"/>
  <c r="CF377" i="1"/>
  <c r="CE377" i="1"/>
  <c r="CD377" i="1"/>
  <c r="CC377" i="1"/>
  <c r="CB377" i="1"/>
  <c r="CA377" i="1"/>
  <c r="BZ377" i="1"/>
  <c r="BY377" i="1"/>
  <c r="BX377" i="1"/>
  <c r="BW377" i="1"/>
  <c r="BV377" i="1"/>
  <c r="BU377" i="1"/>
  <c r="BT377" i="1"/>
  <c r="BS377" i="1"/>
  <c r="BO377" i="1"/>
  <c r="AM377" i="1"/>
  <c r="AK377" i="1"/>
  <c r="AJ377" i="1"/>
  <c r="L377" i="1"/>
  <c r="CK376" i="1"/>
  <c r="CJ376" i="1"/>
  <c r="CI376" i="1"/>
  <c r="CH376" i="1"/>
  <c r="CG376" i="1"/>
  <c r="CF376" i="1"/>
  <c r="CE376" i="1"/>
  <c r="CD376" i="1"/>
  <c r="CC376" i="1"/>
  <c r="CB376" i="1"/>
  <c r="CA376" i="1"/>
  <c r="BZ376" i="1"/>
  <c r="BY376" i="1"/>
  <c r="BX376" i="1"/>
  <c r="BW376" i="1"/>
  <c r="BV376" i="1"/>
  <c r="BU376" i="1"/>
  <c r="BT376" i="1"/>
  <c r="BQ376" i="1"/>
  <c r="BP376" i="1"/>
  <c r="BO376" i="1"/>
  <c r="AM376" i="1"/>
  <c r="AK376" i="1"/>
  <c r="AL376" i="1" s="1"/>
  <c r="AJ376" i="1"/>
  <c r="L376" i="1"/>
  <c r="CK375" i="1"/>
  <c r="CJ375" i="1"/>
  <c r="CI375" i="1"/>
  <c r="CH375" i="1"/>
  <c r="CG375" i="1"/>
  <c r="CF375" i="1"/>
  <c r="CE375" i="1"/>
  <c r="CD375" i="1"/>
  <c r="CC375" i="1"/>
  <c r="CB375" i="1"/>
  <c r="CA375" i="1"/>
  <c r="BZ375" i="1"/>
  <c r="BY375" i="1"/>
  <c r="BX375" i="1"/>
  <c r="BW375" i="1"/>
  <c r="BV375" i="1"/>
  <c r="BU375" i="1"/>
  <c r="BT375" i="1"/>
  <c r="BQ375" i="1"/>
  <c r="BO375" i="1"/>
  <c r="AM375" i="1"/>
  <c r="AK375" i="1"/>
  <c r="AJ375" i="1"/>
  <c r="L375" i="1"/>
  <c r="CK374" i="1"/>
  <c r="CJ374" i="1"/>
  <c r="CI374" i="1"/>
  <c r="CH374" i="1"/>
  <c r="CG374" i="1"/>
  <c r="CF374" i="1"/>
  <c r="CE374" i="1"/>
  <c r="CD374" i="1"/>
  <c r="CC374" i="1"/>
  <c r="CB374" i="1"/>
  <c r="CA374" i="1"/>
  <c r="BZ374" i="1"/>
  <c r="BY374" i="1"/>
  <c r="BX374" i="1"/>
  <c r="BW374" i="1"/>
  <c r="BV374" i="1"/>
  <c r="BU374" i="1"/>
  <c r="BT374" i="1"/>
  <c r="BS374" i="1"/>
  <c r="BQ374" i="1"/>
  <c r="BP374" i="1"/>
  <c r="BO374" i="1"/>
  <c r="AM374" i="1"/>
  <c r="AK374" i="1"/>
  <c r="AJ374" i="1"/>
  <c r="L374" i="1"/>
  <c r="CK373" i="1"/>
  <c r="CJ373" i="1"/>
  <c r="CI373" i="1"/>
  <c r="CH373" i="1"/>
  <c r="CG373" i="1"/>
  <c r="CF373" i="1"/>
  <c r="CE373" i="1"/>
  <c r="CD373" i="1"/>
  <c r="CC373" i="1"/>
  <c r="CB373" i="1"/>
  <c r="CA373" i="1"/>
  <c r="BZ373" i="1"/>
  <c r="BY373" i="1"/>
  <c r="BX373" i="1"/>
  <c r="BW373" i="1"/>
  <c r="BV373" i="1"/>
  <c r="BU373" i="1"/>
  <c r="BT373" i="1"/>
  <c r="BQ373" i="1"/>
  <c r="BP373" i="1"/>
  <c r="BO373" i="1"/>
  <c r="AN373" i="1"/>
  <c r="AM373" i="1"/>
  <c r="AK373" i="1"/>
  <c r="BS373" i="1" s="1"/>
  <c r="AJ373" i="1"/>
  <c r="L373" i="1"/>
  <c r="CK372" i="1"/>
  <c r="CJ372" i="1"/>
  <c r="CI372" i="1"/>
  <c r="CH372" i="1"/>
  <c r="CG372" i="1"/>
  <c r="CF372" i="1"/>
  <c r="CE372" i="1"/>
  <c r="CD372" i="1"/>
  <c r="CC372" i="1"/>
  <c r="CB372" i="1"/>
  <c r="CA372" i="1"/>
  <c r="BZ372" i="1"/>
  <c r="BY372" i="1"/>
  <c r="BX372" i="1"/>
  <c r="BW372" i="1"/>
  <c r="BV372" i="1"/>
  <c r="BU372" i="1"/>
  <c r="BT372" i="1"/>
  <c r="BS372" i="1"/>
  <c r="BQ372" i="1"/>
  <c r="BO372" i="1"/>
  <c r="AM372" i="1"/>
  <c r="AK372" i="1"/>
  <c r="AJ372" i="1"/>
  <c r="L372" i="1"/>
  <c r="CK371" i="1"/>
  <c r="CJ371" i="1"/>
  <c r="CI371" i="1"/>
  <c r="CH371" i="1"/>
  <c r="CG371" i="1"/>
  <c r="CF371" i="1"/>
  <c r="CE371" i="1"/>
  <c r="CD371" i="1"/>
  <c r="CC371" i="1"/>
  <c r="CB371" i="1"/>
  <c r="CA371" i="1"/>
  <c r="BZ371" i="1"/>
  <c r="BY371" i="1"/>
  <c r="BX371" i="1"/>
  <c r="BW371" i="1"/>
  <c r="BV371" i="1"/>
  <c r="BU371" i="1"/>
  <c r="BT371" i="1"/>
  <c r="BS371" i="1"/>
  <c r="BR371" i="1"/>
  <c r="BQ371" i="1"/>
  <c r="BO371" i="1"/>
  <c r="AM371" i="1"/>
  <c r="AL371" i="1"/>
  <c r="AK371" i="1"/>
  <c r="AJ371" i="1"/>
  <c r="L371" i="1"/>
  <c r="CK370" i="1"/>
  <c r="CJ370" i="1"/>
  <c r="CI370" i="1"/>
  <c r="CH370" i="1"/>
  <c r="CG370" i="1"/>
  <c r="CF370" i="1"/>
  <c r="CE370" i="1"/>
  <c r="CD370" i="1"/>
  <c r="CC370" i="1"/>
  <c r="CB370" i="1"/>
  <c r="CA370" i="1"/>
  <c r="BZ370" i="1"/>
  <c r="BY370" i="1"/>
  <c r="BX370" i="1"/>
  <c r="BW370" i="1"/>
  <c r="BV370" i="1"/>
  <c r="BU370" i="1"/>
  <c r="BT370" i="1"/>
  <c r="BP370" i="1"/>
  <c r="BO370" i="1"/>
  <c r="AM370" i="1"/>
  <c r="AK370" i="1"/>
  <c r="AJ370" i="1"/>
  <c r="L370" i="1"/>
  <c r="CK369" i="1"/>
  <c r="CJ369" i="1"/>
  <c r="CI369" i="1"/>
  <c r="CH369" i="1"/>
  <c r="CG369" i="1"/>
  <c r="CF369" i="1"/>
  <c r="CE369" i="1"/>
  <c r="CD369" i="1"/>
  <c r="CC369" i="1"/>
  <c r="CB369" i="1"/>
  <c r="CA369" i="1"/>
  <c r="BZ369" i="1"/>
  <c r="BY369" i="1"/>
  <c r="BX369" i="1"/>
  <c r="BW369" i="1"/>
  <c r="BV369" i="1"/>
  <c r="BU369" i="1"/>
  <c r="BT369" i="1"/>
  <c r="BQ369" i="1"/>
  <c r="BP369" i="1"/>
  <c r="BO369" i="1"/>
  <c r="AM369" i="1"/>
  <c r="AK369" i="1"/>
  <c r="BS369" i="1" s="1"/>
  <c r="AJ369" i="1"/>
  <c r="L369" i="1"/>
  <c r="CK368" i="1"/>
  <c r="CJ368" i="1"/>
  <c r="CI368" i="1"/>
  <c r="CH368" i="1"/>
  <c r="CG368" i="1"/>
  <c r="CF368" i="1"/>
  <c r="CE368" i="1"/>
  <c r="CD368" i="1"/>
  <c r="CC368" i="1"/>
  <c r="CB368" i="1"/>
  <c r="CA368" i="1"/>
  <c r="BZ368" i="1"/>
  <c r="BY368" i="1"/>
  <c r="BX368" i="1"/>
  <c r="BW368" i="1"/>
  <c r="BV368" i="1"/>
  <c r="BU368" i="1"/>
  <c r="BT368" i="1"/>
  <c r="BS368" i="1"/>
  <c r="BQ368" i="1"/>
  <c r="BO368" i="1"/>
  <c r="AM368" i="1"/>
  <c r="AL368" i="1"/>
  <c r="AK368" i="1"/>
  <c r="AJ368" i="1"/>
  <c r="L368" i="1"/>
  <c r="CK367" i="1"/>
  <c r="CJ367" i="1"/>
  <c r="CI367" i="1"/>
  <c r="CH367" i="1"/>
  <c r="CG367" i="1"/>
  <c r="CF367" i="1"/>
  <c r="CE367" i="1"/>
  <c r="CD367" i="1"/>
  <c r="CC367" i="1"/>
  <c r="CB367" i="1"/>
  <c r="CA367" i="1"/>
  <c r="BZ367" i="1"/>
  <c r="BY367" i="1"/>
  <c r="BX367" i="1"/>
  <c r="BW367" i="1"/>
  <c r="BV367" i="1"/>
  <c r="BU367" i="1"/>
  <c r="BT367" i="1"/>
  <c r="BS367" i="1"/>
  <c r="BP367" i="1"/>
  <c r="BO367" i="1"/>
  <c r="AM367" i="1"/>
  <c r="AL367" i="1"/>
  <c r="AK367" i="1"/>
  <c r="BQ367" i="1" s="1"/>
  <c r="AJ367" i="1"/>
  <c r="L367" i="1"/>
  <c r="CK366" i="1"/>
  <c r="CJ366" i="1"/>
  <c r="CI366" i="1"/>
  <c r="CH366" i="1"/>
  <c r="CG366" i="1"/>
  <c r="CF366" i="1"/>
  <c r="CE366" i="1"/>
  <c r="CD366" i="1"/>
  <c r="CC366" i="1"/>
  <c r="CB366" i="1"/>
  <c r="CA366" i="1"/>
  <c r="BZ366" i="1"/>
  <c r="BY366" i="1"/>
  <c r="BX366" i="1"/>
  <c r="BW366" i="1"/>
  <c r="BV366" i="1"/>
  <c r="BU366" i="1"/>
  <c r="BT366" i="1"/>
  <c r="BS366" i="1"/>
  <c r="BQ366" i="1"/>
  <c r="BP366" i="1"/>
  <c r="BO366" i="1"/>
  <c r="AO366" i="1"/>
  <c r="AM366" i="1"/>
  <c r="AK366" i="1"/>
  <c r="AJ366" i="1"/>
  <c r="L366" i="1"/>
  <c r="CK365" i="1"/>
  <c r="CJ365" i="1"/>
  <c r="CI365" i="1"/>
  <c r="CH365" i="1"/>
  <c r="CG365" i="1"/>
  <c r="CF365" i="1"/>
  <c r="CE365" i="1"/>
  <c r="CD365" i="1"/>
  <c r="CC365" i="1"/>
  <c r="CB365" i="1"/>
  <c r="CA365" i="1"/>
  <c r="BZ365" i="1"/>
  <c r="BY365" i="1"/>
  <c r="BX365" i="1"/>
  <c r="BW365" i="1"/>
  <c r="BV365" i="1"/>
  <c r="BU365" i="1"/>
  <c r="BT365" i="1"/>
  <c r="BS365" i="1"/>
  <c r="BQ365" i="1"/>
  <c r="BP365" i="1"/>
  <c r="BO365" i="1"/>
  <c r="AN365" i="1"/>
  <c r="AM365" i="1"/>
  <c r="AK365" i="1"/>
  <c r="BR365" i="1" s="1"/>
  <c r="AJ365" i="1"/>
  <c r="L365" i="1"/>
  <c r="CK364" i="1"/>
  <c r="CJ364" i="1"/>
  <c r="CI364" i="1"/>
  <c r="CH364" i="1"/>
  <c r="CG364" i="1"/>
  <c r="CF364" i="1"/>
  <c r="CE364" i="1"/>
  <c r="CD364" i="1"/>
  <c r="CC364" i="1"/>
  <c r="CB364" i="1"/>
  <c r="CA364" i="1"/>
  <c r="BZ364" i="1"/>
  <c r="BY364" i="1"/>
  <c r="BX364" i="1"/>
  <c r="BW364" i="1"/>
  <c r="BV364" i="1"/>
  <c r="BU364" i="1"/>
  <c r="BT364" i="1"/>
  <c r="BS364" i="1"/>
  <c r="BR364" i="1"/>
  <c r="BQ364" i="1"/>
  <c r="BP364" i="1"/>
  <c r="BO364" i="1"/>
  <c r="AM364" i="1"/>
  <c r="AL364" i="1"/>
  <c r="AK364" i="1"/>
  <c r="AO364" i="1" s="1"/>
  <c r="AJ364" i="1"/>
  <c r="L364" i="1"/>
  <c r="CK363" i="1"/>
  <c r="CJ363" i="1"/>
  <c r="CI363" i="1"/>
  <c r="CH363" i="1"/>
  <c r="CG363" i="1"/>
  <c r="CF363" i="1"/>
  <c r="CE363" i="1"/>
  <c r="CD363" i="1"/>
  <c r="CC363" i="1"/>
  <c r="CB363" i="1"/>
  <c r="CA363" i="1"/>
  <c r="BZ363" i="1"/>
  <c r="BY363" i="1"/>
  <c r="BX363" i="1"/>
  <c r="BW363" i="1"/>
  <c r="BV363" i="1"/>
  <c r="BU363" i="1"/>
  <c r="BT363" i="1"/>
  <c r="BP363" i="1"/>
  <c r="BO363" i="1"/>
  <c r="AM363" i="1"/>
  <c r="AK363" i="1"/>
  <c r="AJ363" i="1"/>
  <c r="L363" i="1"/>
  <c r="CK362" i="1"/>
  <c r="CJ362" i="1"/>
  <c r="CI362" i="1"/>
  <c r="CH362" i="1"/>
  <c r="CG362" i="1"/>
  <c r="CF362" i="1"/>
  <c r="CE362" i="1"/>
  <c r="CD362" i="1"/>
  <c r="CC362" i="1"/>
  <c r="CB362" i="1"/>
  <c r="CA362" i="1"/>
  <c r="BZ362" i="1"/>
  <c r="BY362" i="1"/>
  <c r="BX362" i="1"/>
  <c r="BW362" i="1"/>
  <c r="BV362" i="1"/>
  <c r="BU362" i="1"/>
  <c r="BT362" i="1"/>
  <c r="BQ362" i="1"/>
  <c r="BP362" i="1"/>
  <c r="BO362" i="1"/>
  <c r="AO362" i="1"/>
  <c r="AM362" i="1"/>
  <c r="AK362" i="1"/>
  <c r="AJ362" i="1"/>
  <c r="L362" i="1"/>
  <c r="CK361" i="1"/>
  <c r="CJ361" i="1"/>
  <c r="CI361" i="1"/>
  <c r="CH361" i="1"/>
  <c r="CG361" i="1"/>
  <c r="CF361" i="1"/>
  <c r="CE361" i="1"/>
  <c r="CD361" i="1"/>
  <c r="CC361" i="1"/>
  <c r="CB361" i="1"/>
  <c r="CA361" i="1"/>
  <c r="BZ361" i="1"/>
  <c r="BY361" i="1"/>
  <c r="BX361" i="1"/>
  <c r="BW361" i="1"/>
  <c r="BV361" i="1"/>
  <c r="BU361" i="1"/>
  <c r="BT361" i="1"/>
  <c r="BS361" i="1"/>
  <c r="BP361" i="1"/>
  <c r="BO361" i="1"/>
  <c r="AM361" i="1"/>
  <c r="AK361" i="1"/>
  <c r="BR361" i="1" s="1"/>
  <c r="AJ361" i="1"/>
  <c r="L361" i="1"/>
  <c r="CK360" i="1"/>
  <c r="CJ360" i="1"/>
  <c r="CI360" i="1"/>
  <c r="CH360" i="1"/>
  <c r="CG360" i="1"/>
  <c r="CF360" i="1"/>
  <c r="CE360" i="1"/>
  <c r="CD360" i="1"/>
  <c r="CC360" i="1"/>
  <c r="CB360" i="1"/>
  <c r="CA360" i="1"/>
  <c r="BZ360" i="1"/>
  <c r="BY360" i="1"/>
  <c r="BX360" i="1"/>
  <c r="BW360" i="1"/>
  <c r="BV360" i="1"/>
  <c r="BU360" i="1"/>
  <c r="BT360" i="1"/>
  <c r="BS360" i="1"/>
  <c r="BO360" i="1"/>
  <c r="AM360" i="1"/>
  <c r="AK360" i="1"/>
  <c r="AJ360" i="1"/>
  <c r="L360" i="1"/>
  <c r="CK359" i="1"/>
  <c r="CJ359" i="1"/>
  <c r="CI359" i="1"/>
  <c r="CH359" i="1"/>
  <c r="CG359" i="1"/>
  <c r="CF359" i="1"/>
  <c r="CE359" i="1"/>
  <c r="CD359" i="1"/>
  <c r="CC359" i="1"/>
  <c r="CB359" i="1"/>
  <c r="CA359" i="1"/>
  <c r="BZ359" i="1"/>
  <c r="BY359" i="1"/>
  <c r="BX359" i="1"/>
  <c r="BW359" i="1"/>
  <c r="BV359" i="1"/>
  <c r="BU359" i="1"/>
  <c r="BT359" i="1"/>
  <c r="BS359" i="1"/>
  <c r="BR359" i="1"/>
  <c r="BQ359" i="1"/>
  <c r="BP359" i="1"/>
  <c r="BO359" i="1"/>
  <c r="AM359" i="1"/>
  <c r="AK359" i="1"/>
  <c r="AJ359" i="1"/>
  <c r="L359" i="1"/>
  <c r="CK358" i="1"/>
  <c r="CJ358" i="1"/>
  <c r="CI358" i="1"/>
  <c r="CH358" i="1"/>
  <c r="CG358" i="1"/>
  <c r="CF358" i="1"/>
  <c r="CE358" i="1"/>
  <c r="CD358" i="1"/>
  <c r="CC358" i="1"/>
  <c r="CB358" i="1"/>
  <c r="CA358" i="1"/>
  <c r="BZ358" i="1"/>
  <c r="BY358" i="1"/>
  <c r="BX358" i="1"/>
  <c r="BW358" i="1"/>
  <c r="BV358" i="1"/>
  <c r="BU358" i="1"/>
  <c r="BT358" i="1"/>
  <c r="BQ358" i="1"/>
  <c r="BO358" i="1"/>
  <c r="AM358" i="1"/>
  <c r="AK358" i="1"/>
  <c r="AO358" i="1" s="1"/>
  <c r="AJ358" i="1"/>
  <c r="L358" i="1"/>
  <c r="CK357" i="1"/>
  <c r="CJ357" i="1"/>
  <c r="CI357" i="1"/>
  <c r="CH357" i="1"/>
  <c r="CG357" i="1"/>
  <c r="CF357" i="1"/>
  <c r="CE357" i="1"/>
  <c r="CD357" i="1"/>
  <c r="CC357" i="1"/>
  <c r="CB357" i="1"/>
  <c r="CA357" i="1"/>
  <c r="BZ357" i="1"/>
  <c r="BY357" i="1"/>
  <c r="BX357" i="1"/>
  <c r="BW357" i="1"/>
  <c r="BV357" i="1"/>
  <c r="BU357" i="1"/>
  <c r="BT357" i="1"/>
  <c r="BQ357" i="1"/>
  <c r="BO357" i="1"/>
  <c r="AN357" i="1"/>
  <c r="AM357" i="1"/>
  <c r="AK357" i="1"/>
  <c r="BS357" i="1" s="1"/>
  <c r="AJ357" i="1"/>
  <c r="L357" i="1"/>
  <c r="CK356" i="1"/>
  <c r="CJ356" i="1"/>
  <c r="CI356" i="1"/>
  <c r="CH356" i="1"/>
  <c r="CG356" i="1"/>
  <c r="CF356" i="1"/>
  <c r="CE356" i="1"/>
  <c r="CD356" i="1"/>
  <c r="CC356" i="1"/>
  <c r="CB356" i="1"/>
  <c r="CA356" i="1"/>
  <c r="BZ356" i="1"/>
  <c r="BY356" i="1"/>
  <c r="BX356" i="1"/>
  <c r="BW356" i="1"/>
  <c r="BV356" i="1"/>
  <c r="BU356" i="1"/>
  <c r="BT356" i="1"/>
  <c r="BR356" i="1"/>
  <c r="BP356" i="1"/>
  <c r="BO356" i="1"/>
  <c r="AM356" i="1"/>
  <c r="AN356" i="1" s="1"/>
  <c r="AL356" i="1"/>
  <c r="AK356" i="1"/>
  <c r="BQ356" i="1" s="1"/>
  <c r="AJ356" i="1"/>
  <c r="L356" i="1"/>
  <c r="CK355" i="1"/>
  <c r="CJ355" i="1"/>
  <c r="CI355" i="1"/>
  <c r="CH355" i="1"/>
  <c r="CG355" i="1"/>
  <c r="CF355" i="1"/>
  <c r="CE355" i="1"/>
  <c r="CD355" i="1"/>
  <c r="CC355" i="1"/>
  <c r="CB355" i="1"/>
  <c r="CA355" i="1"/>
  <c r="BZ355" i="1"/>
  <c r="BY355" i="1"/>
  <c r="BX355" i="1"/>
  <c r="BW355" i="1"/>
  <c r="BV355" i="1"/>
  <c r="BU355" i="1"/>
  <c r="BT355" i="1"/>
  <c r="BR355" i="1"/>
  <c r="BP355" i="1"/>
  <c r="BO355" i="1"/>
  <c r="AM355" i="1"/>
  <c r="AK355" i="1"/>
  <c r="BQ355" i="1" s="1"/>
  <c r="AJ355" i="1"/>
  <c r="L355" i="1"/>
  <c r="CK354" i="1"/>
  <c r="CJ354" i="1"/>
  <c r="CI354" i="1"/>
  <c r="CH354" i="1"/>
  <c r="CG354" i="1"/>
  <c r="CF354" i="1"/>
  <c r="CE354" i="1"/>
  <c r="CD354" i="1"/>
  <c r="CC354" i="1"/>
  <c r="CB354" i="1"/>
  <c r="CA354" i="1"/>
  <c r="BZ354" i="1"/>
  <c r="BY354" i="1"/>
  <c r="BX354" i="1"/>
  <c r="BW354" i="1"/>
  <c r="BV354" i="1"/>
  <c r="BU354" i="1"/>
  <c r="BT354" i="1"/>
  <c r="BS354" i="1"/>
  <c r="BO354" i="1"/>
  <c r="AM354" i="1"/>
  <c r="AK354" i="1"/>
  <c r="AJ354" i="1"/>
  <c r="L354" i="1"/>
  <c r="CK353" i="1"/>
  <c r="CJ353" i="1"/>
  <c r="CI353" i="1"/>
  <c r="CH353" i="1"/>
  <c r="CG353" i="1"/>
  <c r="CF353" i="1"/>
  <c r="CE353" i="1"/>
  <c r="CD353" i="1"/>
  <c r="CC353" i="1"/>
  <c r="CB353" i="1"/>
  <c r="CA353" i="1"/>
  <c r="BZ353" i="1"/>
  <c r="BY353" i="1"/>
  <c r="BX353" i="1"/>
  <c r="BW353" i="1"/>
  <c r="BV353" i="1"/>
  <c r="BU353" i="1"/>
  <c r="BT353" i="1"/>
  <c r="BS353" i="1"/>
  <c r="BO353" i="1"/>
  <c r="AN353" i="1"/>
  <c r="AM353" i="1"/>
  <c r="AK353" i="1"/>
  <c r="BR353" i="1" s="1"/>
  <c r="AJ353" i="1"/>
  <c r="L353" i="1"/>
  <c r="CK352" i="1"/>
  <c r="CJ352" i="1"/>
  <c r="CI352" i="1"/>
  <c r="CH352" i="1"/>
  <c r="CG352" i="1"/>
  <c r="CF352" i="1"/>
  <c r="CE352" i="1"/>
  <c r="CD352" i="1"/>
  <c r="CC352" i="1"/>
  <c r="CB352" i="1"/>
  <c r="CA352" i="1"/>
  <c r="BZ352" i="1"/>
  <c r="BY352" i="1"/>
  <c r="BX352" i="1"/>
  <c r="BW352" i="1"/>
  <c r="BV352" i="1"/>
  <c r="BU352" i="1"/>
  <c r="BT352" i="1"/>
  <c r="BR352" i="1"/>
  <c r="BP352" i="1"/>
  <c r="BO352" i="1"/>
  <c r="AM352" i="1"/>
  <c r="AN352" i="1" s="1"/>
  <c r="AL352" i="1"/>
  <c r="AK352" i="1"/>
  <c r="BQ352" i="1" s="1"/>
  <c r="AJ352" i="1"/>
  <c r="L352" i="1"/>
  <c r="CK351" i="1"/>
  <c r="CJ351" i="1"/>
  <c r="CI351" i="1"/>
  <c r="CH351" i="1"/>
  <c r="CG351" i="1"/>
  <c r="CF351" i="1"/>
  <c r="CE351" i="1"/>
  <c r="CD351" i="1"/>
  <c r="CC351" i="1"/>
  <c r="CB351" i="1"/>
  <c r="CA351" i="1"/>
  <c r="BZ351" i="1"/>
  <c r="BY351" i="1"/>
  <c r="BX351" i="1"/>
  <c r="BW351" i="1"/>
  <c r="BV351" i="1"/>
  <c r="BU351" i="1"/>
  <c r="BT351" i="1"/>
  <c r="BS351" i="1"/>
  <c r="BR351" i="1"/>
  <c r="BO351" i="1"/>
  <c r="AM351" i="1"/>
  <c r="AK351" i="1"/>
  <c r="BQ351" i="1" s="1"/>
  <c r="AJ351" i="1"/>
  <c r="L351" i="1"/>
  <c r="CK350" i="1"/>
  <c r="CJ350" i="1"/>
  <c r="CI350" i="1"/>
  <c r="CH350" i="1"/>
  <c r="CG350" i="1"/>
  <c r="CF350" i="1"/>
  <c r="CE350" i="1"/>
  <c r="CD350" i="1"/>
  <c r="CC350" i="1"/>
  <c r="CB350" i="1"/>
  <c r="CA350" i="1"/>
  <c r="BZ350" i="1"/>
  <c r="BY350" i="1"/>
  <c r="BX350" i="1"/>
  <c r="BW350" i="1"/>
  <c r="BV350" i="1"/>
  <c r="BU350" i="1"/>
  <c r="BT350" i="1"/>
  <c r="BS350" i="1"/>
  <c r="BQ350" i="1"/>
  <c r="BO350" i="1"/>
  <c r="AM350" i="1"/>
  <c r="AK350" i="1"/>
  <c r="AJ350" i="1"/>
  <c r="L350" i="1"/>
  <c r="CK349" i="1"/>
  <c r="CJ349" i="1"/>
  <c r="CI349" i="1"/>
  <c r="CH349" i="1"/>
  <c r="CG349" i="1"/>
  <c r="CF349" i="1"/>
  <c r="CE349" i="1"/>
  <c r="CD349" i="1"/>
  <c r="CC349" i="1"/>
  <c r="CB349" i="1"/>
  <c r="CA349" i="1"/>
  <c r="BZ349" i="1"/>
  <c r="BY349" i="1"/>
  <c r="BX349" i="1"/>
  <c r="BW349" i="1"/>
  <c r="BV349" i="1"/>
  <c r="BU349" i="1"/>
  <c r="BT349" i="1"/>
  <c r="BS349" i="1"/>
  <c r="BO349" i="1"/>
  <c r="AM349" i="1"/>
  <c r="AK349" i="1"/>
  <c r="AJ349" i="1"/>
  <c r="L349" i="1"/>
  <c r="CK348" i="1"/>
  <c r="CJ348" i="1"/>
  <c r="CI348" i="1"/>
  <c r="CH348" i="1"/>
  <c r="CG348" i="1"/>
  <c r="CF348" i="1"/>
  <c r="CE348" i="1"/>
  <c r="CD348" i="1"/>
  <c r="CC348" i="1"/>
  <c r="CB348" i="1"/>
  <c r="CA348" i="1"/>
  <c r="BZ348" i="1"/>
  <c r="BY348" i="1"/>
  <c r="BX348" i="1"/>
  <c r="BW348" i="1"/>
  <c r="BV348" i="1"/>
  <c r="BU348" i="1"/>
  <c r="BT348" i="1"/>
  <c r="BQ348" i="1"/>
  <c r="BO348" i="1"/>
  <c r="AM348" i="1"/>
  <c r="AK348" i="1"/>
  <c r="AL348" i="1" s="1"/>
  <c r="AJ348" i="1"/>
  <c r="L348" i="1"/>
  <c r="CK347" i="1"/>
  <c r="CJ347" i="1"/>
  <c r="CI347" i="1"/>
  <c r="CH347" i="1"/>
  <c r="CG347" i="1"/>
  <c r="CF347" i="1"/>
  <c r="CE347" i="1"/>
  <c r="CD347" i="1"/>
  <c r="CC347" i="1"/>
  <c r="CB347" i="1"/>
  <c r="CA347" i="1"/>
  <c r="BZ347" i="1"/>
  <c r="BY347" i="1"/>
  <c r="BX347" i="1"/>
  <c r="BW347" i="1"/>
  <c r="BV347" i="1"/>
  <c r="BU347" i="1"/>
  <c r="BT347" i="1"/>
  <c r="BS347" i="1"/>
  <c r="BR347" i="1"/>
  <c r="BQ347" i="1"/>
  <c r="BO347" i="1"/>
  <c r="AM347" i="1"/>
  <c r="AK347" i="1"/>
  <c r="AL347" i="1" s="1"/>
  <c r="AJ347" i="1"/>
  <c r="L347" i="1"/>
  <c r="CK346" i="1"/>
  <c r="CJ346" i="1"/>
  <c r="CI346" i="1"/>
  <c r="CH346" i="1"/>
  <c r="CG346" i="1"/>
  <c r="CF346" i="1"/>
  <c r="CE346" i="1"/>
  <c r="CD346" i="1"/>
  <c r="CC346" i="1"/>
  <c r="CB346" i="1"/>
  <c r="CA346" i="1"/>
  <c r="BZ346" i="1"/>
  <c r="BY346" i="1"/>
  <c r="BX346" i="1"/>
  <c r="BW346" i="1"/>
  <c r="BV346" i="1"/>
  <c r="BU346" i="1"/>
  <c r="BT346" i="1"/>
  <c r="BR346" i="1"/>
  <c r="BQ346" i="1"/>
  <c r="BO346" i="1"/>
  <c r="AM346" i="1"/>
  <c r="AK346" i="1"/>
  <c r="AO346" i="1" s="1"/>
  <c r="AJ346" i="1"/>
  <c r="L346" i="1"/>
  <c r="CK345" i="1"/>
  <c r="CJ345" i="1"/>
  <c r="CI345" i="1"/>
  <c r="CH345" i="1"/>
  <c r="CG345" i="1"/>
  <c r="CF345" i="1"/>
  <c r="CE345" i="1"/>
  <c r="CD345" i="1"/>
  <c r="CC345" i="1"/>
  <c r="CB345" i="1"/>
  <c r="CA345" i="1"/>
  <c r="BZ345" i="1"/>
  <c r="BY345" i="1"/>
  <c r="BX345" i="1"/>
  <c r="BW345" i="1"/>
  <c r="BV345" i="1"/>
  <c r="BU345" i="1"/>
  <c r="BT345" i="1"/>
  <c r="BQ345" i="1"/>
  <c r="BO345" i="1"/>
  <c r="AM345" i="1"/>
  <c r="AK345" i="1"/>
  <c r="AJ345" i="1"/>
  <c r="L345" i="1"/>
  <c r="CK344" i="1"/>
  <c r="CJ344" i="1"/>
  <c r="CI344" i="1"/>
  <c r="CH344" i="1"/>
  <c r="CG344" i="1"/>
  <c r="CF344" i="1"/>
  <c r="CE344" i="1"/>
  <c r="CD344" i="1"/>
  <c r="CC344" i="1"/>
  <c r="CB344" i="1"/>
  <c r="CA344" i="1"/>
  <c r="BZ344" i="1"/>
  <c r="BY344" i="1"/>
  <c r="BX344" i="1"/>
  <c r="BW344" i="1"/>
  <c r="BV344" i="1"/>
  <c r="BU344" i="1"/>
  <c r="BT344" i="1"/>
  <c r="BR344" i="1"/>
  <c r="BQ344" i="1"/>
  <c r="BP344" i="1"/>
  <c r="BO344" i="1"/>
  <c r="AM344" i="1"/>
  <c r="AN344" i="1" s="1"/>
  <c r="AL344" i="1"/>
  <c r="AK344" i="1"/>
  <c r="BS344" i="1" s="1"/>
  <c r="AJ344" i="1"/>
  <c r="L344" i="1"/>
  <c r="CK343" i="1"/>
  <c r="CJ343" i="1"/>
  <c r="CI343" i="1"/>
  <c r="CH343" i="1"/>
  <c r="CG343" i="1"/>
  <c r="CF343" i="1"/>
  <c r="CE343" i="1"/>
  <c r="CD343" i="1"/>
  <c r="CC343" i="1"/>
  <c r="CB343" i="1"/>
  <c r="CA343" i="1"/>
  <c r="BZ343" i="1"/>
  <c r="BY343" i="1"/>
  <c r="BX343" i="1"/>
  <c r="BW343" i="1"/>
  <c r="BV343" i="1"/>
  <c r="BU343" i="1"/>
  <c r="BT343" i="1"/>
  <c r="BS343" i="1"/>
  <c r="BR343" i="1"/>
  <c r="BQ343" i="1"/>
  <c r="BO343" i="1"/>
  <c r="AM343" i="1"/>
  <c r="AL343" i="1"/>
  <c r="AK343" i="1"/>
  <c r="AJ343" i="1"/>
  <c r="L343" i="1"/>
  <c r="CK342" i="1"/>
  <c r="CJ342" i="1"/>
  <c r="CI342" i="1"/>
  <c r="CH342" i="1"/>
  <c r="CG342" i="1"/>
  <c r="CF342" i="1"/>
  <c r="CE342" i="1"/>
  <c r="CD342" i="1"/>
  <c r="CC342" i="1"/>
  <c r="CB342" i="1"/>
  <c r="CA342" i="1"/>
  <c r="BZ342" i="1"/>
  <c r="BY342" i="1"/>
  <c r="BX342" i="1"/>
  <c r="BW342" i="1"/>
  <c r="BV342" i="1"/>
  <c r="BU342" i="1"/>
  <c r="BT342" i="1"/>
  <c r="BQ342" i="1"/>
  <c r="BO342" i="1"/>
  <c r="AM342" i="1"/>
  <c r="AL342" i="1"/>
  <c r="AK342" i="1"/>
  <c r="AJ342" i="1"/>
  <c r="L342" i="1"/>
  <c r="CK341" i="1"/>
  <c r="CJ341" i="1"/>
  <c r="CI341" i="1"/>
  <c r="CH341" i="1"/>
  <c r="CG341" i="1"/>
  <c r="CF341" i="1"/>
  <c r="CE341" i="1"/>
  <c r="CD341" i="1"/>
  <c r="CC341" i="1"/>
  <c r="CB341" i="1"/>
  <c r="CA341" i="1"/>
  <c r="BZ341" i="1"/>
  <c r="BY341" i="1"/>
  <c r="BX341" i="1"/>
  <c r="BW341" i="1"/>
  <c r="BV341" i="1"/>
  <c r="BU341" i="1"/>
  <c r="BT341" i="1"/>
  <c r="BQ341" i="1"/>
  <c r="BO341" i="1"/>
  <c r="AM341" i="1"/>
  <c r="AK341" i="1"/>
  <c r="AJ341" i="1"/>
  <c r="L341" i="1"/>
  <c r="CK340" i="1"/>
  <c r="CJ340" i="1"/>
  <c r="CI340" i="1"/>
  <c r="CH340" i="1"/>
  <c r="CG340" i="1"/>
  <c r="CF340" i="1"/>
  <c r="CE340" i="1"/>
  <c r="CD340" i="1"/>
  <c r="CC340" i="1"/>
  <c r="CB340" i="1"/>
  <c r="CA340" i="1"/>
  <c r="BZ340" i="1"/>
  <c r="BY340" i="1"/>
  <c r="BX340" i="1"/>
  <c r="BW340" i="1"/>
  <c r="BV340" i="1"/>
  <c r="BU340" i="1"/>
  <c r="BT340" i="1"/>
  <c r="BQ340" i="1"/>
  <c r="BP340" i="1"/>
  <c r="BO340" i="1"/>
  <c r="AM340" i="1"/>
  <c r="AK340" i="1"/>
  <c r="AL340" i="1" s="1"/>
  <c r="AJ340" i="1"/>
  <c r="L340" i="1"/>
  <c r="CK339" i="1"/>
  <c r="CJ339" i="1"/>
  <c r="CI339" i="1"/>
  <c r="CH339" i="1"/>
  <c r="CG339" i="1"/>
  <c r="CF339" i="1"/>
  <c r="CE339" i="1"/>
  <c r="CD339" i="1"/>
  <c r="CC339" i="1"/>
  <c r="CB339" i="1"/>
  <c r="CA339" i="1"/>
  <c r="BZ339" i="1"/>
  <c r="BY339" i="1"/>
  <c r="BX339" i="1"/>
  <c r="BW339" i="1"/>
  <c r="BV339" i="1"/>
  <c r="BU339" i="1"/>
  <c r="BT339" i="1"/>
  <c r="BQ339" i="1"/>
  <c r="BO339" i="1"/>
  <c r="AM339" i="1"/>
  <c r="AK339" i="1"/>
  <c r="AJ339" i="1"/>
  <c r="L339" i="1"/>
  <c r="CK338" i="1"/>
  <c r="CJ338" i="1"/>
  <c r="CI338" i="1"/>
  <c r="CH338" i="1"/>
  <c r="CG338" i="1"/>
  <c r="CF338" i="1"/>
  <c r="CE338" i="1"/>
  <c r="CD338" i="1"/>
  <c r="CC338" i="1"/>
  <c r="CB338" i="1"/>
  <c r="CA338" i="1"/>
  <c r="BZ338" i="1"/>
  <c r="BY338" i="1"/>
  <c r="BX338" i="1"/>
  <c r="BW338" i="1"/>
  <c r="BV338" i="1"/>
  <c r="BU338" i="1"/>
  <c r="BT338" i="1"/>
  <c r="BR338" i="1"/>
  <c r="BQ338" i="1"/>
  <c r="BO338" i="1"/>
  <c r="AM338" i="1"/>
  <c r="AO338" i="1" s="1"/>
  <c r="AL338" i="1"/>
  <c r="AK338" i="1"/>
  <c r="AJ338" i="1"/>
  <c r="L338" i="1"/>
  <c r="CK337" i="1"/>
  <c r="CJ337" i="1"/>
  <c r="CI337" i="1"/>
  <c r="CH337" i="1"/>
  <c r="CG337" i="1"/>
  <c r="CF337" i="1"/>
  <c r="CE337" i="1"/>
  <c r="CD337" i="1"/>
  <c r="CC337" i="1"/>
  <c r="CB337" i="1"/>
  <c r="CA337" i="1"/>
  <c r="BZ337" i="1"/>
  <c r="BY337" i="1"/>
  <c r="BX337" i="1"/>
  <c r="BW337" i="1"/>
  <c r="BV337" i="1"/>
  <c r="BU337" i="1"/>
  <c r="BT337" i="1"/>
  <c r="BQ337" i="1"/>
  <c r="BO337" i="1"/>
  <c r="AM337" i="1"/>
  <c r="AK337" i="1"/>
  <c r="AJ337" i="1"/>
  <c r="L337" i="1"/>
  <c r="CK336" i="1"/>
  <c r="CJ336" i="1"/>
  <c r="CI336" i="1"/>
  <c r="CH336" i="1"/>
  <c r="CG336" i="1"/>
  <c r="CF336" i="1"/>
  <c r="CE336" i="1"/>
  <c r="CD336" i="1"/>
  <c r="CC336" i="1"/>
  <c r="CB336" i="1"/>
  <c r="CA336" i="1"/>
  <c r="BZ336" i="1"/>
  <c r="BY336" i="1"/>
  <c r="BX336" i="1"/>
  <c r="BW336" i="1"/>
  <c r="BV336" i="1"/>
  <c r="BU336" i="1"/>
  <c r="BT336" i="1"/>
  <c r="BS336" i="1"/>
  <c r="BR336" i="1"/>
  <c r="BQ336" i="1"/>
  <c r="BO336" i="1"/>
  <c r="AM336" i="1"/>
  <c r="AN336" i="1" s="1"/>
  <c r="AK336" i="1"/>
  <c r="BP336" i="1" s="1"/>
  <c r="AJ336" i="1"/>
  <c r="L336" i="1"/>
  <c r="CK335" i="1"/>
  <c r="CJ335" i="1"/>
  <c r="CI335" i="1"/>
  <c r="CH335" i="1"/>
  <c r="CG335" i="1"/>
  <c r="CF335" i="1"/>
  <c r="CE335" i="1"/>
  <c r="CD335" i="1"/>
  <c r="CC335" i="1"/>
  <c r="CB335" i="1"/>
  <c r="CA335" i="1"/>
  <c r="BZ335" i="1"/>
  <c r="BY335" i="1"/>
  <c r="BX335" i="1"/>
  <c r="BW335" i="1"/>
  <c r="BV335" i="1"/>
  <c r="BU335" i="1"/>
  <c r="BT335" i="1"/>
  <c r="BR335" i="1"/>
  <c r="BQ335" i="1"/>
  <c r="BO335" i="1"/>
  <c r="AM335" i="1"/>
  <c r="AL335" i="1"/>
  <c r="AK335" i="1"/>
  <c r="BS335" i="1" s="1"/>
  <c r="AJ335" i="1"/>
  <c r="L335" i="1"/>
  <c r="CK334" i="1"/>
  <c r="CJ334" i="1"/>
  <c r="CI334" i="1"/>
  <c r="CH334" i="1"/>
  <c r="CG334" i="1"/>
  <c r="CF334" i="1"/>
  <c r="CE334" i="1"/>
  <c r="CD334" i="1"/>
  <c r="CC334" i="1"/>
  <c r="CB334" i="1"/>
  <c r="CA334" i="1"/>
  <c r="BZ334" i="1"/>
  <c r="BY334" i="1"/>
  <c r="BX334" i="1"/>
  <c r="BW334" i="1"/>
  <c r="BV334" i="1"/>
  <c r="BU334" i="1"/>
  <c r="BT334" i="1"/>
  <c r="BQ334" i="1"/>
  <c r="BO334" i="1"/>
  <c r="AM334" i="1"/>
  <c r="AK334" i="1"/>
  <c r="AJ334" i="1"/>
  <c r="L334" i="1"/>
  <c r="CK333" i="1"/>
  <c r="CJ333" i="1"/>
  <c r="CI333" i="1"/>
  <c r="CH333" i="1"/>
  <c r="CG333" i="1"/>
  <c r="CF333" i="1"/>
  <c r="CE333" i="1"/>
  <c r="CD333" i="1"/>
  <c r="CC333" i="1"/>
  <c r="CB333" i="1"/>
  <c r="CA333" i="1"/>
  <c r="BZ333" i="1"/>
  <c r="BY333" i="1"/>
  <c r="BX333" i="1"/>
  <c r="BW333" i="1"/>
  <c r="BV333" i="1"/>
  <c r="BU333" i="1"/>
  <c r="BT333" i="1"/>
  <c r="BQ333" i="1"/>
  <c r="BO333" i="1"/>
  <c r="AM333" i="1"/>
  <c r="AK333" i="1"/>
  <c r="AJ333" i="1"/>
  <c r="L333" i="1"/>
  <c r="CK332" i="1"/>
  <c r="CJ332" i="1"/>
  <c r="CI332" i="1"/>
  <c r="CH332" i="1"/>
  <c r="CG332" i="1"/>
  <c r="CF332" i="1"/>
  <c r="CE332" i="1"/>
  <c r="CD332" i="1"/>
  <c r="CC332" i="1"/>
  <c r="CB332" i="1"/>
  <c r="CA332" i="1"/>
  <c r="BZ332" i="1"/>
  <c r="BY332" i="1"/>
  <c r="BX332" i="1"/>
  <c r="BW332" i="1"/>
  <c r="BV332" i="1"/>
  <c r="BU332" i="1"/>
  <c r="BT332" i="1"/>
  <c r="BQ332" i="1"/>
  <c r="BP332" i="1"/>
  <c r="BO332" i="1"/>
  <c r="AM332" i="1"/>
  <c r="AN332" i="1" s="1"/>
  <c r="AL332" i="1"/>
  <c r="AK332" i="1"/>
  <c r="BR332" i="1" s="1"/>
  <c r="AJ332" i="1"/>
  <c r="L332" i="1"/>
  <c r="CK331" i="1"/>
  <c r="CJ331" i="1"/>
  <c r="CI331" i="1"/>
  <c r="CH331" i="1"/>
  <c r="CG331" i="1"/>
  <c r="CF331" i="1"/>
  <c r="CE331" i="1"/>
  <c r="CD331" i="1"/>
  <c r="CC331" i="1"/>
  <c r="CB331" i="1"/>
  <c r="CA331" i="1"/>
  <c r="BZ331" i="1"/>
  <c r="BY331" i="1"/>
  <c r="BX331" i="1"/>
  <c r="BW331" i="1"/>
  <c r="BV331" i="1"/>
  <c r="BU331" i="1"/>
  <c r="BT331" i="1"/>
  <c r="BS331" i="1"/>
  <c r="BQ331" i="1"/>
  <c r="BO331" i="1"/>
  <c r="AM331" i="1"/>
  <c r="AO331" i="1" s="1"/>
  <c r="AK331" i="1"/>
  <c r="AJ331" i="1"/>
  <c r="L331" i="1"/>
  <c r="CK330" i="1"/>
  <c r="CJ330" i="1"/>
  <c r="CI330" i="1"/>
  <c r="CH330" i="1"/>
  <c r="CG330" i="1"/>
  <c r="CF330" i="1"/>
  <c r="CE330" i="1"/>
  <c r="CD330" i="1"/>
  <c r="CC330" i="1"/>
  <c r="CB330" i="1"/>
  <c r="CA330" i="1"/>
  <c r="BZ330" i="1"/>
  <c r="BY330" i="1"/>
  <c r="BX330" i="1"/>
  <c r="BW330" i="1"/>
  <c r="BV330" i="1"/>
  <c r="BU330" i="1"/>
  <c r="BT330" i="1"/>
  <c r="BQ330" i="1"/>
  <c r="BO330" i="1"/>
  <c r="AM330" i="1"/>
  <c r="AK330" i="1"/>
  <c r="AO330" i="1" s="1"/>
  <c r="AJ330" i="1"/>
  <c r="L330" i="1"/>
  <c r="CK329" i="1"/>
  <c r="CJ329" i="1"/>
  <c r="CI329" i="1"/>
  <c r="CH329" i="1"/>
  <c r="CG329" i="1"/>
  <c r="CF329" i="1"/>
  <c r="CE329" i="1"/>
  <c r="CD329" i="1"/>
  <c r="CC329" i="1"/>
  <c r="CB329" i="1"/>
  <c r="CA329" i="1"/>
  <c r="BZ329" i="1"/>
  <c r="BY329" i="1"/>
  <c r="BX329" i="1"/>
  <c r="BW329" i="1"/>
  <c r="BV329" i="1"/>
  <c r="BU329" i="1"/>
  <c r="BT329" i="1"/>
  <c r="BS329" i="1"/>
  <c r="BQ329" i="1"/>
  <c r="BO329" i="1"/>
  <c r="AM329" i="1"/>
  <c r="AK329" i="1"/>
  <c r="AJ329" i="1"/>
  <c r="L329" i="1"/>
  <c r="CK328" i="1"/>
  <c r="CJ328" i="1"/>
  <c r="CI328" i="1"/>
  <c r="CH328" i="1"/>
  <c r="CG328" i="1"/>
  <c r="CF328" i="1"/>
  <c r="CE328" i="1"/>
  <c r="CD328" i="1"/>
  <c r="CC328" i="1"/>
  <c r="CB328" i="1"/>
  <c r="CA328" i="1"/>
  <c r="BZ328" i="1"/>
  <c r="BY328" i="1"/>
  <c r="BX328" i="1"/>
  <c r="BW328" i="1"/>
  <c r="BV328" i="1"/>
  <c r="BU328" i="1"/>
  <c r="BT328" i="1"/>
  <c r="BQ328" i="1"/>
  <c r="BP328" i="1"/>
  <c r="BO328" i="1"/>
  <c r="AN328" i="1"/>
  <c r="AM328" i="1"/>
  <c r="AK328" i="1"/>
  <c r="BS328" i="1" s="1"/>
  <c r="AJ328" i="1"/>
  <c r="L328" i="1"/>
  <c r="CK327" i="1"/>
  <c r="CJ327" i="1"/>
  <c r="CI327" i="1"/>
  <c r="CH327" i="1"/>
  <c r="CG327" i="1"/>
  <c r="CF327" i="1"/>
  <c r="CE327" i="1"/>
  <c r="CD327" i="1"/>
  <c r="CC327" i="1"/>
  <c r="CB327" i="1"/>
  <c r="CA327" i="1"/>
  <c r="BZ327" i="1"/>
  <c r="BY327" i="1"/>
  <c r="BX327" i="1"/>
  <c r="BW327" i="1"/>
  <c r="BV327" i="1"/>
  <c r="BU327" i="1"/>
  <c r="BT327" i="1"/>
  <c r="BS327" i="1"/>
  <c r="BQ327" i="1"/>
  <c r="BO327" i="1"/>
  <c r="AN327" i="1"/>
  <c r="AM327" i="1"/>
  <c r="AK327" i="1"/>
  <c r="BR327" i="1" s="1"/>
  <c r="AJ327" i="1"/>
  <c r="L327" i="1"/>
  <c r="CK326" i="1"/>
  <c r="CJ326" i="1"/>
  <c r="CI326" i="1"/>
  <c r="CH326" i="1"/>
  <c r="CG326" i="1"/>
  <c r="CF326" i="1"/>
  <c r="CE326" i="1"/>
  <c r="CD326" i="1"/>
  <c r="CC326" i="1"/>
  <c r="CB326" i="1"/>
  <c r="CA326" i="1"/>
  <c r="BZ326" i="1"/>
  <c r="BY326" i="1"/>
  <c r="BX326" i="1"/>
  <c r="BW326" i="1"/>
  <c r="BV326" i="1"/>
  <c r="BU326" i="1"/>
  <c r="BT326" i="1"/>
  <c r="BR326" i="1"/>
  <c r="BQ326" i="1"/>
  <c r="BO326" i="1"/>
  <c r="AM326" i="1"/>
  <c r="AL326" i="1"/>
  <c r="AK326" i="1"/>
  <c r="BS326" i="1" s="1"/>
  <c r="AJ326" i="1"/>
  <c r="L326" i="1"/>
  <c r="CK325" i="1"/>
  <c r="CJ325" i="1"/>
  <c r="CI325" i="1"/>
  <c r="CH325" i="1"/>
  <c r="CG325" i="1"/>
  <c r="CF325" i="1"/>
  <c r="CE325" i="1"/>
  <c r="CD325" i="1"/>
  <c r="CC325" i="1"/>
  <c r="CB325" i="1"/>
  <c r="CA325" i="1"/>
  <c r="BZ325" i="1"/>
  <c r="BY325" i="1"/>
  <c r="BX325" i="1"/>
  <c r="BW325" i="1"/>
  <c r="BV325" i="1"/>
  <c r="BU325" i="1"/>
  <c r="BT325" i="1"/>
  <c r="BR325" i="1"/>
  <c r="BQ325" i="1"/>
  <c r="BO325" i="1"/>
  <c r="AO325" i="1"/>
  <c r="AM325" i="1"/>
  <c r="AK325" i="1"/>
  <c r="AL325" i="1" s="1"/>
  <c r="AJ325" i="1"/>
  <c r="L325" i="1"/>
  <c r="CK324" i="1"/>
  <c r="CJ324" i="1"/>
  <c r="CI324" i="1"/>
  <c r="CH324" i="1"/>
  <c r="CG324" i="1"/>
  <c r="CF324" i="1"/>
  <c r="CE324" i="1"/>
  <c r="CD324" i="1"/>
  <c r="CC324" i="1"/>
  <c r="CB324" i="1"/>
  <c r="CA324" i="1"/>
  <c r="BZ324" i="1"/>
  <c r="BY324" i="1"/>
  <c r="BX324" i="1"/>
  <c r="BW324" i="1"/>
  <c r="BV324" i="1"/>
  <c r="BU324" i="1"/>
  <c r="BT324" i="1"/>
  <c r="BQ324" i="1"/>
  <c r="BO324" i="1"/>
  <c r="BA324" i="1"/>
  <c r="AN324" i="1"/>
  <c r="AM324" i="1"/>
  <c r="AO324" i="1" s="1"/>
  <c r="AK324" i="1"/>
  <c r="BP324" i="1" s="1"/>
  <c r="AJ324" i="1"/>
  <c r="L324" i="1"/>
  <c r="CK323" i="1"/>
  <c r="CJ323" i="1"/>
  <c r="CI323" i="1"/>
  <c r="CH323" i="1"/>
  <c r="CG323" i="1"/>
  <c r="CF323" i="1"/>
  <c r="CE323" i="1"/>
  <c r="CD323" i="1"/>
  <c r="CC323" i="1"/>
  <c r="CB323" i="1"/>
  <c r="CA323" i="1"/>
  <c r="BZ323" i="1"/>
  <c r="BY323" i="1"/>
  <c r="BX323" i="1"/>
  <c r="BW323" i="1"/>
  <c r="BV323" i="1"/>
  <c r="BU323" i="1"/>
  <c r="BT323" i="1"/>
  <c r="BS323" i="1"/>
  <c r="BP323" i="1"/>
  <c r="BO323" i="1"/>
  <c r="AM323" i="1"/>
  <c r="AN323" i="1" s="1"/>
  <c r="AK323" i="1"/>
  <c r="BR323" i="1" s="1"/>
  <c r="AJ323" i="1"/>
  <c r="L323" i="1"/>
  <c r="CK322" i="1"/>
  <c r="CJ322" i="1"/>
  <c r="CI322" i="1"/>
  <c r="CH322" i="1"/>
  <c r="CG322" i="1"/>
  <c r="CF322" i="1"/>
  <c r="CE322" i="1"/>
  <c r="CD322" i="1"/>
  <c r="CC322" i="1"/>
  <c r="CB322" i="1"/>
  <c r="CA322" i="1"/>
  <c r="BZ322" i="1"/>
  <c r="BY322" i="1"/>
  <c r="BX322" i="1"/>
  <c r="BW322" i="1"/>
  <c r="BV322" i="1"/>
  <c r="BU322" i="1"/>
  <c r="BT322" i="1"/>
  <c r="BS322" i="1"/>
  <c r="BR322" i="1"/>
  <c r="BO322" i="1"/>
  <c r="AM322" i="1"/>
  <c r="AK322" i="1"/>
  <c r="AJ322" i="1"/>
  <c r="L322" i="1"/>
  <c r="CK321" i="1"/>
  <c r="CJ321" i="1"/>
  <c r="CI321" i="1"/>
  <c r="CH321" i="1"/>
  <c r="CG321" i="1"/>
  <c r="CF321" i="1"/>
  <c r="CE321" i="1"/>
  <c r="CD321" i="1"/>
  <c r="CC321" i="1"/>
  <c r="CB321" i="1"/>
  <c r="CA321" i="1"/>
  <c r="BZ321" i="1"/>
  <c r="BY321" i="1"/>
  <c r="BX321" i="1"/>
  <c r="BW321" i="1"/>
  <c r="BV321" i="1"/>
  <c r="BU321" i="1"/>
  <c r="BT321" i="1"/>
  <c r="BS321" i="1"/>
  <c r="BO321" i="1"/>
  <c r="AM321" i="1"/>
  <c r="AK321" i="1"/>
  <c r="AJ321" i="1"/>
  <c r="L321" i="1"/>
  <c r="CK320" i="1"/>
  <c r="CJ320" i="1"/>
  <c r="CI320" i="1"/>
  <c r="CH320" i="1"/>
  <c r="CG320" i="1"/>
  <c r="CF320" i="1"/>
  <c r="CE320" i="1"/>
  <c r="CD320" i="1"/>
  <c r="CC320" i="1"/>
  <c r="CB320" i="1"/>
  <c r="CA320" i="1"/>
  <c r="BZ320" i="1"/>
  <c r="BY320" i="1"/>
  <c r="BX320" i="1"/>
  <c r="BW320" i="1"/>
  <c r="BV320" i="1"/>
  <c r="BU320" i="1"/>
  <c r="BT320" i="1"/>
  <c r="BS320" i="1"/>
  <c r="BO320" i="1"/>
  <c r="AM320" i="1"/>
  <c r="AO320" i="1" s="1"/>
  <c r="AK320" i="1"/>
  <c r="BQ320" i="1" s="1"/>
  <c r="AJ320" i="1"/>
  <c r="L320" i="1"/>
  <c r="CK319" i="1"/>
  <c r="CJ319" i="1"/>
  <c r="CI319" i="1"/>
  <c r="CH319" i="1"/>
  <c r="CG319" i="1"/>
  <c r="CF319" i="1"/>
  <c r="CE319" i="1"/>
  <c r="CD319" i="1"/>
  <c r="CC319" i="1"/>
  <c r="CB319" i="1"/>
  <c r="CA319" i="1"/>
  <c r="BZ319" i="1"/>
  <c r="BY319" i="1"/>
  <c r="BX319" i="1"/>
  <c r="BW319" i="1"/>
  <c r="BV319" i="1"/>
  <c r="BU319" i="1"/>
  <c r="BT319" i="1"/>
  <c r="BS319" i="1"/>
  <c r="BQ319" i="1"/>
  <c r="BP319" i="1"/>
  <c r="BO319" i="1"/>
  <c r="AM319" i="1"/>
  <c r="AK319" i="1"/>
  <c r="AJ319" i="1"/>
  <c r="L319" i="1"/>
  <c r="CK318" i="1"/>
  <c r="CJ318" i="1"/>
  <c r="CI318" i="1"/>
  <c r="CH318" i="1"/>
  <c r="CG318" i="1"/>
  <c r="CF318" i="1"/>
  <c r="CE318" i="1"/>
  <c r="CD318" i="1"/>
  <c r="CC318" i="1"/>
  <c r="CB318" i="1"/>
  <c r="CA318" i="1"/>
  <c r="BZ318" i="1"/>
  <c r="BY318" i="1"/>
  <c r="BX318" i="1"/>
  <c r="BW318" i="1"/>
  <c r="BV318" i="1"/>
  <c r="BU318" i="1"/>
  <c r="BT318" i="1"/>
  <c r="BS318" i="1"/>
  <c r="BO318" i="1"/>
  <c r="AM318" i="1"/>
  <c r="AK318" i="1"/>
  <c r="AJ318" i="1"/>
  <c r="L318" i="1"/>
  <c r="CK317" i="1"/>
  <c r="CJ317" i="1"/>
  <c r="CI317" i="1"/>
  <c r="CH317" i="1"/>
  <c r="CG317" i="1"/>
  <c r="CF317" i="1"/>
  <c r="CE317" i="1"/>
  <c r="CD317" i="1"/>
  <c r="CC317" i="1"/>
  <c r="CB317" i="1"/>
  <c r="CA317" i="1"/>
  <c r="BZ317" i="1"/>
  <c r="BY317" i="1"/>
  <c r="BX317" i="1"/>
  <c r="BW317" i="1"/>
  <c r="BV317" i="1"/>
  <c r="BU317" i="1"/>
  <c r="BT317" i="1"/>
  <c r="BR317" i="1"/>
  <c r="BQ317" i="1"/>
  <c r="BP317" i="1"/>
  <c r="BO317" i="1"/>
  <c r="AM317" i="1"/>
  <c r="AN317" i="1" s="1"/>
  <c r="AL317" i="1"/>
  <c r="AK317" i="1"/>
  <c r="BS317" i="1" s="1"/>
  <c r="AJ317" i="1"/>
  <c r="CK316" i="1"/>
  <c r="CJ316" i="1"/>
  <c r="CI316" i="1"/>
  <c r="CH316" i="1"/>
  <c r="CG316" i="1"/>
  <c r="CF316" i="1"/>
  <c r="CE316" i="1"/>
  <c r="CD316" i="1"/>
  <c r="CC316" i="1"/>
  <c r="CB316" i="1"/>
  <c r="CA316" i="1"/>
  <c r="BZ316" i="1"/>
  <c r="BY316" i="1"/>
  <c r="BX316" i="1"/>
  <c r="BW316" i="1"/>
  <c r="BV316" i="1"/>
  <c r="BU316" i="1"/>
  <c r="BT316" i="1"/>
  <c r="BS316" i="1"/>
  <c r="BP316" i="1"/>
  <c r="BO316" i="1"/>
  <c r="AM316" i="1"/>
  <c r="AN316" i="1" s="1"/>
  <c r="AK316" i="1"/>
  <c r="BQ316" i="1" s="1"/>
  <c r="AJ316" i="1"/>
  <c r="L316" i="1"/>
  <c r="CK315" i="1"/>
  <c r="CJ315" i="1"/>
  <c r="CI315" i="1"/>
  <c r="CH315" i="1"/>
  <c r="CG315" i="1"/>
  <c r="CF315" i="1"/>
  <c r="CE315" i="1"/>
  <c r="CD315" i="1"/>
  <c r="CC315" i="1"/>
  <c r="CB315" i="1"/>
  <c r="CA315" i="1"/>
  <c r="BZ315" i="1"/>
  <c r="BY315" i="1"/>
  <c r="BX315" i="1"/>
  <c r="BW315" i="1"/>
  <c r="BV315" i="1"/>
  <c r="BU315" i="1"/>
  <c r="BT315" i="1"/>
  <c r="BS315" i="1"/>
  <c r="BR315" i="1"/>
  <c r="BP315" i="1"/>
  <c r="BO315" i="1"/>
  <c r="AM315" i="1"/>
  <c r="AN315" i="1" s="1"/>
  <c r="AL315" i="1"/>
  <c r="AK315" i="1"/>
  <c r="BQ315" i="1" s="1"/>
  <c r="AJ315" i="1"/>
  <c r="L315" i="1"/>
  <c r="CK314" i="1"/>
  <c r="CJ314" i="1"/>
  <c r="CI314" i="1"/>
  <c r="CH314" i="1"/>
  <c r="CG314" i="1"/>
  <c r="CF314" i="1"/>
  <c r="CE314" i="1"/>
  <c r="CD314" i="1"/>
  <c r="CC314" i="1"/>
  <c r="CB314" i="1"/>
  <c r="CA314" i="1"/>
  <c r="BZ314" i="1"/>
  <c r="BY314" i="1"/>
  <c r="BX314" i="1"/>
  <c r="BW314" i="1"/>
  <c r="BV314" i="1"/>
  <c r="BU314" i="1"/>
  <c r="BT314" i="1"/>
  <c r="BP314" i="1"/>
  <c r="BO314" i="1"/>
  <c r="AM314" i="1"/>
  <c r="AK314" i="1"/>
  <c r="BS314" i="1" s="1"/>
  <c r="AJ314" i="1"/>
  <c r="CK313" i="1"/>
  <c r="CJ313" i="1"/>
  <c r="CI313" i="1"/>
  <c r="CH313" i="1"/>
  <c r="CG313" i="1"/>
  <c r="CF313" i="1"/>
  <c r="CE313" i="1"/>
  <c r="CD313" i="1"/>
  <c r="CC313" i="1"/>
  <c r="CB313" i="1"/>
  <c r="CA313" i="1"/>
  <c r="BZ313" i="1"/>
  <c r="BY313" i="1"/>
  <c r="BX313" i="1"/>
  <c r="BW313" i="1"/>
  <c r="BV313" i="1"/>
  <c r="BU313" i="1"/>
  <c r="BT313" i="1"/>
  <c r="BS313" i="1"/>
  <c r="BP313" i="1"/>
  <c r="BO313" i="1"/>
  <c r="AM313" i="1"/>
  <c r="AN313" i="1" s="1"/>
  <c r="AK313" i="1"/>
  <c r="BQ313" i="1" s="1"/>
  <c r="AJ313" i="1"/>
  <c r="CK312" i="1"/>
  <c r="CJ312" i="1"/>
  <c r="CI312" i="1"/>
  <c r="CH312" i="1"/>
  <c r="CG312" i="1"/>
  <c r="CF312" i="1"/>
  <c r="CE312" i="1"/>
  <c r="CD312" i="1"/>
  <c r="CC312" i="1"/>
  <c r="CB312" i="1"/>
  <c r="CA312" i="1"/>
  <c r="BZ312" i="1"/>
  <c r="BY312" i="1"/>
  <c r="BX312" i="1"/>
  <c r="BW312" i="1"/>
  <c r="BV312" i="1"/>
  <c r="BU312" i="1"/>
  <c r="BT312" i="1"/>
  <c r="BS312" i="1"/>
  <c r="BR312" i="1"/>
  <c r="BP312" i="1"/>
  <c r="BO312" i="1"/>
  <c r="AM312" i="1"/>
  <c r="AK312" i="1"/>
  <c r="AL312" i="1" s="1"/>
  <c r="AJ312" i="1"/>
  <c r="CK311" i="1"/>
  <c r="CJ311" i="1"/>
  <c r="CI311" i="1"/>
  <c r="CH311" i="1"/>
  <c r="CG311" i="1"/>
  <c r="CF311" i="1"/>
  <c r="CE311" i="1"/>
  <c r="CD311" i="1"/>
  <c r="CC311" i="1"/>
  <c r="CB311" i="1"/>
  <c r="CA311" i="1"/>
  <c r="BZ311" i="1"/>
  <c r="BY311" i="1"/>
  <c r="BX311" i="1"/>
  <c r="BW311" i="1"/>
  <c r="BV311" i="1"/>
  <c r="BU311" i="1"/>
  <c r="BT311" i="1"/>
  <c r="BS311" i="1"/>
  <c r="BR311" i="1"/>
  <c r="BP311" i="1"/>
  <c r="AM311" i="1"/>
  <c r="AN311" i="1" s="1"/>
  <c r="AK311" i="1"/>
  <c r="AJ311" i="1"/>
  <c r="CK310" i="1"/>
  <c r="CJ310" i="1"/>
  <c r="CI310" i="1"/>
  <c r="CH310" i="1"/>
  <c r="CG310" i="1"/>
  <c r="CF310" i="1"/>
  <c r="CE310" i="1"/>
  <c r="CD310" i="1"/>
  <c r="CC310" i="1"/>
  <c r="CB310" i="1"/>
  <c r="CA310" i="1"/>
  <c r="BZ310" i="1"/>
  <c r="BY310" i="1"/>
  <c r="BX310" i="1"/>
  <c r="BW310" i="1"/>
  <c r="BV310" i="1"/>
  <c r="BU310" i="1"/>
  <c r="BT310" i="1"/>
  <c r="BS310" i="1"/>
  <c r="BQ310" i="1"/>
  <c r="BO310" i="1"/>
  <c r="AM310" i="1"/>
  <c r="AK310" i="1"/>
  <c r="BR310" i="1" s="1"/>
  <c r="AJ310" i="1"/>
  <c r="CK309" i="1"/>
  <c r="CJ309" i="1"/>
  <c r="CI309" i="1"/>
  <c r="CH309" i="1"/>
  <c r="CG309" i="1"/>
  <c r="CF309" i="1"/>
  <c r="CE309" i="1"/>
  <c r="CD309" i="1"/>
  <c r="CC309" i="1"/>
  <c r="CB309" i="1"/>
  <c r="CA309" i="1"/>
  <c r="BZ309" i="1"/>
  <c r="BY309" i="1"/>
  <c r="BX309" i="1"/>
  <c r="BW309" i="1"/>
  <c r="BV309" i="1"/>
  <c r="BU309" i="1"/>
  <c r="BT309" i="1"/>
  <c r="BQ309" i="1"/>
  <c r="BO309" i="1"/>
  <c r="AM309" i="1"/>
  <c r="AK309" i="1"/>
  <c r="AJ309" i="1"/>
  <c r="L309" i="1"/>
  <c r="CK308" i="1"/>
  <c r="CJ308" i="1"/>
  <c r="CI308" i="1"/>
  <c r="CH308" i="1"/>
  <c r="CG308" i="1"/>
  <c r="CF308" i="1"/>
  <c r="CE308" i="1"/>
  <c r="CD308" i="1"/>
  <c r="CC308" i="1"/>
  <c r="CB308" i="1"/>
  <c r="CA308" i="1"/>
  <c r="BZ308" i="1"/>
  <c r="BY308" i="1"/>
  <c r="BX308" i="1"/>
  <c r="BW308" i="1"/>
  <c r="BV308" i="1"/>
  <c r="BU308" i="1"/>
  <c r="BT308" i="1"/>
  <c r="BS308" i="1"/>
  <c r="BQ308" i="1"/>
  <c r="BP308" i="1"/>
  <c r="BO308" i="1"/>
  <c r="AM308" i="1"/>
  <c r="AN308" i="1" s="1"/>
  <c r="AK308" i="1"/>
  <c r="BR308" i="1" s="1"/>
  <c r="AJ308" i="1"/>
  <c r="CK307" i="1"/>
  <c r="CJ307" i="1"/>
  <c r="CI307" i="1"/>
  <c r="CH307" i="1"/>
  <c r="CG307" i="1"/>
  <c r="CF307" i="1"/>
  <c r="CE307" i="1"/>
  <c r="CD307" i="1"/>
  <c r="CC307" i="1"/>
  <c r="CB307" i="1"/>
  <c r="CA307" i="1"/>
  <c r="BZ307" i="1"/>
  <c r="BY307" i="1"/>
  <c r="BX307" i="1"/>
  <c r="BW307" i="1"/>
  <c r="BV307" i="1"/>
  <c r="BU307" i="1"/>
  <c r="BT307" i="1"/>
  <c r="BS307" i="1"/>
  <c r="BQ307" i="1"/>
  <c r="BP307" i="1"/>
  <c r="BO307" i="1"/>
  <c r="AM307" i="1"/>
  <c r="AN307" i="1" s="1"/>
  <c r="AK307" i="1"/>
  <c r="BR307" i="1" s="1"/>
  <c r="AJ307" i="1"/>
  <c r="CK306" i="1"/>
  <c r="CJ306" i="1"/>
  <c r="CI306" i="1"/>
  <c r="CH306" i="1"/>
  <c r="CG306" i="1"/>
  <c r="CF306" i="1"/>
  <c r="CE306" i="1"/>
  <c r="CD306" i="1"/>
  <c r="CC306" i="1"/>
  <c r="CB306" i="1"/>
  <c r="CA306" i="1"/>
  <c r="BZ306" i="1"/>
  <c r="BY306" i="1"/>
  <c r="BX306" i="1"/>
  <c r="BW306" i="1"/>
  <c r="BV306" i="1"/>
  <c r="BU306" i="1"/>
  <c r="BT306" i="1"/>
  <c r="BQ306" i="1"/>
  <c r="BP306" i="1"/>
  <c r="BO306" i="1"/>
  <c r="AM306" i="1"/>
  <c r="AN306" i="1" s="1"/>
  <c r="AL306" i="1"/>
  <c r="AK306" i="1"/>
  <c r="AJ306" i="1"/>
  <c r="L306" i="1"/>
  <c r="CK305" i="1"/>
  <c r="CJ305" i="1"/>
  <c r="CI305" i="1"/>
  <c r="CH305" i="1"/>
  <c r="CG305" i="1"/>
  <c r="CF305" i="1"/>
  <c r="CE305" i="1"/>
  <c r="CD305" i="1"/>
  <c r="CC305" i="1"/>
  <c r="CB305" i="1"/>
  <c r="CA305" i="1"/>
  <c r="BZ305" i="1"/>
  <c r="BY305" i="1"/>
  <c r="BX305" i="1"/>
  <c r="BW305" i="1"/>
  <c r="BV305" i="1"/>
  <c r="BU305" i="1"/>
  <c r="BT305" i="1"/>
  <c r="BQ305" i="1"/>
  <c r="BO305" i="1"/>
  <c r="AM305" i="1"/>
  <c r="AK305" i="1"/>
  <c r="AJ305" i="1"/>
  <c r="L305" i="1"/>
  <c r="CK304" i="1"/>
  <c r="CJ304" i="1"/>
  <c r="CI304" i="1"/>
  <c r="CH304" i="1"/>
  <c r="CG304" i="1"/>
  <c r="CF304" i="1"/>
  <c r="CE304" i="1"/>
  <c r="CD304" i="1"/>
  <c r="CC304" i="1"/>
  <c r="CB304" i="1"/>
  <c r="CA304" i="1"/>
  <c r="BZ304" i="1"/>
  <c r="BY304" i="1"/>
  <c r="BX304" i="1"/>
  <c r="BW304" i="1"/>
  <c r="BV304" i="1"/>
  <c r="BU304" i="1"/>
  <c r="BT304" i="1"/>
  <c r="BS304" i="1"/>
  <c r="BQ304" i="1"/>
  <c r="BP304" i="1"/>
  <c r="BO304" i="1"/>
  <c r="AN304" i="1"/>
  <c r="AM304" i="1"/>
  <c r="AK304" i="1"/>
  <c r="BR304" i="1" s="1"/>
  <c r="AJ304" i="1"/>
  <c r="CK303" i="1"/>
  <c r="CJ303" i="1"/>
  <c r="CI303" i="1"/>
  <c r="CH303" i="1"/>
  <c r="CG303" i="1"/>
  <c r="CF303" i="1"/>
  <c r="CE303" i="1"/>
  <c r="CD303" i="1"/>
  <c r="CC303" i="1"/>
  <c r="CB303" i="1"/>
  <c r="CA303" i="1"/>
  <c r="BZ303" i="1"/>
  <c r="BY303" i="1"/>
  <c r="BX303" i="1"/>
  <c r="BW303" i="1"/>
  <c r="BV303" i="1"/>
  <c r="BU303" i="1"/>
  <c r="BT303" i="1"/>
  <c r="BS303" i="1"/>
  <c r="BR303" i="1"/>
  <c r="BP303" i="1"/>
  <c r="BO303" i="1"/>
  <c r="AM303" i="1"/>
  <c r="AN303" i="1" s="1"/>
  <c r="AL303" i="1"/>
  <c r="AK303" i="1"/>
  <c r="BQ303" i="1" s="1"/>
  <c r="AJ303" i="1"/>
  <c r="CK302" i="1"/>
  <c r="CJ302" i="1"/>
  <c r="CI302" i="1"/>
  <c r="CH302" i="1"/>
  <c r="CG302" i="1"/>
  <c r="CF302" i="1"/>
  <c r="CE302" i="1"/>
  <c r="CD302" i="1"/>
  <c r="CC302" i="1"/>
  <c r="CB302" i="1"/>
  <c r="CA302" i="1"/>
  <c r="BZ302" i="1"/>
  <c r="BY302" i="1"/>
  <c r="BX302" i="1"/>
  <c r="BW302" i="1"/>
  <c r="BV302" i="1"/>
  <c r="BU302" i="1"/>
  <c r="BT302" i="1"/>
  <c r="BS302" i="1"/>
  <c r="BO302" i="1"/>
  <c r="AN302" i="1"/>
  <c r="AM302" i="1"/>
  <c r="AK302" i="1"/>
  <c r="BP302" i="1" s="1"/>
  <c r="AJ302" i="1"/>
  <c r="L302" i="1"/>
  <c r="CK301" i="1"/>
  <c r="CJ301" i="1"/>
  <c r="CI301" i="1"/>
  <c r="CH301" i="1"/>
  <c r="CG301" i="1"/>
  <c r="CF301" i="1"/>
  <c r="CE301" i="1"/>
  <c r="CD301" i="1"/>
  <c r="CC301" i="1"/>
  <c r="CB301" i="1"/>
  <c r="CA301" i="1"/>
  <c r="BZ301" i="1"/>
  <c r="BY301" i="1"/>
  <c r="BX301" i="1"/>
  <c r="BW301" i="1"/>
  <c r="BV301" i="1"/>
  <c r="BU301" i="1"/>
  <c r="BT301" i="1"/>
  <c r="BS301" i="1"/>
  <c r="BO301" i="1"/>
  <c r="AM301" i="1"/>
  <c r="AK301" i="1"/>
  <c r="AN301" i="1" s="1"/>
  <c r="AJ301" i="1"/>
  <c r="L301" i="1"/>
  <c r="CK300" i="1"/>
  <c r="CJ300" i="1"/>
  <c r="CI300" i="1"/>
  <c r="CH300" i="1"/>
  <c r="CG300" i="1"/>
  <c r="CF300" i="1"/>
  <c r="CE300" i="1"/>
  <c r="CD300" i="1"/>
  <c r="CC300" i="1"/>
  <c r="CB300" i="1"/>
  <c r="CA300" i="1"/>
  <c r="BZ300" i="1"/>
  <c r="BY300" i="1"/>
  <c r="BX300" i="1"/>
  <c r="BW300" i="1"/>
  <c r="BV300" i="1"/>
  <c r="BU300" i="1"/>
  <c r="BT300" i="1"/>
  <c r="BR300" i="1"/>
  <c r="BP300" i="1"/>
  <c r="BO300" i="1"/>
  <c r="AM300" i="1"/>
  <c r="AN300" i="1" s="1"/>
  <c r="AL300" i="1"/>
  <c r="AK300" i="1"/>
  <c r="BQ300" i="1" s="1"/>
  <c r="AJ300" i="1"/>
  <c r="CK299" i="1"/>
  <c r="CJ299" i="1"/>
  <c r="CI299" i="1"/>
  <c r="CH299" i="1"/>
  <c r="CG299" i="1"/>
  <c r="CF299" i="1"/>
  <c r="CE299" i="1"/>
  <c r="CD299" i="1"/>
  <c r="CC299" i="1"/>
  <c r="CB299" i="1"/>
  <c r="CA299" i="1"/>
  <c r="BZ299" i="1"/>
  <c r="BY299" i="1"/>
  <c r="BX299" i="1"/>
  <c r="BW299" i="1"/>
  <c r="BV299" i="1"/>
  <c r="BU299" i="1"/>
  <c r="BT299" i="1"/>
  <c r="BS299" i="1"/>
  <c r="BQ299" i="1"/>
  <c r="BO299" i="1"/>
  <c r="AM299" i="1"/>
  <c r="AK299" i="1"/>
  <c r="BR299" i="1" s="1"/>
  <c r="AJ299" i="1"/>
  <c r="CK298" i="1"/>
  <c r="CJ298" i="1"/>
  <c r="CI298" i="1"/>
  <c r="CH298" i="1"/>
  <c r="CG298" i="1"/>
  <c r="CF298" i="1"/>
  <c r="CE298" i="1"/>
  <c r="CD298" i="1"/>
  <c r="CC298" i="1"/>
  <c r="CB298" i="1"/>
  <c r="CA298" i="1"/>
  <c r="BZ298" i="1"/>
  <c r="BY298" i="1"/>
  <c r="BX298" i="1"/>
  <c r="BW298" i="1"/>
  <c r="BV298" i="1"/>
  <c r="BU298" i="1"/>
  <c r="BT298" i="1"/>
  <c r="BS298" i="1"/>
  <c r="BR298" i="1"/>
  <c r="BP298" i="1"/>
  <c r="BO298" i="1"/>
  <c r="AM298" i="1"/>
  <c r="AN298" i="1" s="1"/>
  <c r="AK298" i="1"/>
  <c r="BQ298" i="1" s="1"/>
  <c r="AJ298" i="1"/>
  <c r="L298" i="1"/>
  <c r="CK297" i="1"/>
  <c r="CJ297" i="1"/>
  <c r="CI297" i="1"/>
  <c r="CH297" i="1"/>
  <c r="CG297" i="1"/>
  <c r="CF297" i="1"/>
  <c r="CE297" i="1"/>
  <c r="CD297" i="1"/>
  <c r="CC297" i="1"/>
  <c r="CB297" i="1"/>
  <c r="CA297" i="1"/>
  <c r="BZ297" i="1"/>
  <c r="BY297" i="1"/>
  <c r="BX297" i="1"/>
  <c r="BW297" i="1"/>
  <c r="BV297" i="1"/>
  <c r="BU297" i="1"/>
  <c r="BT297" i="1"/>
  <c r="BP297" i="1"/>
  <c r="BO297" i="1"/>
  <c r="AM297" i="1"/>
  <c r="AK297" i="1"/>
  <c r="AJ297" i="1"/>
  <c r="CK296" i="1"/>
  <c r="CJ296" i="1"/>
  <c r="CI296" i="1"/>
  <c r="CH296" i="1"/>
  <c r="CG296" i="1"/>
  <c r="CF296" i="1"/>
  <c r="CE296" i="1"/>
  <c r="CD296" i="1"/>
  <c r="CC296" i="1"/>
  <c r="CB296" i="1"/>
  <c r="CA296" i="1"/>
  <c r="BZ296" i="1"/>
  <c r="BY296" i="1"/>
  <c r="BX296" i="1"/>
  <c r="BW296" i="1"/>
  <c r="BV296" i="1"/>
  <c r="BU296" i="1"/>
  <c r="BT296" i="1"/>
  <c r="BS296" i="1"/>
  <c r="BP296" i="1"/>
  <c r="BO296" i="1"/>
  <c r="AM296" i="1"/>
  <c r="AN296" i="1" s="1"/>
  <c r="AK296" i="1"/>
  <c r="BR296" i="1" s="1"/>
  <c r="AJ296" i="1"/>
  <c r="L296" i="1"/>
  <c r="CK295" i="1"/>
  <c r="CJ295" i="1"/>
  <c r="CI295" i="1"/>
  <c r="CH295" i="1"/>
  <c r="CG295" i="1"/>
  <c r="CF295" i="1"/>
  <c r="CE295" i="1"/>
  <c r="CD295" i="1"/>
  <c r="CC295" i="1"/>
  <c r="CB295" i="1"/>
  <c r="CA295" i="1"/>
  <c r="BZ295" i="1"/>
  <c r="BY295" i="1"/>
  <c r="BX295" i="1"/>
  <c r="BW295" i="1"/>
  <c r="BV295" i="1"/>
  <c r="BU295" i="1"/>
  <c r="BT295" i="1"/>
  <c r="BS295" i="1"/>
  <c r="BO295" i="1"/>
  <c r="AM295" i="1"/>
  <c r="AK295" i="1"/>
  <c r="AJ295" i="1"/>
  <c r="L295" i="1"/>
  <c r="CK294" i="1"/>
  <c r="CJ294" i="1"/>
  <c r="CI294" i="1"/>
  <c r="CH294" i="1"/>
  <c r="CG294" i="1"/>
  <c r="CF294" i="1"/>
  <c r="CE294" i="1"/>
  <c r="CD294" i="1"/>
  <c r="CC294" i="1"/>
  <c r="CB294" i="1"/>
  <c r="CA294" i="1"/>
  <c r="BZ294" i="1"/>
  <c r="BY294" i="1"/>
  <c r="BX294" i="1"/>
  <c r="BW294" i="1"/>
  <c r="BV294" i="1"/>
  <c r="BU294" i="1"/>
  <c r="BT294" i="1"/>
  <c r="BS294" i="1"/>
  <c r="BO294" i="1"/>
  <c r="AM294" i="1"/>
  <c r="AL294" i="1"/>
  <c r="AK294" i="1"/>
  <c r="BP294" i="1" s="1"/>
  <c r="AJ294" i="1"/>
  <c r="L294" i="1"/>
  <c r="CK293" i="1"/>
  <c r="CJ293" i="1"/>
  <c r="CI293" i="1"/>
  <c r="CH293" i="1"/>
  <c r="CG293" i="1"/>
  <c r="CF293" i="1"/>
  <c r="CE293" i="1"/>
  <c r="CD293" i="1"/>
  <c r="CC293" i="1"/>
  <c r="CB293" i="1"/>
  <c r="CA293" i="1"/>
  <c r="BZ293" i="1"/>
  <c r="BY293" i="1"/>
  <c r="BX293" i="1"/>
  <c r="BW293" i="1"/>
  <c r="BV293" i="1"/>
  <c r="BU293" i="1"/>
  <c r="BT293" i="1"/>
  <c r="BS293" i="1"/>
  <c r="BR293" i="1"/>
  <c r="AM293" i="1"/>
  <c r="AK293" i="1"/>
  <c r="BO293" i="1" s="1"/>
  <c r="AJ293" i="1"/>
  <c r="L293" i="1"/>
  <c r="CK292" i="1"/>
  <c r="CJ292" i="1"/>
  <c r="CI292" i="1"/>
  <c r="CH292" i="1"/>
  <c r="CG292" i="1"/>
  <c r="CF292" i="1"/>
  <c r="CE292" i="1"/>
  <c r="CD292" i="1"/>
  <c r="CC292" i="1"/>
  <c r="CB292" i="1"/>
  <c r="CA292" i="1"/>
  <c r="BZ292" i="1"/>
  <c r="BY292" i="1"/>
  <c r="BX292" i="1"/>
  <c r="BW292" i="1"/>
  <c r="BV292" i="1"/>
  <c r="BU292" i="1"/>
  <c r="BT292" i="1"/>
  <c r="BS292" i="1"/>
  <c r="BP292" i="1"/>
  <c r="BO292" i="1"/>
  <c r="AM292" i="1"/>
  <c r="AN292" i="1" s="1"/>
  <c r="AK292" i="1"/>
  <c r="BR292" i="1" s="1"/>
  <c r="AJ292" i="1"/>
  <c r="L292" i="1"/>
  <c r="CK291" i="1"/>
  <c r="CJ291" i="1"/>
  <c r="CI291" i="1"/>
  <c r="CH291" i="1"/>
  <c r="CG291" i="1"/>
  <c r="CF291" i="1"/>
  <c r="CE291" i="1"/>
  <c r="CD291" i="1"/>
  <c r="CC291" i="1"/>
  <c r="CB291" i="1"/>
  <c r="CA291" i="1"/>
  <c r="BZ291" i="1"/>
  <c r="BY291" i="1"/>
  <c r="BX291" i="1"/>
  <c r="BW291" i="1"/>
  <c r="BV291" i="1"/>
  <c r="BU291" i="1"/>
  <c r="BT291" i="1"/>
  <c r="BS291" i="1"/>
  <c r="BR291" i="1"/>
  <c r="BO291" i="1"/>
  <c r="AM291" i="1"/>
  <c r="AK291" i="1"/>
  <c r="AJ291" i="1"/>
  <c r="L291" i="1"/>
  <c r="CK290" i="1"/>
  <c r="CJ290" i="1"/>
  <c r="CI290" i="1"/>
  <c r="CH290" i="1"/>
  <c r="CG290" i="1"/>
  <c r="CF290" i="1"/>
  <c r="CE290" i="1"/>
  <c r="CD290" i="1"/>
  <c r="CC290" i="1"/>
  <c r="CB290" i="1"/>
  <c r="CA290" i="1"/>
  <c r="BZ290" i="1"/>
  <c r="BY290" i="1"/>
  <c r="BX290" i="1"/>
  <c r="BW290" i="1"/>
  <c r="BV290" i="1"/>
  <c r="BU290" i="1"/>
  <c r="BT290" i="1"/>
  <c r="BS290" i="1"/>
  <c r="BO290" i="1"/>
  <c r="AM290" i="1"/>
  <c r="AK290" i="1"/>
  <c r="BP290" i="1" s="1"/>
  <c r="AJ290" i="1"/>
  <c r="L290" i="1"/>
  <c r="CK289" i="1"/>
  <c r="CJ289" i="1"/>
  <c r="CI289" i="1"/>
  <c r="CH289" i="1"/>
  <c r="CG289" i="1"/>
  <c r="CF289" i="1"/>
  <c r="CE289" i="1"/>
  <c r="CD289" i="1"/>
  <c r="CC289" i="1"/>
  <c r="CB289" i="1"/>
  <c r="CA289" i="1"/>
  <c r="BZ289" i="1"/>
  <c r="BY289" i="1"/>
  <c r="BX289" i="1"/>
  <c r="BW289" i="1"/>
  <c r="BV289" i="1"/>
  <c r="BU289" i="1"/>
  <c r="BT289" i="1"/>
  <c r="BS289" i="1"/>
  <c r="BO289" i="1"/>
  <c r="AM289" i="1"/>
  <c r="AK289" i="1"/>
  <c r="BR289" i="1" s="1"/>
  <c r="AJ289" i="1"/>
  <c r="L289" i="1"/>
  <c r="CK288" i="1"/>
  <c r="CJ288" i="1"/>
  <c r="CI288" i="1"/>
  <c r="CH288" i="1"/>
  <c r="CG288" i="1"/>
  <c r="CF288" i="1"/>
  <c r="CE288" i="1"/>
  <c r="CD288" i="1"/>
  <c r="CC288" i="1"/>
  <c r="CB288" i="1"/>
  <c r="CA288" i="1"/>
  <c r="BZ288" i="1"/>
  <c r="BY288" i="1"/>
  <c r="BX288" i="1"/>
  <c r="BW288" i="1"/>
  <c r="BV288" i="1"/>
  <c r="BU288" i="1"/>
  <c r="BT288" i="1"/>
  <c r="BS288" i="1"/>
  <c r="BO288" i="1"/>
  <c r="AM288" i="1"/>
  <c r="AN288" i="1" s="1"/>
  <c r="AK288" i="1"/>
  <c r="BR288" i="1" s="1"/>
  <c r="AJ288" i="1"/>
  <c r="L288" i="1"/>
  <c r="CK287" i="1"/>
  <c r="CJ287" i="1"/>
  <c r="CI287" i="1"/>
  <c r="CH287" i="1"/>
  <c r="CG287" i="1"/>
  <c r="CF287" i="1"/>
  <c r="CE287" i="1"/>
  <c r="CD287" i="1"/>
  <c r="CC287" i="1"/>
  <c r="CB287" i="1"/>
  <c r="CA287" i="1"/>
  <c r="BZ287" i="1"/>
  <c r="BY287" i="1"/>
  <c r="BX287" i="1"/>
  <c r="BW287" i="1"/>
  <c r="BV287" i="1"/>
  <c r="BU287" i="1"/>
  <c r="BT287" i="1"/>
  <c r="BS287" i="1"/>
  <c r="BO287" i="1"/>
  <c r="AM287" i="1"/>
  <c r="AK287" i="1"/>
  <c r="AJ287" i="1"/>
  <c r="L287" i="1"/>
  <c r="CK286" i="1"/>
  <c r="CJ286" i="1"/>
  <c r="CI286" i="1"/>
  <c r="CH286" i="1"/>
  <c r="CG286" i="1"/>
  <c r="CF286" i="1"/>
  <c r="CE286" i="1"/>
  <c r="CD286" i="1"/>
  <c r="CC286" i="1"/>
  <c r="CB286" i="1"/>
  <c r="CA286" i="1"/>
  <c r="BZ286" i="1"/>
  <c r="BY286" i="1"/>
  <c r="BX286" i="1"/>
  <c r="BW286" i="1"/>
  <c r="BV286" i="1"/>
  <c r="BU286" i="1"/>
  <c r="BT286" i="1"/>
  <c r="BS286" i="1"/>
  <c r="BO286" i="1"/>
  <c r="AM286" i="1"/>
  <c r="AK286" i="1"/>
  <c r="BP286" i="1" s="1"/>
  <c r="AJ286" i="1"/>
  <c r="L286" i="1"/>
  <c r="CK285" i="1"/>
  <c r="CJ285" i="1"/>
  <c r="CI285" i="1"/>
  <c r="CH285" i="1"/>
  <c r="CG285" i="1"/>
  <c r="CF285" i="1"/>
  <c r="CE285" i="1"/>
  <c r="CD285" i="1"/>
  <c r="CC285" i="1"/>
  <c r="CB285" i="1"/>
  <c r="CA285" i="1"/>
  <c r="BZ285" i="1"/>
  <c r="BY285" i="1"/>
  <c r="BX285" i="1"/>
  <c r="BW285" i="1"/>
  <c r="BV285" i="1"/>
  <c r="BU285" i="1"/>
  <c r="BT285" i="1"/>
  <c r="BS285" i="1"/>
  <c r="BO285" i="1"/>
  <c r="AM285" i="1"/>
  <c r="AK285" i="1"/>
  <c r="BR285" i="1" s="1"/>
  <c r="AJ285" i="1"/>
  <c r="L285" i="1"/>
  <c r="CK284" i="1"/>
  <c r="CJ284" i="1"/>
  <c r="CI284" i="1"/>
  <c r="CH284" i="1"/>
  <c r="CG284" i="1"/>
  <c r="CF284" i="1"/>
  <c r="CE284" i="1"/>
  <c r="CD284" i="1"/>
  <c r="CC284" i="1"/>
  <c r="CB284" i="1"/>
  <c r="CA284" i="1"/>
  <c r="BZ284" i="1"/>
  <c r="BY284" i="1"/>
  <c r="BX284" i="1"/>
  <c r="BW284" i="1"/>
  <c r="BV284" i="1"/>
  <c r="BU284" i="1"/>
  <c r="BT284" i="1"/>
  <c r="BS284" i="1"/>
  <c r="BO284" i="1"/>
  <c r="AM284" i="1"/>
  <c r="AK284" i="1"/>
  <c r="AJ284" i="1"/>
  <c r="L284" i="1"/>
  <c r="CK283" i="1"/>
  <c r="CJ283" i="1"/>
  <c r="CI283" i="1"/>
  <c r="CH283" i="1"/>
  <c r="CG283" i="1"/>
  <c r="CF283" i="1"/>
  <c r="CE283" i="1"/>
  <c r="CD283" i="1"/>
  <c r="CC283" i="1"/>
  <c r="CB283" i="1"/>
  <c r="CA283" i="1"/>
  <c r="BZ283" i="1"/>
  <c r="BY283" i="1"/>
  <c r="BX283" i="1"/>
  <c r="BW283" i="1"/>
  <c r="BV283" i="1"/>
  <c r="BU283" i="1"/>
  <c r="BT283" i="1"/>
  <c r="BS283" i="1"/>
  <c r="BR283" i="1"/>
  <c r="BO283" i="1"/>
  <c r="AM283" i="1"/>
  <c r="AL283" i="1"/>
  <c r="AK283" i="1"/>
  <c r="BQ283" i="1" s="1"/>
  <c r="AJ283" i="1"/>
  <c r="L283" i="1"/>
  <c r="CK282" i="1"/>
  <c r="CJ282" i="1"/>
  <c r="CI282" i="1"/>
  <c r="CH282" i="1"/>
  <c r="CG282" i="1"/>
  <c r="CF282" i="1"/>
  <c r="CE282" i="1"/>
  <c r="CD282" i="1"/>
  <c r="CC282" i="1"/>
  <c r="CB282" i="1"/>
  <c r="CA282" i="1"/>
  <c r="BZ282" i="1"/>
  <c r="BY282" i="1"/>
  <c r="BX282" i="1"/>
  <c r="BW282" i="1"/>
  <c r="BV282" i="1"/>
  <c r="BU282" i="1"/>
  <c r="BT282" i="1"/>
  <c r="BS282" i="1"/>
  <c r="BO282" i="1"/>
  <c r="AM282" i="1"/>
  <c r="AK282" i="1"/>
  <c r="BP282" i="1" s="1"/>
  <c r="AJ282" i="1"/>
  <c r="L282" i="1"/>
  <c r="CK281" i="1"/>
  <c r="CJ281" i="1"/>
  <c r="CI281" i="1"/>
  <c r="CH281" i="1"/>
  <c r="CG281" i="1"/>
  <c r="CF281" i="1"/>
  <c r="CE281" i="1"/>
  <c r="CD281" i="1"/>
  <c r="CC281" i="1"/>
  <c r="CB281" i="1"/>
  <c r="CA281" i="1"/>
  <c r="BZ281" i="1"/>
  <c r="BY281" i="1"/>
  <c r="BX281" i="1"/>
  <c r="BW281" i="1"/>
  <c r="BV281" i="1"/>
  <c r="BU281" i="1"/>
  <c r="BT281" i="1"/>
  <c r="BS281" i="1"/>
  <c r="BQ281" i="1"/>
  <c r="BO281" i="1"/>
  <c r="AM281" i="1"/>
  <c r="AK281" i="1"/>
  <c r="BR281" i="1" s="1"/>
  <c r="AJ281" i="1"/>
  <c r="CK280" i="1"/>
  <c r="CJ280" i="1"/>
  <c r="CI280" i="1"/>
  <c r="CH280" i="1"/>
  <c r="CG280" i="1"/>
  <c r="CF280" i="1"/>
  <c r="CE280" i="1"/>
  <c r="CD280" i="1"/>
  <c r="CC280" i="1"/>
  <c r="CB280" i="1"/>
  <c r="CA280" i="1"/>
  <c r="BZ280" i="1"/>
  <c r="BY280" i="1"/>
  <c r="BX280" i="1"/>
  <c r="BW280" i="1"/>
  <c r="BV280" i="1"/>
  <c r="BU280" i="1"/>
  <c r="BT280" i="1"/>
  <c r="BS280" i="1"/>
  <c r="BR280" i="1"/>
  <c r="BP280" i="1"/>
  <c r="BO280" i="1"/>
  <c r="AM280" i="1"/>
  <c r="AL280" i="1"/>
  <c r="AK280" i="1"/>
  <c r="BQ280" i="1" s="1"/>
  <c r="AJ280" i="1"/>
  <c r="CK279" i="1"/>
  <c r="CJ279" i="1"/>
  <c r="CI279" i="1"/>
  <c r="CH279" i="1"/>
  <c r="CG279" i="1"/>
  <c r="CF279" i="1"/>
  <c r="CE279" i="1"/>
  <c r="CD279" i="1"/>
  <c r="CC279" i="1"/>
  <c r="CB279" i="1"/>
  <c r="CA279" i="1"/>
  <c r="BZ279" i="1"/>
  <c r="BY279" i="1"/>
  <c r="BX279" i="1"/>
  <c r="BW279" i="1"/>
  <c r="BV279" i="1"/>
  <c r="BU279" i="1"/>
  <c r="BT279" i="1"/>
  <c r="BS279" i="1"/>
  <c r="BO279" i="1"/>
  <c r="AM279" i="1"/>
  <c r="AK279" i="1"/>
  <c r="BR279" i="1" s="1"/>
  <c r="AJ279" i="1"/>
  <c r="L279" i="1"/>
  <c r="CK278" i="1"/>
  <c r="CJ278" i="1"/>
  <c r="CI278" i="1"/>
  <c r="CH278" i="1"/>
  <c r="CG278" i="1"/>
  <c r="CF278" i="1"/>
  <c r="CE278" i="1"/>
  <c r="CD278" i="1"/>
  <c r="CC278" i="1"/>
  <c r="CB278" i="1"/>
  <c r="CA278" i="1"/>
  <c r="BZ278" i="1"/>
  <c r="BY278" i="1"/>
  <c r="BX278" i="1"/>
  <c r="BW278" i="1"/>
  <c r="BV278" i="1"/>
  <c r="BU278" i="1"/>
  <c r="BT278" i="1"/>
  <c r="BS278" i="1"/>
  <c r="BQ278" i="1"/>
  <c r="BP278" i="1"/>
  <c r="BO278" i="1"/>
  <c r="AM278" i="1"/>
  <c r="AK278" i="1"/>
  <c r="AJ278" i="1"/>
  <c r="L278" i="1"/>
  <c r="CK277" i="1"/>
  <c r="CJ277" i="1"/>
  <c r="CI277" i="1"/>
  <c r="CH277" i="1"/>
  <c r="CG277" i="1"/>
  <c r="CF277" i="1"/>
  <c r="CE277" i="1"/>
  <c r="CD277" i="1"/>
  <c r="CC277" i="1"/>
  <c r="CB277" i="1"/>
  <c r="CA277" i="1"/>
  <c r="BZ277" i="1"/>
  <c r="BY277" i="1"/>
  <c r="BX277" i="1"/>
  <c r="BW277" i="1"/>
  <c r="BV277" i="1"/>
  <c r="BU277" i="1"/>
  <c r="BT277" i="1"/>
  <c r="BS277" i="1"/>
  <c r="BO277" i="1"/>
  <c r="AM277" i="1"/>
  <c r="AL277" i="1"/>
  <c r="AK277" i="1"/>
  <c r="BQ277" i="1" s="1"/>
  <c r="AJ277" i="1"/>
  <c r="L277" i="1"/>
  <c r="CK276" i="1"/>
  <c r="CJ276" i="1"/>
  <c r="CI276" i="1"/>
  <c r="CH276" i="1"/>
  <c r="CG276" i="1"/>
  <c r="CF276" i="1"/>
  <c r="CE276" i="1"/>
  <c r="CD276" i="1"/>
  <c r="CC276" i="1"/>
  <c r="CB276" i="1"/>
  <c r="CA276" i="1"/>
  <c r="BZ276" i="1"/>
  <c r="BY276" i="1"/>
  <c r="BX276" i="1"/>
  <c r="BW276" i="1"/>
  <c r="BV276" i="1"/>
  <c r="BU276" i="1"/>
  <c r="BT276" i="1"/>
  <c r="BS276" i="1"/>
  <c r="BO276" i="1"/>
  <c r="AM276" i="1"/>
  <c r="AL276" i="1"/>
  <c r="AK276" i="1"/>
  <c r="BP276" i="1" s="1"/>
  <c r="AJ276" i="1"/>
  <c r="L276" i="1"/>
  <c r="CK275" i="1"/>
  <c r="CJ275" i="1"/>
  <c r="CI275" i="1"/>
  <c r="CH275" i="1"/>
  <c r="CG275" i="1"/>
  <c r="CF275" i="1"/>
  <c r="CE275" i="1"/>
  <c r="CD275" i="1"/>
  <c r="CC275" i="1"/>
  <c r="CB275" i="1"/>
  <c r="CA275" i="1"/>
  <c r="BZ275" i="1"/>
  <c r="BY275" i="1"/>
  <c r="BX275" i="1"/>
  <c r="BW275" i="1"/>
  <c r="BV275" i="1"/>
  <c r="BU275" i="1"/>
  <c r="BT275" i="1"/>
  <c r="BQ275" i="1"/>
  <c r="BO275" i="1"/>
  <c r="AM275" i="1"/>
  <c r="AK275" i="1"/>
  <c r="BS275" i="1" s="1"/>
  <c r="AJ275" i="1"/>
  <c r="L275" i="1"/>
  <c r="CK274" i="1"/>
  <c r="CJ274" i="1"/>
  <c r="CI274" i="1"/>
  <c r="CH274" i="1"/>
  <c r="CG274" i="1"/>
  <c r="CF274" i="1"/>
  <c r="CE274" i="1"/>
  <c r="CD274" i="1"/>
  <c r="CC274" i="1"/>
  <c r="CB274" i="1"/>
  <c r="CA274" i="1"/>
  <c r="BZ274" i="1"/>
  <c r="BY274" i="1"/>
  <c r="BX274" i="1"/>
  <c r="BW274" i="1"/>
  <c r="BV274" i="1"/>
  <c r="BU274" i="1"/>
  <c r="BT274" i="1"/>
  <c r="BS274" i="1"/>
  <c r="BP274" i="1"/>
  <c r="BO274" i="1"/>
  <c r="AM274" i="1"/>
  <c r="AK274" i="1"/>
  <c r="AJ274" i="1"/>
  <c r="L274" i="1"/>
  <c r="CK273" i="1"/>
  <c r="CJ273" i="1"/>
  <c r="CI273" i="1"/>
  <c r="CH273" i="1"/>
  <c r="CG273" i="1"/>
  <c r="CF273" i="1"/>
  <c r="CE273" i="1"/>
  <c r="CD273" i="1"/>
  <c r="CC273" i="1"/>
  <c r="CB273" i="1"/>
  <c r="CA273" i="1"/>
  <c r="BZ273" i="1"/>
  <c r="BY273" i="1"/>
  <c r="BX273" i="1"/>
  <c r="BW273" i="1"/>
  <c r="BV273" i="1"/>
  <c r="BU273" i="1"/>
  <c r="BT273" i="1"/>
  <c r="BS273" i="1"/>
  <c r="BO273" i="1"/>
  <c r="AM273" i="1"/>
  <c r="AK273" i="1"/>
  <c r="AJ273" i="1"/>
  <c r="L273" i="1"/>
  <c r="CK272" i="1"/>
  <c r="CJ272" i="1"/>
  <c r="CI272" i="1"/>
  <c r="CH272" i="1"/>
  <c r="CG272" i="1"/>
  <c r="CF272" i="1"/>
  <c r="CE272" i="1"/>
  <c r="CD272" i="1"/>
  <c r="CC272" i="1"/>
  <c r="CB272" i="1"/>
  <c r="CA272" i="1"/>
  <c r="BZ272" i="1"/>
  <c r="BY272" i="1"/>
  <c r="BX272" i="1"/>
  <c r="BW272" i="1"/>
  <c r="BV272" i="1"/>
  <c r="BU272" i="1"/>
  <c r="BT272" i="1"/>
  <c r="BS272" i="1"/>
  <c r="BO272" i="1"/>
  <c r="AM272" i="1"/>
  <c r="AK272" i="1"/>
  <c r="BP272" i="1" s="1"/>
  <c r="AJ272" i="1"/>
  <c r="L272" i="1"/>
  <c r="CK271" i="1"/>
  <c r="CJ271" i="1"/>
  <c r="CI271" i="1"/>
  <c r="CH271" i="1"/>
  <c r="CG271" i="1"/>
  <c r="CF271" i="1"/>
  <c r="CE271" i="1"/>
  <c r="CD271" i="1"/>
  <c r="CC271" i="1"/>
  <c r="CB271" i="1"/>
  <c r="CA271" i="1"/>
  <c r="BZ271" i="1"/>
  <c r="BY271" i="1"/>
  <c r="BX271" i="1"/>
  <c r="BW271" i="1"/>
  <c r="BV271" i="1"/>
  <c r="BU271" i="1"/>
  <c r="BT271" i="1"/>
  <c r="BS271" i="1"/>
  <c r="BO271" i="1"/>
  <c r="AM271" i="1"/>
  <c r="AK271" i="1"/>
  <c r="BR271" i="1" s="1"/>
  <c r="AJ271" i="1"/>
  <c r="L271" i="1"/>
  <c r="CK270" i="1"/>
  <c r="CJ270" i="1"/>
  <c r="CI270" i="1"/>
  <c r="CH270" i="1"/>
  <c r="CG270" i="1"/>
  <c r="CF270" i="1"/>
  <c r="CE270" i="1"/>
  <c r="CD270" i="1"/>
  <c r="CC270" i="1"/>
  <c r="CB270" i="1"/>
  <c r="CA270" i="1"/>
  <c r="BZ270" i="1"/>
  <c r="BY270" i="1"/>
  <c r="BX270" i="1"/>
  <c r="BW270" i="1"/>
  <c r="BV270" i="1"/>
  <c r="BU270" i="1"/>
  <c r="BT270" i="1"/>
  <c r="BS270" i="1"/>
  <c r="BQ270" i="1"/>
  <c r="BP270" i="1"/>
  <c r="BO270" i="1"/>
  <c r="AM270" i="1"/>
  <c r="AN270" i="1" s="1"/>
  <c r="AK270" i="1"/>
  <c r="BR270" i="1" s="1"/>
  <c r="AJ270" i="1"/>
  <c r="L270" i="1"/>
  <c r="CK269" i="1"/>
  <c r="CJ269" i="1"/>
  <c r="CI269" i="1"/>
  <c r="CH269" i="1"/>
  <c r="CG269" i="1"/>
  <c r="CF269" i="1"/>
  <c r="CE269" i="1"/>
  <c r="CD269" i="1"/>
  <c r="CC269" i="1"/>
  <c r="CB269" i="1"/>
  <c r="CA269" i="1"/>
  <c r="BZ269" i="1"/>
  <c r="BY269" i="1"/>
  <c r="BX269" i="1"/>
  <c r="BW269" i="1"/>
  <c r="BV269" i="1"/>
  <c r="BU269" i="1"/>
  <c r="BT269" i="1"/>
  <c r="BS269" i="1"/>
  <c r="BR269" i="1"/>
  <c r="AM269" i="1"/>
  <c r="AK269" i="1"/>
  <c r="BO269" i="1" s="1"/>
  <c r="AJ269" i="1"/>
  <c r="L269" i="1"/>
  <c r="CK268" i="1"/>
  <c r="CJ268" i="1"/>
  <c r="CI268" i="1"/>
  <c r="CH268" i="1"/>
  <c r="CG268" i="1"/>
  <c r="CF268" i="1"/>
  <c r="CE268" i="1"/>
  <c r="CD268" i="1"/>
  <c r="CC268" i="1"/>
  <c r="CB268" i="1"/>
  <c r="CA268" i="1"/>
  <c r="BZ268" i="1"/>
  <c r="BY268" i="1"/>
  <c r="BX268" i="1"/>
  <c r="BW268" i="1"/>
  <c r="BV268" i="1"/>
  <c r="BU268" i="1"/>
  <c r="BT268" i="1"/>
  <c r="BS268" i="1"/>
  <c r="BR268" i="1"/>
  <c r="BP268" i="1"/>
  <c r="AM268" i="1"/>
  <c r="AK268" i="1"/>
  <c r="AJ268" i="1"/>
  <c r="CK267" i="1"/>
  <c r="CJ267" i="1"/>
  <c r="CI267" i="1"/>
  <c r="CH267" i="1"/>
  <c r="CG267" i="1"/>
  <c r="CF267" i="1"/>
  <c r="CE267" i="1"/>
  <c r="CD267" i="1"/>
  <c r="CC267" i="1"/>
  <c r="CB267" i="1"/>
  <c r="CA267" i="1"/>
  <c r="BZ267" i="1"/>
  <c r="BY267" i="1"/>
  <c r="BX267" i="1"/>
  <c r="BW267" i="1"/>
  <c r="BV267" i="1"/>
  <c r="BU267" i="1"/>
  <c r="BT267" i="1"/>
  <c r="BS267" i="1"/>
  <c r="BQ267" i="1"/>
  <c r="BO267" i="1"/>
  <c r="AM267" i="1"/>
  <c r="AK267" i="1"/>
  <c r="AJ267" i="1"/>
  <c r="CK266" i="1"/>
  <c r="CJ266" i="1"/>
  <c r="CI266" i="1"/>
  <c r="CH266" i="1"/>
  <c r="CG266" i="1"/>
  <c r="CF266" i="1"/>
  <c r="CE266" i="1"/>
  <c r="CD266" i="1"/>
  <c r="CC266" i="1"/>
  <c r="CB266" i="1"/>
  <c r="CA266" i="1"/>
  <c r="BZ266" i="1"/>
  <c r="BY266" i="1"/>
  <c r="BX266" i="1"/>
  <c r="BW266" i="1"/>
  <c r="BV266" i="1"/>
  <c r="BU266" i="1"/>
  <c r="BT266" i="1"/>
  <c r="BS266" i="1"/>
  <c r="BR266" i="1"/>
  <c r="BQ266" i="1"/>
  <c r="BO266" i="1"/>
  <c r="AM266" i="1"/>
  <c r="AK266" i="1"/>
  <c r="BP266" i="1" s="1"/>
  <c r="AJ266" i="1"/>
  <c r="L266" i="1"/>
  <c r="CK265" i="1"/>
  <c r="CJ265" i="1"/>
  <c r="CI265" i="1"/>
  <c r="CH265" i="1"/>
  <c r="CG265" i="1"/>
  <c r="CF265" i="1"/>
  <c r="CE265" i="1"/>
  <c r="CD265" i="1"/>
  <c r="CC265" i="1"/>
  <c r="CB265" i="1"/>
  <c r="CA265" i="1"/>
  <c r="BZ265" i="1"/>
  <c r="BY265" i="1"/>
  <c r="BX265" i="1"/>
  <c r="BW265" i="1"/>
  <c r="BV265" i="1"/>
  <c r="BU265" i="1"/>
  <c r="BT265" i="1"/>
  <c r="BS265" i="1"/>
  <c r="BR265" i="1"/>
  <c r="BQ265" i="1"/>
  <c r="BP265" i="1"/>
  <c r="BO265" i="1"/>
  <c r="AN265" i="1"/>
  <c r="AM265" i="1"/>
  <c r="AK265" i="1"/>
  <c r="AL265" i="1" s="1"/>
  <c r="AJ265" i="1"/>
  <c r="L265" i="1"/>
  <c r="CK264" i="1"/>
  <c r="CJ264" i="1"/>
  <c r="CI264" i="1"/>
  <c r="CH264" i="1"/>
  <c r="CG264" i="1"/>
  <c r="CF264" i="1"/>
  <c r="CE264" i="1"/>
  <c r="CD264" i="1"/>
  <c r="CC264" i="1"/>
  <c r="CB264" i="1"/>
  <c r="CA264" i="1"/>
  <c r="BZ264" i="1"/>
  <c r="BY264" i="1"/>
  <c r="BX264" i="1"/>
  <c r="BW264" i="1"/>
  <c r="BV264" i="1"/>
  <c r="BU264" i="1"/>
  <c r="BT264" i="1"/>
  <c r="BS264" i="1"/>
  <c r="BR264" i="1"/>
  <c r="BQ264" i="1"/>
  <c r="BP264" i="1"/>
  <c r="BO264" i="1"/>
  <c r="AM264" i="1"/>
  <c r="AK264" i="1"/>
  <c r="AL264" i="1" s="1"/>
  <c r="AJ264" i="1"/>
  <c r="L264" i="1"/>
  <c r="CK263" i="1"/>
  <c r="CJ263" i="1"/>
  <c r="CI263" i="1"/>
  <c r="CH263" i="1"/>
  <c r="CG263" i="1"/>
  <c r="CF263" i="1"/>
  <c r="CE263" i="1"/>
  <c r="CD263" i="1"/>
  <c r="CC263" i="1"/>
  <c r="CB263" i="1"/>
  <c r="CA263" i="1"/>
  <c r="BZ263" i="1"/>
  <c r="BY263" i="1"/>
  <c r="BX263" i="1"/>
  <c r="BW263" i="1"/>
  <c r="BV263" i="1"/>
  <c r="BU263" i="1"/>
  <c r="BT263" i="1"/>
  <c r="BS263" i="1"/>
  <c r="BR263" i="1"/>
  <c r="BQ263" i="1"/>
  <c r="BP263" i="1"/>
  <c r="BO263" i="1"/>
  <c r="AM263" i="1"/>
  <c r="AL263" i="1"/>
  <c r="AK263" i="1"/>
  <c r="AJ263" i="1"/>
  <c r="L263" i="1"/>
  <c r="CK262" i="1"/>
  <c r="CJ262" i="1"/>
  <c r="CI262" i="1"/>
  <c r="CH262" i="1"/>
  <c r="CG262" i="1"/>
  <c r="CF262" i="1"/>
  <c r="CE262" i="1"/>
  <c r="CD262" i="1"/>
  <c r="CC262" i="1"/>
  <c r="CB262" i="1"/>
  <c r="CA262" i="1"/>
  <c r="BZ262" i="1"/>
  <c r="BY262" i="1"/>
  <c r="BX262" i="1"/>
  <c r="BW262" i="1"/>
  <c r="BV262" i="1"/>
  <c r="BU262" i="1"/>
  <c r="BT262" i="1"/>
  <c r="BS262" i="1"/>
  <c r="BO262" i="1"/>
  <c r="AM262" i="1"/>
  <c r="AK262" i="1"/>
  <c r="BP262" i="1" s="1"/>
  <c r="AJ262" i="1"/>
  <c r="L262" i="1"/>
  <c r="CK261" i="1"/>
  <c r="CJ261" i="1"/>
  <c r="CI261" i="1"/>
  <c r="CH261" i="1"/>
  <c r="CG261" i="1"/>
  <c r="CF261" i="1"/>
  <c r="CE261" i="1"/>
  <c r="CD261" i="1"/>
  <c r="CC261" i="1"/>
  <c r="CB261" i="1"/>
  <c r="CA261" i="1"/>
  <c r="BZ261" i="1"/>
  <c r="BY261" i="1"/>
  <c r="BX261" i="1"/>
  <c r="BW261" i="1"/>
  <c r="BV261" i="1"/>
  <c r="BU261" i="1"/>
  <c r="BT261" i="1"/>
  <c r="BQ261" i="1"/>
  <c r="BO261" i="1"/>
  <c r="AM261" i="1"/>
  <c r="AK261" i="1"/>
  <c r="AJ261" i="1"/>
  <c r="CK260" i="1"/>
  <c r="CJ260" i="1"/>
  <c r="CI260" i="1"/>
  <c r="CH260" i="1"/>
  <c r="CG260" i="1"/>
  <c r="CF260" i="1"/>
  <c r="CE260" i="1"/>
  <c r="CD260" i="1"/>
  <c r="CC260" i="1"/>
  <c r="CB260" i="1"/>
  <c r="CA260" i="1"/>
  <c r="BZ260" i="1"/>
  <c r="BY260" i="1"/>
  <c r="BX260" i="1"/>
  <c r="BW260" i="1"/>
  <c r="BV260" i="1"/>
  <c r="BU260" i="1"/>
  <c r="BT260" i="1"/>
  <c r="BQ260" i="1"/>
  <c r="BO260" i="1"/>
  <c r="AM260" i="1"/>
  <c r="AK260" i="1"/>
  <c r="AJ260" i="1"/>
  <c r="CK259" i="1"/>
  <c r="CJ259" i="1"/>
  <c r="CI259" i="1"/>
  <c r="CH259" i="1"/>
  <c r="CG259" i="1"/>
  <c r="CF259" i="1"/>
  <c r="CE259" i="1"/>
  <c r="CD259" i="1"/>
  <c r="CC259" i="1"/>
  <c r="CB259" i="1"/>
  <c r="CA259" i="1"/>
  <c r="BZ259" i="1"/>
  <c r="BY259" i="1"/>
  <c r="BX259" i="1"/>
  <c r="BW259" i="1"/>
  <c r="BV259" i="1"/>
  <c r="BU259" i="1"/>
  <c r="BT259" i="1"/>
  <c r="BS259" i="1"/>
  <c r="BO259" i="1"/>
  <c r="AM259" i="1"/>
  <c r="AK259" i="1"/>
  <c r="AJ259" i="1"/>
  <c r="L259" i="1"/>
  <c r="CK258" i="1"/>
  <c r="CJ258" i="1"/>
  <c r="CI258" i="1"/>
  <c r="CH258" i="1"/>
  <c r="CG258" i="1"/>
  <c r="CF258" i="1"/>
  <c r="CE258" i="1"/>
  <c r="CD258" i="1"/>
  <c r="CC258" i="1"/>
  <c r="CB258" i="1"/>
  <c r="CA258" i="1"/>
  <c r="BZ258" i="1"/>
  <c r="BY258" i="1"/>
  <c r="BX258" i="1"/>
  <c r="BW258" i="1"/>
  <c r="BV258" i="1"/>
  <c r="BU258" i="1"/>
  <c r="BT258" i="1"/>
  <c r="BS258" i="1"/>
  <c r="BO258" i="1"/>
  <c r="AM258" i="1"/>
  <c r="AK258" i="1"/>
  <c r="AJ258" i="1"/>
  <c r="L258" i="1"/>
  <c r="CK257" i="1"/>
  <c r="CJ257" i="1"/>
  <c r="CI257" i="1"/>
  <c r="CH257" i="1"/>
  <c r="CG257" i="1"/>
  <c r="CF257" i="1"/>
  <c r="CE257" i="1"/>
  <c r="CD257" i="1"/>
  <c r="CC257" i="1"/>
  <c r="CB257" i="1"/>
  <c r="CA257" i="1"/>
  <c r="BZ257" i="1"/>
  <c r="BY257" i="1"/>
  <c r="BX257" i="1"/>
  <c r="BW257" i="1"/>
  <c r="BV257" i="1"/>
  <c r="BU257" i="1"/>
  <c r="BT257" i="1"/>
  <c r="BS257" i="1"/>
  <c r="BR257" i="1"/>
  <c r="BO257" i="1"/>
  <c r="AM257" i="1"/>
  <c r="AL257" i="1"/>
  <c r="AK257" i="1"/>
  <c r="BQ257" i="1" s="1"/>
  <c r="AJ257" i="1"/>
  <c r="L257" i="1"/>
  <c r="CK256" i="1"/>
  <c r="CJ256" i="1"/>
  <c r="CI256" i="1"/>
  <c r="CH256" i="1"/>
  <c r="CG256" i="1"/>
  <c r="CF256" i="1"/>
  <c r="CE256" i="1"/>
  <c r="CD256" i="1"/>
  <c r="CC256" i="1"/>
  <c r="CB256" i="1"/>
  <c r="CA256" i="1"/>
  <c r="BZ256" i="1"/>
  <c r="BY256" i="1"/>
  <c r="BX256" i="1"/>
  <c r="BW256" i="1"/>
  <c r="BV256" i="1"/>
  <c r="BU256" i="1"/>
  <c r="BT256" i="1"/>
  <c r="BS256" i="1"/>
  <c r="BO256" i="1"/>
  <c r="AM256" i="1"/>
  <c r="AL256" i="1"/>
  <c r="AK256" i="1"/>
  <c r="BP256" i="1" s="1"/>
  <c r="AJ256" i="1"/>
  <c r="L256" i="1"/>
  <c r="CK255" i="1"/>
  <c r="CJ255" i="1"/>
  <c r="CI255" i="1"/>
  <c r="CH255" i="1"/>
  <c r="CG255" i="1"/>
  <c r="CF255" i="1"/>
  <c r="CE255" i="1"/>
  <c r="CD255" i="1"/>
  <c r="CC255" i="1"/>
  <c r="CB255" i="1"/>
  <c r="CA255" i="1"/>
  <c r="BZ255" i="1"/>
  <c r="BY255" i="1"/>
  <c r="BX255" i="1"/>
  <c r="BW255" i="1"/>
  <c r="BV255" i="1"/>
  <c r="BU255" i="1"/>
  <c r="BT255" i="1"/>
  <c r="BS255" i="1"/>
  <c r="BO255" i="1"/>
  <c r="AM255" i="1"/>
  <c r="AK255" i="1"/>
  <c r="AJ255" i="1"/>
  <c r="L255" i="1"/>
  <c r="CK254" i="1"/>
  <c r="CJ254" i="1"/>
  <c r="CI254" i="1"/>
  <c r="CH254" i="1"/>
  <c r="CG254" i="1"/>
  <c r="CF254" i="1"/>
  <c r="CE254" i="1"/>
  <c r="CD254" i="1"/>
  <c r="CC254" i="1"/>
  <c r="CB254" i="1"/>
  <c r="CA254" i="1"/>
  <c r="BZ254" i="1"/>
  <c r="BY254" i="1"/>
  <c r="BX254" i="1"/>
  <c r="BW254" i="1"/>
  <c r="BV254" i="1"/>
  <c r="BU254" i="1"/>
  <c r="BT254" i="1"/>
  <c r="BS254" i="1"/>
  <c r="BQ254" i="1"/>
  <c r="BP254" i="1"/>
  <c r="BO254" i="1"/>
  <c r="AM254" i="1"/>
  <c r="AK254" i="1"/>
  <c r="BR254" i="1" s="1"/>
  <c r="AJ254" i="1"/>
  <c r="L254" i="1"/>
  <c r="CK253" i="1"/>
  <c r="CJ253" i="1"/>
  <c r="CI253" i="1"/>
  <c r="CH253" i="1"/>
  <c r="CG253" i="1"/>
  <c r="CF253" i="1"/>
  <c r="CE253" i="1"/>
  <c r="CD253" i="1"/>
  <c r="CC253" i="1"/>
  <c r="CB253" i="1"/>
  <c r="CA253" i="1"/>
  <c r="BZ253" i="1"/>
  <c r="BY253" i="1"/>
  <c r="BX253" i="1"/>
  <c r="BW253" i="1"/>
  <c r="BV253" i="1"/>
  <c r="BU253" i="1"/>
  <c r="BT253" i="1"/>
  <c r="BS253" i="1"/>
  <c r="BR253" i="1"/>
  <c r="BQ253" i="1"/>
  <c r="BP253" i="1"/>
  <c r="BO253" i="1"/>
  <c r="AM253" i="1"/>
  <c r="AN253" i="1" s="1"/>
  <c r="AL253" i="1"/>
  <c r="AK253" i="1"/>
  <c r="AJ253" i="1"/>
  <c r="L253" i="1"/>
  <c r="CK252" i="1"/>
  <c r="CJ252" i="1"/>
  <c r="CI252" i="1"/>
  <c r="CH252" i="1"/>
  <c r="CG252" i="1"/>
  <c r="CF252" i="1"/>
  <c r="CE252" i="1"/>
  <c r="CD252" i="1"/>
  <c r="CC252" i="1"/>
  <c r="CB252" i="1"/>
  <c r="CA252" i="1"/>
  <c r="BZ252" i="1"/>
  <c r="BY252" i="1"/>
  <c r="BX252" i="1"/>
  <c r="BW252" i="1"/>
  <c r="BV252" i="1"/>
  <c r="BU252" i="1"/>
  <c r="BT252" i="1"/>
  <c r="BS252" i="1"/>
  <c r="BQ252" i="1"/>
  <c r="BP252" i="1"/>
  <c r="BO252" i="1"/>
  <c r="AM252" i="1"/>
  <c r="AK252" i="1"/>
  <c r="AN252" i="1" s="1"/>
  <c r="AJ252" i="1"/>
  <c r="L252" i="1"/>
  <c r="CK251" i="1"/>
  <c r="CJ251" i="1"/>
  <c r="CI251" i="1"/>
  <c r="CH251" i="1"/>
  <c r="CG251" i="1"/>
  <c r="CF251" i="1"/>
  <c r="CE251" i="1"/>
  <c r="CD251" i="1"/>
  <c r="CC251" i="1"/>
  <c r="CB251" i="1"/>
  <c r="CA251" i="1"/>
  <c r="BZ251" i="1"/>
  <c r="BY251" i="1"/>
  <c r="BX251" i="1"/>
  <c r="BW251" i="1"/>
  <c r="BV251" i="1"/>
  <c r="BU251" i="1"/>
  <c r="BT251" i="1"/>
  <c r="BS251" i="1"/>
  <c r="BQ251" i="1"/>
  <c r="BP251" i="1"/>
  <c r="BO251" i="1"/>
  <c r="AN251" i="1"/>
  <c r="AM251" i="1"/>
  <c r="AL251" i="1"/>
  <c r="AK251" i="1"/>
  <c r="AJ251" i="1"/>
  <c r="L251" i="1"/>
  <c r="CK250" i="1"/>
  <c r="CJ250" i="1"/>
  <c r="CI250" i="1"/>
  <c r="CH250" i="1"/>
  <c r="CG250" i="1"/>
  <c r="CF250" i="1"/>
  <c r="CE250" i="1"/>
  <c r="CD250" i="1"/>
  <c r="CC250" i="1"/>
  <c r="CB250" i="1"/>
  <c r="CA250" i="1"/>
  <c r="BZ250" i="1"/>
  <c r="BY250" i="1"/>
  <c r="BX250" i="1"/>
  <c r="BW250" i="1"/>
  <c r="BV250" i="1"/>
  <c r="BU250" i="1"/>
  <c r="BT250" i="1"/>
  <c r="BS250" i="1"/>
  <c r="BQ250" i="1"/>
  <c r="BP250" i="1"/>
  <c r="BO250" i="1"/>
  <c r="AM250" i="1"/>
  <c r="AK250" i="1"/>
  <c r="AO250" i="1" s="1"/>
  <c r="AJ250" i="1"/>
  <c r="L250" i="1"/>
  <c r="CK249" i="1"/>
  <c r="CJ249" i="1"/>
  <c r="CI249" i="1"/>
  <c r="CH249" i="1"/>
  <c r="CG249" i="1"/>
  <c r="CF249" i="1"/>
  <c r="CE249" i="1"/>
  <c r="CD249" i="1"/>
  <c r="CC249" i="1"/>
  <c r="CB249" i="1"/>
  <c r="CA249" i="1"/>
  <c r="BZ249" i="1"/>
  <c r="BY249" i="1"/>
  <c r="BX249" i="1"/>
  <c r="BW249" i="1"/>
  <c r="BV249" i="1"/>
  <c r="BU249" i="1"/>
  <c r="BT249" i="1"/>
  <c r="BS249" i="1"/>
  <c r="BQ249" i="1"/>
  <c r="BP249" i="1"/>
  <c r="BO249" i="1"/>
  <c r="AM249" i="1"/>
  <c r="AL249" i="1"/>
  <c r="AK249" i="1"/>
  <c r="BR249" i="1" s="1"/>
  <c r="AJ249" i="1"/>
  <c r="L249" i="1"/>
  <c r="CK248" i="1"/>
  <c r="CJ248" i="1"/>
  <c r="CI248" i="1"/>
  <c r="CH248" i="1"/>
  <c r="CG248" i="1"/>
  <c r="CF248" i="1"/>
  <c r="CE248" i="1"/>
  <c r="CD248" i="1"/>
  <c r="CC248" i="1"/>
  <c r="CB248" i="1"/>
  <c r="CA248" i="1"/>
  <c r="BZ248" i="1"/>
  <c r="BY248" i="1"/>
  <c r="BX248" i="1"/>
  <c r="BW248" i="1"/>
  <c r="BV248" i="1"/>
  <c r="BU248" i="1"/>
  <c r="BT248" i="1"/>
  <c r="BS248" i="1"/>
  <c r="BQ248" i="1"/>
  <c r="BP248" i="1"/>
  <c r="BO248" i="1"/>
  <c r="AM248" i="1"/>
  <c r="AK248" i="1"/>
  <c r="BR248" i="1" s="1"/>
  <c r="AJ248" i="1"/>
  <c r="L248" i="1"/>
  <c r="CK247" i="1"/>
  <c r="CJ247" i="1"/>
  <c r="CI247" i="1"/>
  <c r="CH247" i="1"/>
  <c r="CG247" i="1"/>
  <c r="CF247" i="1"/>
  <c r="CE247" i="1"/>
  <c r="CD247" i="1"/>
  <c r="CC247" i="1"/>
  <c r="CB247" i="1"/>
  <c r="CA247" i="1"/>
  <c r="BZ247" i="1"/>
  <c r="BY247" i="1"/>
  <c r="BX247" i="1"/>
  <c r="BW247" i="1"/>
  <c r="BV247" i="1"/>
  <c r="BU247" i="1"/>
  <c r="BT247" i="1"/>
  <c r="BS247" i="1"/>
  <c r="BQ247" i="1"/>
  <c r="BP247" i="1"/>
  <c r="BO247" i="1"/>
  <c r="AN247" i="1"/>
  <c r="BJ247" i="1" s="1"/>
  <c r="AM247" i="1"/>
  <c r="AK247" i="1"/>
  <c r="AO247" i="1" s="1"/>
  <c r="AJ247" i="1"/>
  <c r="L247" i="1"/>
  <c r="CK246" i="1"/>
  <c r="CJ246" i="1"/>
  <c r="CI246" i="1"/>
  <c r="CH246" i="1"/>
  <c r="CG246" i="1"/>
  <c r="CF246" i="1"/>
  <c r="CE246" i="1"/>
  <c r="CD246" i="1"/>
  <c r="CC246" i="1"/>
  <c r="CB246" i="1"/>
  <c r="CA246" i="1"/>
  <c r="BZ246" i="1"/>
  <c r="BY246" i="1"/>
  <c r="BX246" i="1"/>
  <c r="BW246" i="1"/>
  <c r="BV246" i="1"/>
  <c r="BU246" i="1"/>
  <c r="BT246" i="1"/>
  <c r="BS246" i="1"/>
  <c r="BQ246" i="1"/>
  <c r="BP246" i="1"/>
  <c r="BO246" i="1"/>
  <c r="AM246" i="1"/>
  <c r="AK246" i="1"/>
  <c r="AO246" i="1" s="1"/>
  <c r="AJ246" i="1"/>
  <c r="L246" i="1"/>
  <c r="CK245" i="1"/>
  <c r="CJ245" i="1"/>
  <c r="CI245" i="1"/>
  <c r="CH245" i="1"/>
  <c r="CG245" i="1"/>
  <c r="CF245" i="1"/>
  <c r="CE245" i="1"/>
  <c r="CD245" i="1"/>
  <c r="CC245" i="1"/>
  <c r="CB245" i="1"/>
  <c r="CA245" i="1"/>
  <c r="BZ245" i="1"/>
  <c r="BY245" i="1"/>
  <c r="BX245" i="1"/>
  <c r="BW245" i="1"/>
  <c r="BV245" i="1"/>
  <c r="BU245" i="1"/>
  <c r="BT245" i="1"/>
  <c r="BS245" i="1"/>
  <c r="BQ245" i="1"/>
  <c r="BP245" i="1"/>
  <c r="BO245" i="1"/>
  <c r="AM245" i="1"/>
  <c r="AK245" i="1"/>
  <c r="AJ245" i="1"/>
  <c r="L245" i="1"/>
  <c r="CK244" i="1"/>
  <c r="CJ244" i="1"/>
  <c r="CI244" i="1"/>
  <c r="CH244" i="1"/>
  <c r="CG244" i="1"/>
  <c r="CF244" i="1"/>
  <c r="CE244" i="1"/>
  <c r="CD244" i="1"/>
  <c r="CC244" i="1"/>
  <c r="CB244" i="1"/>
  <c r="CA244" i="1"/>
  <c r="BZ244" i="1"/>
  <c r="BY244" i="1"/>
  <c r="BX244" i="1"/>
  <c r="BW244" i="1"/>
  <c r="BV244" i="1"/>
  <c r="BU244" i="1"/>
  <c r="BT244" i="1"/>
  <c r="BS244" i="1"/>
  <c r="BQ244" i="1"/>
  <c r="BP244" i="1"/>
  <c r="BO244" i="1"/>
  <c r="AM244" i="1"/>
  <c r="AK244" i="1"/>
  <c r="BR244" i="1" s="1"/>
  <c r="AJ244" i="1"/>
  <c r="L244" i="1"/>
  <c r="CK243" i="1"/>
  <c r="CJ243" i="1"/>
  <c r="CI243" i="1"/>
  <c r="CH243" i="1"/>
  <c r="CG243" i="1"/>
  <c r="CF243" i="1"/>
  <c r="CE243" i="1"/>
  <c r="CD243" i="1"/>
  <c r="CC243" i="1"/>
  <c r="CB243" i="1"/>
  <c r="CA243" i="1"/>
  <c r="BZ243" i="1"/>
  <c r="BY243" i="1"/>
  <c r="BX243" i="1"/>
  <c r="BW243" i="1"/>
  <c r="BV243" i="1"/>
  <c r="BU243" i="1"/>
  <c r="BT243" i="1"/>
  <c r="BS243" i="1"/>
  <c r="BR243" i="1"/>
  <c r="BQ243" i="1"/>
  <c r="BP243" i="1"/>
  <c r="BO243" i="1"/>
  <c r="AM243" i="1"/>
  <c r="AL243" i="1"/>
  <c r="AK243" i="1"/>
  <c r="AJ243" i="1"/>
  <c r="L243" i="1"/>
  <c r="CK242" i="1"/>
  <c r="CJ242" i="1"/>
  <c r="CI242" i="1"/>
  <c r="CH242" i="1"/>
  <c r="CG242" i="1"/>
  <c r="CF242" i="1"/>
  <c r="CE242" i="1"/>
  <c r="CD242" i="1"/>
  <c r="CC242" i="1"/>
  <c r="CB242" i="1"/>
  <c r="CA242" i="1"/>
  <c r="BZ242" i="1"/>
  <c r="BY242" i="1"/>
  <c r="BX242" i="1"/>
  <c r="BW242" i="1"/>
  <c r="BV242" i="1"/>
  <c r="BU242" i="1"/>
  <c r="BT242" i="1"/>
  <c r="BS242" i="1"/>
  <c r="BQ242" i="1"/>
  <c r="BP242" i="1"/>
  <c r="BO242" i="1"/>
  <c r="AM242" i="1"/>
  <c r="AK242" i="1"/>
  <c r="AO242" i="1" s="1"/>
  <c r="AJ242" i="1"/>
  <c r="L242" i="1"/>
  <c r="CK241" i="1"/>
  <c r="CJ241" i="1"/>
  <c r="CI241" i="1"/>
  <c r="CH241" i="1"/>
  <c r="CG241" i="1"/>
  <c r="CF241" i="1"/>
  <c r="CE241" i="1"/>
  <c r="CD241" i="1"/>
  <c r="CC241" i="1"/>
  <c r="CB241" i="1"/>
  <c r="CA241" i="1"/>
  <c r="BZ241" i="1"/>
  <c r="BY241" i="1"/>
  <c r="BX241" i="1"/>
  <c r="BW241" i="1"/>
  <c r="BV241" i="1"/>
  <c r="BU241" i="1"/>
  <c r="BT241" i="1"/>
  <c r="BS241" i="1"/>
  <c r="BQ241" i="1"/>
  <c r="BP241" i="1"/>
  <c r="BO241" i="1"/>
  <c r="AN241" i="1"/>
  <c r="AM241" i="1"/>
  <c r="AK241" i="1"/>
  <c r="AJ241" i="1"/>
  <c r="L241" i="1"/>
  <c r="CK240" i="1"/>
  <c r="CJ240" i="1"/>
  <c r="CI240" i="1"/>
  <c r="CH240" i="1"/>
  <c r="CG240" i="1"/>
  <c r="CF240" i="1"/>
  <c r="CE240" i="1"/>
  <c r="CD240" i="1"/>
  <c r="CC240" i="1"/>
  <c r="CB240" i="1"/>
  <c r="CA240" i="1"/>
  <c r="BZ240" i="1"/>
  <c r="BY240" i="1"/>
  <c r="BX240" i="1"/>
  <c r="BW240" i="1"/>
  <c r="BV240" i="1"/>
  <c r="BU240" i="1"/>
  <c r="BT240" i="1"/>
  <c r="BS240" i="1"/>
  <c r="BQ240" i="1"/>
  <c r="BO240" i="1"/>
  <c r="AM240" i="1"/>
  <c r="AK240" i="1"/>
  <c r="BR240" i="1" s="1"/>
  <c r="AJ240" i="1"/>
  <c r="CK239" i="1"/>
  <c r="CJ239" i="1"/>
  <c r="CI239" i="1"/>
  <c r="CH239" i="1"/>
  <c r="CG239" i="1"/>
  <c r="CF239" i="1"/>
  <c r="CE239" i="1"/>
  <c r="CD239" i="1"/>
  <c r="CC239" i="1"/>
  <c r="CB239" i="1"/>
  <c r="CA239" i="1"/>
  <c r="BZ239" i="1"/>
  <c r="BY239" i="1"/>
  <c r="BX239" i="1"/>
  <c r="BW239" i="1"/>
  <c r="BV239" i="1"/>
  <c r="BU239" i="1"/>
  <c r="BT239" i="1"/>
  <c r="BS239" i="1"/>
  <c r="BQ239" i="1"/>
  <c r="BO239" i="1"/>
  <c r="AM239" i="1"/>
  <c r="AK239" i="1"/>
  <c r="AJ239" i="1"/>
  <c r="CK238" i="1"/>
  <c r="CJ238" i="1"/>
  <c r="CI238" i="1"/>
  <c r="CH238" i="1"/>
  <c r="CG238" i="1"/>
  <c r="CF238" i="1"/>
  <c r="CE238" i="1"/>
  <c r="CD238" i="1"/>
  <c r="CC238" i="1"/>
  <c r="CB238" i="1"/>
  <c r="CA238" i="1"/>
  <c r="BZ238" i="1"/>
  <c r="BY238" i="1"/>
  <c r="BX238" i="1"/>
  <c r="BW238" i="1"/>
  <c r="BV238" i="1"/>
  <c r="BU238" i="1"/>
  <c r="BT238" i="1"/>
  <c r="BS238" i="1"/>
  <c r="BQ238" i="1"/>
  <c r="BP238" i="1"/>
  <c r="BO238" i="1"/>
  <c r="AM238" i="1"/>
  <c r="AK238" i="1"/>
  <c r="BR238" i="1" s="1"/>
  <c r="AJ238" i="1"/>
  <c r="L238" i="1"/>
  <c r="CK237" i="1"/>
  <c r="CJ237" i="1"/>
  <c r="CI237" i="1"/>
  <c r="CH237" i="1"/>
  <c r="CG237" i="1"/>
  <c r="CF237" i="1"/>
  <c r="CE237" i="1"/>
  <c r="CD237" i="1"/>
  <c r="CC237" i="1"/>
  <c r="CB237" i="1"/>
  <c r="CA237" i="1"/>
  <c r="BZ237" i="1"/>
  <c r="BY237" i="1"/>
  <c r="BX237" i="1"/>
  <c r="BW237" i="1"/>
  <c r="BV237" i="1"/>
  <c r="BU237" i="1"/>
  <c r="BT237" i="1"/>
  <c r="BS237" i="1"/>
  <c r="BR237" i="1"/>
  <c r="BQ237" i="1"/>
  <c r="BP237" i="1"/>
  <c r="BO237" i="1"/>
  <c r="AM237" i="1"/>
  <c r="AN237" i="1" s="1"/>
  <c r="AK237" i="1"/>
  <c r="AJ237" i="1"/>
  <c r="L237" i="1"/>
  <c r="CK236" i="1"/>
  <c r="CJ236" i="1"/>
  <c r="CI236" i="1"/>
  <c r="CH236" i="1"/>
  <c r="CG236" i="1"/>
  <c r="CF236" i="1"/>
  <c r="CE236" i="1"/>
  <c r="CD236" i="1"/>
  <c r="CC236" i="1"/>
  <c r="CB236" i="1"/>
  <c r="CA236" i="1"/>
  <c r="BZ236" i="1"/>
  <c r="BY236" i="1"/>
  <c r="BX236" i="1"/>
  <c r="BW236" i="1"/>
  <c r="BV236" i="1"/>
  <c r="BU236" i="1"/>
  <c r="BT236" i="1"/>
  <c r="BS236" i="1"/>
  <c r="BQ236" i="1"/>
  <c r="BO236" i="1"/>
  <c r="AM236" i="1"/>
  <c r="AK236" i="1"/>
  <c r="AO236" i="1" s="1"/>
  <c r="AJ236" i="1"/>
  <c r="L236" i="1"/>
  <c r="CK235" i="1"/>
  <c r="CJ235" i="1"/>
  <c r="CI235" i="1"/>
  <c r="CH235" i="1"/>
  <c r="CG235" i="1"/>
  <c r="CF235" i="1"/>
  <c r="CE235" i="1"/>
  <c r="CD235" i="1"/>
  <c r="CC235" i="1"/>
  <c r="CB235" i="1"/>
  <c r="CA235" i="1"/>
  <c r="BZ235" i="1"/>
  <c r="BY235" i="1"/>
  <c r="BX235" i="1"/>
  <c r="BW235" i="1"/>
  <c r="BV235" i="1"/>
  <c r="BU235" i="1"/>
  <c r="BT235" i="1"/>
  <c r="BS235" i="1"/>
  <c r="BQ235" i="1"/>
  <c r="BO235" i="1"/>
  <c r="AM235" i="1"/>
  <c r="AL235" i="1"/>
  <c r="AK235" i="1"/>
  <c r="AJ235" i="1"/>
  <c r="L235" i="1"/>
  <c r="CK234" i="1"/>
  <c r="CJ234" i="1"/>
  <c r="CI234" i="1"/>
  <c r="CH234" i="1"/>
  <c r="CG234" i="1"/>
  <c r="CF234" i="1"/>
  <c r="CE234" i="1"/>
  <c r="CD234" i="1"/>
  <c r="CC234" i="1"/>
  <c r="CB234" i="1"/>
  <c r="CA234" i="1"/>
  <c r="BZ234" i="1"/>
  <c r="BY234" i="1"/>
  <c r="BX234" i="1"/>
  <c r="BW234" i="1"/>
  <c r="BV234" i="1"/>
  <c r="BU234" i="1"/>
  <c r="BT234" i="1"/>
  <c r="BQ234" i="1"/>
  <c r="BO234" i="1"/>
  <c r="AM234" i="1"/>
  <c r="AK234" i="1"/>
  <c r="BS234" i="1" s="1"/>
  <c r="AJ234" i="1"/>
  <c r="L234" i="1"/>
  <c r="CK233" i="1"/>
  <c r="CJ233" i="1"/>
  <c r="CI233" i="1"/>
  <c r="CH233" i="1"/>
  <c r="CG233" i="1"/>
  <c r="CF233" i="1"/>
  <c r="CE233" i="1"/>
  <c r="CD233" i="1"/>
  <c r="CC233" i="1"/>
  <c r="CB233" i="1"/>
  <c r="CA233" i="1"/>
  <c r="BZ233" i="1"/>
  <c r="BY233" i="1"/>
  <c r="BX233" i="1"/>
  <c r="BW233" i="1"/>
  <c r="BV233" i="1"/>
  <c r="BU233" i="1"/>
  <c r="BT233" i="1"/>
  <c r="BR233" i="1"/>
  <c r="BQ233" i="1"/>
  <c r="BP233" i="1"/>
  <c r="BO233" i="1"/>
  <c r="AM233" i="1"/>
  <c r="AL233" i="1"/>
  <c r="AK233" i="1"/>
  <c r="AJ233" i="1"/>
  <c r="L233" i="1"/>
  <c r="CK232" i="1"/>
  <c r="CJ232" i="1"/>
  <c r="CI232" i="1"/>
  <c r="CH232" i="1"/>
  <c r="CG232" i="1"/>
  <c r="CF232" i="1"/>
  <c r="CE232" i="1"/>
  <c r="CD232" i="1"/>
  <c r="CC232" i="1"/>
  <c r="CB232" i="1"/>
  <c r="CA232" i="1"/>
  <c r="BZ232" i="1"/>
  <c r="BY232" i="1"/>
  <c r="BX232" i="1"/>
  <c r="BW232" i="1"/>
  <c r="BV232" i="1"/>
  <c r="BU232" i="1"/>
  <c r="BT232" i="1"/>
  <c r="BS232" i="1"/>
  <c r="BQ232" i="1"/>
  <c r="BO232" i="1"/>
  <c r="AM232" i="1"/>
  <c r="AK232" i="1"/>
  <c r="AO232" i="1" s="1"/>
  <c r="AJ232" i="1"/>
  <c r="CK231" i="1"/>
  <c r="CJ231" i="1"/>
  <c r="CI231" i="1"/>
  <c r="CH231" i="1"/>
  <c r="CG231" i="1"/>
  <c r="CF231" i="1"/>
  <c r="CE231" i="1"/>
  <c r="CD231" i="1"/>
  <c r="CC231" i="1"/>
  <c r="CB231" i="1"/>
  <c r="CA231" i="1"/>
  <c r="BZ231" i="1"/>
  <c r="BY231" i="1"/>
  <c r="BX231" i="1"/>
  <c r="BW231" i="1"/>
  <c r="BV231" i="1"/>
  <c r="BU231" i="1"/>
  <c r="BT231" i="1"/>
  <c r="BS231" i="1"/>
  <c r="BQ231" i="1"/>
  <c r="BO231" i="1"/>
  <c r="AM231" i="1"/>
  <c r="AK231" i="1"/>
  <c r="BR231" i="1" s="1"/>
  <c r="AJ231" i="1"/>
  <c r="CK230" i="1"/>
  <c r="CJ230" i="1"/>
  <c r="CI230" i="1"/>
  <c r="CH230" i="1"/>
  <c r="CG230" i="1"/>
  <c r="CF230" i="1"/>
  <c r="CE230" i="1"/>
  <c r="CD230" i="1"/>
  <c r="CC230" i="1"/>
  <c r="CB230" i="1"/>
  <c r="CA230" i="1"/>
  <c r="BZ230" i="1"/>
  <c r="BY230" i="1"/>
  <c r="BX230" i="1"/>
  <c r="BW230" i="1"/>
  <c r="BV230" i="1"/>
  <c r="BU230" i="1"/>
  <c r="BT230" i="1"/>
  <c r="BS230" i="1"/>
  <c r="BQ230" i="1"/>
  <c r="BO230" i="1"/>
  <c r="AM230" i="1"/>
  <c r="AK230" i="1"/>
  <c r="BR230" i="1" s="1"/>
  <c r="AJ230" i="1"/>
  <c r="CK229" i="1"/>
  <c r="CJ229" i="1"/>
  <c r="CI229" i="1"/>
  <c r="CH229" i="1"/>
  <c r="CG229" i="1"/>
  <c r="CF229" i="1"/>
  <c r="CE229" i="1"/>
  <c r="CD229" i="1"/>
  <c r="CC229" i="1"/>
  <c r="CB229" i="1"/>
  <c r="CA229" i="1"/>
  <c r="BZ229" i="1"/>
  <c r="BY229" i="1"/>
  <c r="BX229" i="1"/>
  <c r="BW229" i="1"/>
  <c r="BV229" i="1"/>
  <c r="BU229" i="1"/>
  <c r="BT229" i="1"/>
  <c r="BS229" i="1"/>
  <c r="BQ229" i="1"/>
  <c r="BO229" i="1"/>
  <c r="AM229" i="1"/>
  <c r="AK229" i="1"/>
  <c r="BR229" i="1" s="1"/>
  <c r="AJ229" i="1"/>
  <c r="CK228" i="1"/>
  <c r="CJ228" i="1"/>
  <c r="CI228" i="1"/>
  <c r="CH228" i="1"/>
  <c r="CG228" i="1"/>
  <c r="CF228" i="1"/>
  <c r="CE228" i="1"/>
  <c r="CD228" i="1"/>
  <c r="CC228" i="1"/>
  <c r="CB228" i="1"/>
  <c r="CA228" i="1"/>
  <c r="BZ228" i="1"/>
  <c r="BY228" i="1"/>
  <c r="BX228" i="1"/>
  <c r="BW228" i="1"/>
  <c r="BV228" i="1"/>
  <c r="BU228" i="1"/>
  <c r="BT228" i="1"/>
  <c r="BS228" i="1"/>
  <c r="BR228" i="1"/>
  <c r="BQ228" i="1"/>
  <c r="BP228" i="1"/>
  <c r="BO228" i="1"/>
  <c r="AM228" i="1"/>
  <c r="AK228" i="1"/>
  <c r="AJ228" i="1"/>
  <c r="L228" i="1"/>
  <c r="CK227" i="1"/>
  <c r="CJ227" i="1"/>
  <c r="CI227" i="1"/>
  <c r="CH227" i="1"/>
  <c r="CG227" i="1"/>
  <c r="CF227" i="1"/>
  <c r="CE227" i="1"/>
  <c r="CD227" i="1"/>
  <c r="CC227" i="1"/>
  <c r="CB227" i="1"/>
  <c r="CA227" i="1"/>
  <c r="BZ227" i="1"/>
  <c r="BY227" i="1"/>
  <c r="BX227" i="1"/>
  <c r="BW227" i="1"/>
  <c r="BV227" i="1"/>
  <c r="BU227" i="1"/>
  <c r="BT227" i="1"/>
  <c r="BS227" i="1"/>
  <c r="BQ227" i="1"/>
  <c r="BP227" i="1"/>
  <c r="BO227" i="1"/>
  <c r="AM227" i="1"/>
  <c r="AK227" i="1"/>
  <c r="AL227" i="1" s="1"/>
  <c r="AJ227" i="1"/>
  <c r="L227" i="1"/>
  <c r="CK226" i="1"/>
  <c r="CJ226" i="1"/>
  <c r="CI226" i="1"/>
  <c r="CH226" i="1"/>
  <c r="CG226" i="1"/>
  <c r="CF226" i="1"/>
  <c r="CE226" i="1"/>
  <c r="CD226" i="1"/>
  <c r="CC226" i="1"/>
  <c r="CB226" i="1"/>
  <c r="CA226" i="1"/>
  <c r="BZ226" i="1"/>
  <c r="BY226" i="1"/>
  <c r="BX226" i="1"/>
  <c r="BW226" i="1"/>
  <c r="BV226" i="1"/>
  <c r="BU226" i="1"/>
  <c r="BT226" i="1"/>
  <c r="BS226" i="1"/>
  <c r="BQ226" i="1"/>
  <c r="BP226" i="1"/>
  <c r="BO226" i="1"/>
  <c r="AM226" i="1"/>
  <c r="AK226" i="1"/>
  <c r="BR226" i="1" s="1"/>
  <c r="AJ226" i="1"/>
  <c r="L226" i="1"/>
  <c r="CK225" i="1"/>
  <c r="CJ225" i="1"/>
  <c r="CI225" i="1"/>
  <c r="CH225" i="1"/>
  <c r="CG225" i="1"/>
  <c r="CF225" i="1"/>
  <c r="CE225" i="1"/>
  <c r="CD225" i="1"/>
  <c r="CC225" i="1"/>
  <c r="CB225" i="1"/>
  <c r="CA225" i="1"/>
  <c r="BZ225" i="1"/>
  <c r="BY225" i="1"/>
  <c r="BX225" i="1"/>
  <c r="BW225" i="1"/>
  <c r="BV225" i="1"/>
  <c r="BU225" i="1"/>
  <c r="BT225" i="1"/>
  <c r="BS225" i="1"/>
  <c r="BR225" i="1"/>
  <c r="BQ225" i="1"/>
  <c r="BO225" i="1"/>
  <c r="AN225" i="1"/>
  <c r="AM225" i="1"/>
  <c r="AL225" i="1"/>
  <c r="AK225" i="1"/>
  <c r="AJ225" i="1"/>
  <c r="L225" i="1"/>
  <c r="CK224" i="1"/>
  <c r="CJ224" i="1"/>
  <c r="CI224" i="1"/>
  <c r="CH224" i="1"/>
  <c r="CG224" i="1"/>
  <c r="CF224" i="1"/>
  <c r="CE224" i="1"/>
  <c r="CD224" i="1"/>
  <c r="CC224" i="1"/>
  <c r="CB224" i="1"/>
  <c r="CA224" i="1"/>
  <c r="BZ224" i="1"/>
  <c r="BY224" i="1"/>
  <c r="BX224" i="1"/>
  <c r="BW224" i="1"/>
  <c r="BV224" i="1"/>
  <c r="BU224" i="1"/>
  <c r="BT224" i="1"/>
  <c r="BS224" i="1"/>
  <c r="BQ224" i="1"/>
  <c r="BO224" i="1"/>
  <c r="AM224" i="1"/>
  <c r="AL224" i="1"/>
  <c r="AK224" i="1"/>
  <c r="BR224" i="1" s="1"/>
  <c r="AJ224" i="1"/>
  <c r="CK223" i="1"/>
  <c r="CJ223" i="1"/>
  <c r="CI223" i="1"/>
  <c r="CH223" i="1"/>
  <c r="CG223" i="1"/>
  <c r="CF223" i="1"/>
  <c r="CE223" i="1"/>
  <c r="CD223" i="1"/>
  <c r="CC223" i="1"/>
  <c r="CB223" i="1"/>
  <c r="CA223" i="1"/>
  <c r="BZ223" i="1"/>
  <c r="BY223" i="1"/>
  <c r="BX223" i="1"/>
  <c r="BW223" i="1"/>
  <c r="BV223" i="1"/>
  <c r="BU223" i="1"/>
  <c r="BT223" i="1"/>
  <c r="BS223" i="1"/>
  <c r="BQ223" i="1"/>
  <c r="BP223" i="1"/>
  <c r="BO223" i="1"/>
  <c r="AM223" i="1"/>
  <c r="AK223" i="1"/>
  <c r="BR223" i="1" s="1"/>
  <c r="AJ223" i="1"/>
  <c r="L223" i="1"/>
  <c r="CK222" i="1"/>
  <c r="CJ222" i="1"/>
  <c r="CI222" i="1"/>
  <c r="CH222" i="1"/>
  <c r="CG222" i="1"/>
  <c r="CF222" i="1"/>
  <c r="CE222" i="1"/>
  <c r="CD222" i="1"/>
  <c r="CC222" i="1"/>
  <c r="CB222" i="1"/>
  <c r="CA222" i="1"/>
  <c r="BZ222" i="1"/>
  <c r="BY222" i="1"/>
  <c r="BX222" i="1"/>
  <c r="BW222" i="1"/>
  <c r="BV222" i="1"/>
  <c r="BU222" i="1"/>
  <c r="BT222" i="1"/>
  <c r="BS222" i="1"/>
  <c r="BR222" i="1"/>
  <c r="BQ222" i="1"/>
  <c r="BO222" i="1"/>
  <c r="AM222" i="1"/>
  <c r="AL222" i="1"/>
  <c r="AK222" i="1"/>
  <c r="AJ222" i="1"/>
  <c r="CK221" i="1"/>
  <c r="CJ221" i="1"/>
  <c r="CI221" i="1"/>
  <c r="CH221" i="1"/>
  <c r="CG221" i="1"/>
  <c r="CF221" i="1"/>
  <c r="CE221" i="1"/>
  <c r="CD221" i="1"/>
  <c r="CC221" i="1"/>
  <c r="CB221" i="1"/>
  <c r="CA221" i="1"/>
  <c r="BZ221" i="1"/>
  <c r="BY221" i="1"/>
  <c r="BX221" i="1"/>
  <c r="BW221" i="1"/>
  <c r="BV221" i="1"/>
  <c r="BU221" i="1"/>
  <c r="BT221" i="1"/>
  <c r="BS221" i="1"/>
  <c r="BQ221" i="1"/>
  <c r="BO221" i="1"/>
  <c r="AM221" i="1"/>
  <c r="AL221" i="1"/>
  <c r="AK221" i="1"/>
  <c r="BP221" i="1" s="1"/>
  <c r="AJ221" i="1"/>
  <c r="L221" i="1"/>
  <c r="CK220" i="1"/>
  <c r="CJ220" i="1"/>
  <c r="CI220" i="1"/>
  <c r="CH220" i="1"/>
  <c r="CG220" i="1"/>
  <c r="CF220" i="1"/>
  <c r="CE220" i="1"/>
  <c r="CD220" i="1"/>
  <c r="CC220" i="1"/>
  <c r="CB220" i="1"/>
  <c r="CA220" i="1"/>
  <c r="BZ220" i="1"/>
  <c r="BY220" i="1"/>
  <c r="BX220" i="1"/>
  <c r="BW220" i="1"/>
  <c r="BV220" i="1"/>
  <c r="BU220" i="1"/>
  <c r="BT220" i="1"/>
  <c r="BS220" i="1"/>
  <c r="BQ220" i="1"/>
  <c r="BP220" i="1"/>
  <c r="BO220" i="1"/>
  <c r="AM220" i="1"/>
  <c r="AK220" i="1"/>
  <c r="BR220" i="1" s="1"/>
  <c r="AJ220" i="1"/>
  <c r="L220" i="1"/>
  <c r="CK219" i="1"/>
  <c r="CJ219" i="1"/>
  <c r="CI219" i="1"/>
  <c r="CH219" i="1"/>
  <c r="CG219" i="1"/>
  <c r="CF219" i="1"/>
  <c r="CE219" i="1"/>
  <c r="CD219" i="1"/>
  <c r="CC219" i="1"/>
  <c r="CB219" i="1"/>
  <c r="CA219" i="1"/>
  <c r="BZ219" i="1"/>
  <c r="BY219" i="1"/>
  <c r="BX219" i="1"/>
  <c r="BW219" i="1"/>
  <c r="BV219" i="1"/>
  <c r="BU219" i="1"/>
  <c r="BT219" i="1"/>
  <c r="BS219" i="1"/>
  <c r="BQ219" i="1"/>
  <c r="BP219" i="1"/>
  <c r="BO219" i="1"/>
  <c r="AM219" i="1"/>
  <c r="AL219" i="1"/>
  <c r="AK219" i="1"/>
  <c r="AJ219" i="1"/>
  <c r="L219" i="1"/>
  <c r="CK218" i="1"/>
  <c r="CJ218" i="1"/>
  <c r="CI218" i="1"/>
  <c r="CH218" i="1"/>
  <c r="CG218" i="1"/>
  <c r="CF218" i="1"/>
  <c r="CE218" i="1"/>
  <c r="CD218" i="1"/>
  <c r="CC218" i="1"/>
  <c r="CB218" i="1"/>
  <c r="CA218" i="1"/>
  <c r="BZ218" i="1"/>
  <c r="BY218" i="1"/>
  <c r="BX218" i="1"/>
  <c r="BW218" i="1"/>
  <c r="BV218" i="1"/>
  <c r="BU218" i="1"/>
  <c r="BT218" i="1"/>
  <c r="BS218" i="1"/>
  <c r="BR218" i="1"/>
  <c r="BQ218" i="1"/>
  <c r="BP218" i="1"/>
  <c r="BO218" i="1"/>
  <c r="AM218" i="1"/>
  <c r="AK218" i="1"/>
  <c r="AJ218" i="1"/>
  <c r="L218" i="1"/>
  <c r="CK217" i="1"/>
  <c r="CJ217" i="1"/>
  <c r="CI217" i="1"/>
  <c r="CH217" i="1"/>
  <c r="CG217" i="1"/>
  <c r="CF217" i="1"/>
  <c r="CE217" i="1"/>
  <c r="CD217" i="1"/>
  <c r="CC217" i="1"/>
  <c r="CB217" i="1"/>
  <c r="CA217" i="1"/>
  <c r="BZ217" i="1"/>
  <c r="BY217" i="1"/>
  <c r="BX217" i="1"/>
  <c r="BW217" i="1"/>
  <c r="BV217" i="1"/>
  <c r="BU217" i="1"/>
  <c r="BT217" i="1"/>
  <c r="BR217" i="1"/>
  <c r="BP217" i="1"/>
  <c r="BO217" i="1"/>
  <c r="AM217" i="1"/>
  <c r="AK217" i="1"/>
  <c r="AJ217" i="1"/>
  <c r="CK216" i="1"/>
  <c r="CJ216" i="1"/>
  <c r="CI216" i="1"/>
  <c r="CH216" i="1"/>
  <c r="CG216" i="1"/>
  <c r="CF216" i="1"/>
  <c r="CE216" i="1"/>
  <c r="CD216" i="1"/>
  <c r="CC216" i="1"/>
  <c r="CB216" i="1"/>
  <c r="CA216" i="1"/>
  <c r="BZ216" i="1"/>
  <c r="BY216" i="1"/>
  <c r="BX216" i="1"/>
  <c r="BW216" i="1"/>
  <c r="BV216" i="1"/>
  <c r="BU216" i="1"/>
  <c r="BT216" i="1"/>
  <c r="BS216" i="1"/>
  <c r="BQ216" i="1"/>
  <c r="BO216" i="1"/>
  <c r="AM216" i="1"/>
  <c r="AK216" i="1"/>
  <c r="BR216" i="1" s="1"/>
  <c r="AJ216" i="1"/>
  <c r="CK215" i="1"/>
  <c r="CJ215" i="1"/>
  <c r="CI215" i="1"/>
  <c r="CH215" i="1"/>
  <c r="CG215" i="1"/>
  <c r="CF215" i="1"/>
  <c r="CE215" i="1"/>
  <c r="CD215" i="1"/>
  <c r="CC215" i="1"/>
  <c r="CB215" i="1"/>
  <c r="CA215" i="1"/>
  <c r="BZ215" i="1"/>
  <c r="BY215" i="1"/>
  <c r="BX215" i="1"/>
  <c r="BW215" i="1"/>
  <c r="BV215" i="1"/>
  <c r="BU215" i="1"/>
  <c r="BT215" i="1"/>
  <c r="BP215" i="1"/>
  <c r="BO215" i="1"/>
  <c r="AM215" i="1"/>
  <c r="AK215" i="1"/>
  <c r="AN215" i="1" s="1"/>
  <c r="AJ215" i="1"/>
  <c r="L215" i="1"/>
  <c r="CK214" i="1"/>
  <c r="CJ214" i="1"/>
  <c r="CI214" i="1"/>
  <c r="CH214" i="1"/>
  <c r="CG214" i="1"/>
  <c r="CF214" i="1"/>
  <c r="CE214" i="1"/>
  <c r="CD214" i="1"/>
  <c r="CC214" i="1"/>
  <c r="CB214" i="1"/>
  <c r="CA214" i="1"/>
  <c r="BZ214" i="1"/>
  <c r="BY214" i="1"/>
  <c r="BX214" i="1"/>
  <c r="BW214" i="1"/>
  <c r="BV214" i="1"/>
  <c r="BU214" i="1"/>
  <c r="BT214" i="1"/>
  <c r="BS214" i="1"/>
  <c r="BO214" i="1"/>
  <c r="AM214" i="1"/>
  <c r="AK214" i="1"/>
  <c r="BR214" i="1" s="1"/>
  <c r="AJ214" i="1"/>
  <c r="L214" i="1"/>
  <c r="CK213" i="1"/>
  <c r="CJ213" i="1"/>
  <c r="CI213" i="1"/>
  <c r="CH213" i="1"/>
  <c r="CG213" i="1"/>
  <c r="CF213" i="1"/>
  <c r="CE213" i="1"/>
  <c r="CD213" i="1"/>
  <c r="CC213" i="1"/>
  <c r="CB213" i="1"/>
  <c r="CA213" i="1"/>
  <c r="BZ213" i="1"/>
  <c r="BY213" i="1"/>
  <c r="BX213" i="1"/>
  <c r="BW213" i="1"/>
  <c r="BV213" i="1"/>
  <c r="BU213" i="1"/>
  <c r="BT213" i="1"/>
  <c r="BS213" i="1"/>
  <c r="BQ213" i="1"/>
  <c r="BP213" i="1"/>
  <c r="BO213" i="1"/>
  <c r="AM213" i="1"/>
  <c r="AK213" i="1"/>
  <c r="AJ213" i="1"/>
  <c r="CK212" i="1"/>
  <c r="CJ212" i="1"/>
  <c r="CI212" i="1"/>
  <c r="CH212" i="1"/>
  <c r="CG212" i="1"/>
  <c r="CF212" i="1"/>
  <c r="CE212" i="1"/>
  <c r="CD212" i="1"/>
  <c r="CC212" i="1"/>
  <c r="CB212" i="1"/>
  <c r="CA212" i="1"/>
  <c r="BZ212" i="1"/>
  <c r="BY212" i="1"/>
  <c r="BX212" i="1"/>
  <c r="BW212" i="1"/>
  <c r="BV212" i="1"/>
  <c r="BU212" i="1"/>
  <c r="BT212" i="1"/>
  <c r="BR212" i="1"/>
  <c r="BP212" i="1"/>
  <c r="BO212" i="1"/>
  <c r="AM212" i="1"/>
  <c r="AL212" i="1"/>
  <c r="AK212" i="1"/>
  <c r="AJ212" i="1"/>
  <c r="CK211" i="1"/>
  <c r="CJ211" i="1"/>
  <c r="CI211" i="1"/>
  <c r="CH211" i="1"/>
  <c r="CG211" i="1"/>
  <c r="CF211" i="1"/>
  <c r="CE211" i="1"/>
  <c r="CD211" i="1"/>
  <c r="CC211" i="1"/>
  <c r="CB211" i="1"/>
  <c r="CA211" i="1"/>
  <c r="BZ211" i="1"/>
  <c r="BY211" i="1"/>
  <c r="BX211" i="1"/>
  <c r="BW211" i="1"/>
  <c r="BV211" i="1"/>
  <c r="BU211" i="1"/>
  <c r="BT211" i="1"/>
  <c r="BS211" i="1"/>
  <c r="BO211" i="1"/>
  <c r="AM211" i="1"/>
  <c r="AK211" i="1"/>
  <c r="AJ211" i="1"/>
  <c r="L211" i="1"/>
  <c r="CK210" i="1"/>
  <c r="CJ210" i="1"/>
  <c r="CI210" i="1"/>
  <c r="CH210" i="1"/>
  <c r="CG210" i="1"/>
  <c r="CF210" i="1"/>
  <c r="CE210" i="1"/>
  <c r="CD210" i="1"/>
  <c r="CC210" i="1"/>
  <c r="CB210" i="1"/>
  <c r="CA210" i="1"/>
  <c r="BZ210" i="1"/>
  <c r="BY210" i="1"/>
  <c r="BX210" i="1"/>
  <c r="BW210" i="1"/>
  <c r="BV210" i="1"/>
  <c r="BU210" i="1"/>
  <c r="BT210" i="1"/>
  <c r="BS210" i="1"/>
  <c r="BO210" i="1"/>
  <c r="AM210" i="1"/>
  <c r="AN210" i="1" s="1"/>
  <c r="AL210" i="1"/>
  <c r="AK210" i="1"/>
  <c r="AJ210" i="1"/>
  <c r="L210" i="1"/>
  <c r="CK209" i="1"/>
  <c r="CJ209" i="1"/>
  <c r="CI209" i="1"/>
  <c r="CH209" i="1"/>
  <c r="CG209" i="1"/>
  <c r="CF209" i="1"/>
  <c r="CE209" i="1"/>
  <c r="CD209" i="1"/>
  <c r="CC209" i="1"/>
  <c r="CB209" i="1"/>
  <c r="CA209" i="1"/>
  <c r="BZ209" i="1"/>
  <c r="BY209" i="1"/>
  <c r="BX209" i="1"/>
  <c r="BW209" i="1"/>
  <c r="BV209" i="1"/>
  <c r="BU209" i="1"/>
  <c r="BT209" i="1"/>
  <c r="BS209" i="1"/>
  <c r="BO209" i="1"/>
  <c r="AM209" i="1"/>
  <c r="AK209" i="1"/>
  <c r="AJ209" i="1"/>
  <c r="L209" i="1"/>
  <c r="CK208" i="1"/>
  <c r="CJ208" i="1"/>
  <c r="CI208" i="1"/>
  <c r="CH208" i="1"/>
  <c r="CG208" i="1"/>
  <c r="CF208" i="1"/>
  <c r="CE208" i="1"/>
  <c r="CD208" i="1"/>
  <c r="CC208" i="1"/>
  <c r="CB208" i="1"/>
  <c r="CA208" i="1"/>
  <c r="BZ208" i="1"/>
  <c r="BY208" i="1"/>
  <c r="BX208" i="1"/>
  <c r="BW208" i="1"/>
  <c r="BV208" i="1"/>
  <c r="BU208" i="1"/>
  <c r="BT208" i="1"/>
  <c r="BS208" i="1"/>
  <c r="BO208" i="1"/>
  <c r="AM208" i="1"/>
  <c r="AK208" i="1"/>
  <c r="BR208" i="1" s="1"/>
  <c r="AJ208" i="1"/>
  <c r="L208" i="1"/>
  <c r="CK207" i="1"/>
  <c r="CJ207" i="1"/>
  <c r="CI207" i="1"/>
  <c r="CH207" i="1"/>
  <c r="CG207" i="1"/>
  <c r="CF207" i="1"/>
  <c r="CE207" i="1"/>
  <c r="CD207" i="1"/>
  <c r="CC207" i="1"/>
  <c r="CB207" i="1"/>
  <c r="CA207" i="1"/>
  <c r="BZ207" i="1"/>
  <c r="BY207" i="1"/>
  <c r="BX207" i="1"/>
  <c r="BW207" i="1"/>
  <c r="BV207" i="1"/>
  <c r="BU207" i="1"/>
  <c r="BT207" i="1"/>
  <c r="BS207" i="1"/>
  <c r="BP207" i="1"/>
  <c r="BO207" i="1"/>
  <c r="AM207" i="1"/>
  <c r="AN207" i="1" s="1"/>
  <c r="AK207" i="1"/>
  <c r="BR207" i="1" s="1"/>
  <c r="AJ207" i="1"/>
  <c r="L207" i="1"/>
  <c r="CK206" i="1"/>
  <c r="CJ206" i="1"/>
  <c r="CI206" i="1"/>
  <c r="CH206" i="1"/>
  <c r="CG206" i="1"/>
  <c r="CF206" i="1"/>
  <c r="CE206" i="1"/>
  <c r="CD206" i="1"/>
  <c r="CC206" i="1"/>
  <c r="CB206" i="1"/>
  <c r="CA206" i="1"/>
  <c r="BZ206" i="1"/>
  <c r="BY206" i="1"/>
  <c r="BX206" i="1"/>
  <c r="BW206" i="1"/>
  <c r="BV206" i="1"/>
  <c r="BU206" i="1"/>
  <c r="BT206" i="1"/>
  <c r="BS206" i="1"/>
  <c r="BQ206" i="1"/>
  <c r="BP206" i="1"/>
  <c r="BO206" i="1"/>
  <c r="AM206" i="1"/>
  <c r="AN206" i="1" s="1"/>
  <c r="AK206" i="1"/>
  <c r="BR206" i="1" s="1"/>
  <c r="AJ206" i="1"/>
  <c r="L206" i="1"/>
  <c r="CK205" i="1"/>
  <c r="CJ205" i="1"/>
  <c r="CI205" i="1"/>
  <c r="CH205" i="1"/>
  <c r="CG205" i="1"/>
  <c r="CF205" i="1"/>
  <c r="CE205" i="1"/>
  <c r="CD205" i="1"/>
  <c r="CC205" i="1"/>
  <c r="CB205" i="1"/>
  <c r="CA205" i="1"/>
  <c r="BZ205" i="1"/>
  <c r="BY205" i="1"/>
  <c r="BX205" i="1"/>
  <c r="BW205" i="1"/>
  <c r="BV205" i="1"/>
  <c r="BU205" i="1"/>
  <c r="BT205" i="1"/>
  <c r="BS205" i="1"/>
  <c r="BR205" i="1"/>
  <c r="BO205" i="1"/>
  <c r="AM205" i="1"/>
  <c r="AK205" i="1"/>
  <c r="AJ205" i="1"/>
  <c r="L205" i="1"/>
  <c r="CK204" i="1"/>
  <c r="CJ204" i="1"/>
  <c r="CI204" i="1"/>
  <c r="CH204" i="1"/>
  <c r="CG204" i="1"/>
  <c r="CF204" i="1"/>
  <c r="CE204" i="1"/>
  <c r="CD204" i="1"/>
  <c r="CC204" i="1"/>
  <c r="CB204" i="1"/>
  <c r="CA204" i="1"/>
  <c r="BZ204" i="1"/>
  <c r="BY204" i="1"/>
  <c r="BX204" i="1"/>
  <c r="BW204" i="1"/>
  <c r="BV204" i="1"/>
  <c r="BU204" i="1"/>
  <c r="BT204" i="1"/>
  <c r="BS204" i="1"/>
  <c r="BO204" i="1"/>
  <c r="AM204" i="1"/>
  <c r="AK204" i="1"/>
  <c r="BR204" i="1" s="1"/>
  <c r="AJ204" i="1"/>
  <c r="L204" i="1"/>
  <c r="CK203" i="1"/>
  <c r="CJ203" i="1"/>
  <c r="CI203" i="1"/>
  <c r="CH203" i="1"/>
  <c r="CG203" i="1"/>
  <c r="CF203" i="1"/>
  <c r="CE203" i="1"/>
  <c r="CD203" i="1"/>
  <c r="CC203" i="1"/>
  <c r="CB203" i="1"/>
  <c r="CA203" i="1"/>
  <c r="BZ203" i="1"/>
  <c r="BY203" i="1"/>
  <c r="BX203" i="1"/>
  <c r="BW203" i="1"/>
  <c r="BV203" i="1"/>
  <c r="BU203" i="1"/>
  <c r="BT203" i="1"/>
  <c r="BS203" i="1"/>
  <c r="BQ203" i="1"/>
  <c r="BO203" i="1"/>
  <c r="AM203" i="1"/>
  <c r="AK203" i="1"/>
  <c r="AN203" i="1" s="1"/>
  <c r="AJ203" i="1"/>
  <c r="CK202" i="1"/>
  <c r="CJ202" i="1"/>
  <c r="CI202" i="1"/>
  <c r="CH202" i="1"/>
  <c r="CG202" i="1"/>
  <c r="CF202" i="1"/>
  <c r="CE202" i="1"/>
  <c r="CD202" i="1"/>
  <c r="CC202" i="1"/>
  <c r="CB202" i="1"/>
  <c r="CA202" i="1"/>
  <c r="BZ202" i="1"/>
  <c r="BY202" i="1"/>
  <c r="BX202" i="1"/>
  <c r="BW202" i="1"/>
  <c r="BV202" i="1"/>
  <c r="BU202" i="1"/>
  <c r="BT202" i="1"/>
  <c r="BS202" i="1"/>
  <c r="BR202" i="1"/>
  <c r="BP202" i="1"/>
  <c r="BO202" i="1"/>
  <c r="AM202" i="1"/>
  <c r="AL202" i="1"/>
  <c r="AK202" i="1"/>
  <c r="AJ202" i="1"/>
  <c r="CK201" i="1"/>
  <c r="CJ201" i="1"/>
  <c r="CI201" i="1"/>
  <c r="CH201" i="1"/>
  <c r="CG201" i="1"/>
  <c r="CF201" i="1"/>
  <c r="CE201" i="1"/>
  <c r="CD201" i="1"/>
  <c r="CC201" i="1"/>
  <c r="CB201" i="1"/>
  <c r="CA201" i="1"/>
  <c r="BZ201" i="1"/>
  <c r="BY201" i="1"/>
  <c r="BX201" i="1"/>
  <c r="BW201" i="1"/>
  <c r="BV201" i="1"/>
  <c r="BU201" i="1"/>
  <c r="BT201" i="1"/>
  <c r="BS201" i="1"/>
  <c r="BQ201" i="1"/>
  <c r="BP201" i="1"/>
  <c r="BO201" i="1"/>
  <c r="AM201" i="1"/>
  <c r="AN201" i="1" s="1"/>
  <c r="AK201" i="1"/>
  <c r="BR201" i="1" s="1"/>
  <c r="AJ201" i="1"/>
  <c r="L201" i="1"/>
  <c r="CK200" i="1"/>
  <c r="CJ200" i="1"/>
  <c r="CI200" i="1"/>
  <c r="CH200" i="1"/>
  <c r="CG200" i="1"/>
  <c r="CF200" i="1"/>
  <c r="CE200" i="1"/>
  <c r="CD200" i="1"/>
  <c r="CC200" i="1"/>
  <c r="CB200" i="1"/>
  <c r="CA200" i="1"/>
  <c r="BZ200" i="1"/>
  <c r="BY200" i="1"/>
  <c r="BX200" i="1"/>
  <c r="BW200" i="1"/>
  <c r="BV200" i="1"/>
  <c r="BU200" i="1"/>
  <c r="BT200" i="1"/>
  <c r="BS200" i="1"/>
  <c r="BR200" i="1"/>
  <c r="BP200" i="1"/>
  <c r="BO200" i="1"/>
  <c r="AM200" i="1"/>
  <c r="AN200" i="1" s="1"/>
  <c r="AL200" i="1"/>
  <c r="AK200" i="1"/>
  <c r="BQ200" i="1" s="1"/>
  <c r="AJ200" i="1"/>
  <c r="L200" i="1"/>
  <c r="CK199" i="1"/>
  <c r="CJ199" i="1"/>
  <c r="CI199" i="1"/>
  <c r="CH199" i="1"/>
  <c r="CG199" i="1"/>
  <c r="CF199" i="1"/>
  <c r="CE199" i="1"/>
  <c r="CD199" i="1"/>
  <c r="CC199" i="1"/>
  <c r="CB199" i="1"/>
  <c r="CA199" i="1"/>
  <c r="BZ199" i="1"/>
  <c r="BY199" i="1"/>
  <c r="BX199" i="1"/>
  <c r="BW199" i="1"/>
  <c r="BV199" i="1"/>
  <c r="BU199" i="1"/>
  <c r="BT199" i="1"/>
  <c r="BS199" i="1"/>
  <c r="BO199" i="1"/>
  <c r="AM199" i="1"/>
  <c r="AK199" i="1"/>
  <c r="BP199" i="1" s="1"/>
  <c r="AJ199" i="1"/>
  <c r="L199" i="1"/>
  <c r="CK198" i="1"/>
  <c r="CJ198" i="1"/>
  <c r="CI198" i="1"/>
  <c r="CH198" i="1"/>
  <c r="CG198" i="1"/>
  <c r="CF198" i="1"/>
  <c r="CE198" i="1"/>
  <c r="CD198" i="1"/>
  <c r="CC198" i="1"/>
  <c r="CB198" i="1"/>
  <c r="CA198" i="1"/>
  <c r="BZ198" i="1"/>
  <c r="BY198" i="1"/>
  <c r="BX198" i="1"/>
  <c r="BW198" i="1"/>
  <c r="BV198" i="1"/>
  <c r="BU198" i="1"/>
  <c r="BT198" i="1"/>
  <c r="BS198" i="1"/>
  <c r="BO198" i="1"/>
  <c r="AM198" i="1"/>
  <c r="AK198" i="1"/>
  <c r="BR198" i="1" s="1"/>
  <c r="AJ198" i="1"/>
  <c r="L198" i="1"/>
  <c r="CK197" i="1"/>
  <c r="CJ197" i="1"/>
  <c r="CI197" i="1"/>
  <c r="CH197" i="1"/>
  <c r="CG197" i="1"/>
  <c r="CF197" i="1"/>
  <c r="CE197" i="1"/>
  <c r="CD197" i="1"/>
  <c r="CC197" i="1"/>
  <c r="CB197" i="1"/>
  <c r="CA197" i="1"/>
  <c r="BZ197" i="1"/>
  <c r="BY197" i="1"/>
  <c r="BX197" i="1"/>
  <c r="BW197" i="1"/>
  <c r="BV197" i="1"/>
  <c r="BU197" i="1"/>
  <c r="BT197" i="1"/>
  <c r="BS197" i="1"/>
  <c r="BQ197" i="1"/>
  <c r="BP197" i="1"/>
  <c r="BO197" i="1"/>
  <c r="AM197" i="1"/>
  <c r="AN197" i="1" s="1"/>
  <c r="AK197" i="1"/>
  <c r="BR197" i="1" s="1"/>
  <c r="AJ197" i="1"/>
  <c r="L197" i="1"/>
  <c r="CK196" i="1"/>
  <c r="CJ196" i="1"/>
  <c r="CI196" i="1"/>
  <c r="CH196" i="1"/>
  <c r="CG196" i="1"/>
  <c r="CF196" i="1"/>
  <c r="CE196" i="1"/>
  <c r="CD196" i="1"/>
  <c r="CC196" i="1"/>
  <c r="CB196" i="1"/>
  <c r="CA196" i="1"/>
  <c r="BZ196" i="1"/>
  <c r="BY196" i="1"/>
  <c r="BX196" i="1"/>
  <c r="BW196" i="1"/>
  <c r="BV196" i="1"/>
  <c r="BU196" i="1"/>
  <c r="BT196" i="1"/>
  <c r="BS196" i="1"/>
  <c r="BR196" i="1"/>
  <c r="BP196" i="1"/>
  <c r="BO196" i="1"/>
  <c r="AM196" i="1"/>
  <c r="AN196" i="1" s="1"/>
  <c r="AL196" i="1"/>
  <c r="AK196" i="1"/>
  <c r="BQ196" i="1" s="1"/>
  <c r="AJ196" i="1"/>
  <c r="L196" i="1"/>
  <c r="CK195" i="1"/>
  <c r="CJ195" i="1"/>
  <c r="CI195" i="1"/>
  <c r="CH195" i="1"/>
  <c r="CG195" i="1"/>
  <c r="CF195" i="1"/>
  <c r="CE195" i="1"/>
  <c r="CD195" i="1"/>
  <c r="CC195" i="1"/>
  <c r="CB195" i="1"/>
  <c r="CA195" i="1"/>
  <c r="BZ195" i="1"/>
  <c r="BY195" i="1"/>
  <c r="BX195" i="1"/>
  <c r="BW195" i="1"/>
  <c r="BV195" i="1"/>
  <c r="BU195" i="1"/>
  <c r="BT195" i="1"/>
  <c r="BS195" i="1"/>
  <c r="BR195" i="1"/>
  <c r="BP195" i="1"/>
  <c r="BO195" i="1"/>
  <c r="AM195" i="1"/>
  <c r="AL195" i="1"/>
  <c r="AK195" i="1"/>
  <c r="AJ195" i="1"/>
  <c r="CK194" i="1"/>
  <c r="CJ194" i="1"/>
  <c r="CI194" i="1"/>
  <c r="CH194" i="1"/>
  <c r="CG194" i="1"/>
  <c r="CF194" i="1"/>
  <c r="CE194" i="1"/>
  <c r="CD194" i="1"/>
  <c r="CC194" i="1"/>
  <c r="CB194" i="1"/>
  <c r="CA194" i="1"/>
  <c r="BZ194" i="1"/>
  <c r="BY194" i="1"/>
  <c r="BX194" i="1"/>
  <c r="BW194" i="1"/>
  <c r="BV194" i="1"/>
  <c r="BU194" i="1"/>
  <c r="BT194" i="1"/>
  <c r="BS194" i="1"/>
  <c r="BQ194" i="1"/>
  <c r="BP194" i="1"/>
  <c r="BO194" i="1"/>
  <c r="AM194" i="1"/>
  <c r="AN194" i="1" s="1"/>
  <c r="AK194" i="1"/>
  <c r="BR194" i="1" s="1"/>
  <c r="AJ194" i="1"/>
  <c r="L194" i="1"/>
  <c r="CK193" i="1"/>
  <c r="CJ193" i="1"/>
  <c r="CI193" i="1"/>
  <c r="CH193" i="1"/>
  <c r="CG193" i="1"/>
  <c r="CF193" i="1"/>
  <c r="CE193" i="1"/>
  <c r="CD193" i="1"/>
  <c r="CC193" i="1"/>
  <c r="CB193" i="1"/>
  <c r="CA193" i="1"/>
  <c r="BZ193" i="1"/>
  <c r="BY193" i="1"/>
  <c r="BX193" i="1"/>
  <c r="BW193" i="1"/>
  <c r="BV193" i="1"/>
  <c r="BU193" i="1"/>
  <c r="BT193" i="1"/>
  <c r="BS193" i="1"/>
  <c r="BQ193" i="1"/>
  <c r="BO193" i="1"/>
  <c r="AM193" i="1"/>
  <c r="AN193" i="1" s="1"/>
  <c r="AK193" i="1"/>
  <c r="AJ193" i="1"/>
  <c r="CK192" i="1"/>
  <c r="CJ192" i="1"/>
  <c r="CI192" i="1"/>
  <c r="CH192" i="1"/>
  <c r="CG192" i="1"/>
  <c r="CF192" i="1"/>
  <c r="CE192" i="1"/>
  <c r="CD192" i="1"/>
  <c r="CC192" i="1"/>
  <c r="CB192" i="1"/>
  <c r="CA192" i="1"/>
  <c r="BZ192" i="1"/>
  <c r="BY192" i="1"/>
  <c r="BX192" i="1"/>
  <c r="BW192" i="1"/>
  <c r="BV192" i="1"/>
  <c r="BU192" i="1"/>
  <c r="BT192" i="1"/>
  <c r="BS192" i="1"/>
  <c r="BR192" i="1"/>
  <c r="BQ192" i="1"/>
  <c r="BP192" i="1"/>
  <c r="BO192" i="1"/>
  <c r="AM192" i="1"/>
  <c r="AK192" i="1"/>
  <c r="AL192" i="1" s="1"/>
  <c r="AJ192" i="1"/>
  <c r="L192" i="1"/>
  <c r="CK191" i="1"/>
  <c r="CJ191" i="1"/>
  <c r="CI191" i="1"/>
  <c r="CH191" i="1"/>
  <c r="CG191" i="1"/>
  <c r="CF191" i="1"/>
  <c r="CE191" i="1"/>
  <c r="CD191" i="1"/>
  <c r="CC191" i="1"/>
  <c r="CB191" i="1"/>
  <c r="CA191" i="1"/>
  <c r="BZ191" i="1"/>
  <c r="BY191" i="1"/>
  <c r="BX191" i="1"/>
  <c r="BW191" i="1"/>
  <c r="BV191" i="1"/>
  <c r="BU191" i="1"/>
  <c r="BT191" i="1"/>
  <c r="BS191" i="1"/>
  <c r="BQ191" i="1"/>
  <c r="BO191" i="1"/>
  <c r="AN191" i="1"/>
  <c r="AM191" i="1"/>
  <c r="AK191" i="1"/>
  <c r="BR191" i="1" s="1"/>
  <c r="AJ191" i="1"/>
  <c r="CK190" i="1"/>
  <c r="CJ190" i="1"/>
  <c r="CI190" i="1"/>
  <c r="CH190" i="1"/>
  <c r="CG190" i="1"/>
  <c r="CF190" i="1"/>
  <c r="CE190" i="1"/>
  <c r="CD190" i="1"/>
  <c r="CC190" i="1"/>
  <c r="CB190" i="1"/>
  <c r="CA190" i="1"/>
  <c r="BZ190" i="1"/>
  <c r="BY190" i="1"/>
  <c r="BX190" i="1"/>
  <c r="BW190" i="1"/>
  <c r="BV190" i="1"/>
  <c r="BU190" i="1"/>
  <c r="BT190" i="1"/>
  <c r="BS190" i="1"/>
  <c r="BR190" i="1"/>
  <c r="BP190" i="1"/>
  <c r="BO190" i="1"/>
  <c r="AM190" i="1"/>
  <c r="AL190" i="1"/>
  <c r="AK190" i="1"/>
  <c r="AJ190" i="1"/>
  <c r="CK189" i="1"/>
  <c r="CJ189" i="1"/>
  <c r="CI189" i="1"/>
  <c r="CH189" i="1"/>
  <c r="CG189" i="1"/>
  <c r="CF189" i="1"/>
  <c r="CE189" i="1"/>
  <c r="CD189" i="1"/>
  <c r="CC189" i="1"/>
  <c r="CB189" i="1"/>
  <c r="CA189" i="1"/>
  <c r="BZ189" i="1"/>
  <c r="BY189" i="1"/>
  <c r="BX189" i="1"/>
  <c r="BW189" i="1"/>
  <c r="BV189" i="1"/>
  <c r="BU189" i="1"/>
  <c r="BT189" i="1"/>
  <c r="BS189" i="1"/>
  <c r="BO189" i="1"/>
  <c r="AN189" i="1"/>
  <c r="AM189" i="1"/>
  <c r="AK189" i="1"/>
  <c r="AJ189" i="1"/>
  <c r="L189" i="1"/>
  <c r="CK188" i="1"/>
  <c r="CJ188" i="1"/>
  <c r="CI188" i="1"/>
  <c r="CH188" i="1"/>
  <c r="CG188" i="1"/>
  <c r="CF188" i="1"/>
  <c r="CE188" i="1"/>
  <c r="CD188" i="1"/>
  <c r="CC188" i="1"/>
  <c r="CB188" i="1"/>
  <c r="CA188" i="1"/>
  <c r="BZ188" i="1"/>
  <c r="BY188" i="1"/>
  <c r="BX188" i="1"/>
  <c r="BW188" i="1"/>
  <c r="BV188" i="1"/>
  <c r="BU188" i="1"/>
  <c r="BT188" i="1"/>
  <c r="BS188" i="1"/>
  <c r="BR188" i="1"/>
  <c r="BO188" i="1"/>
  <c r="AM188" i="1"/>
  <c r="AN188" i="1" s="1"/>
  <c r="AK188" i="1"/>
  <c r="AJ188" i="1"/>
  <c r="L188" i="1"/>
  <c r="CK187" i="1"/>
  <c r="CJ187" i="1"/>
  <c r="CI187" i="1"/>
  <c r="CH187" i="1"/>
  <c r="CG187" i="1"/>
  <c r="CF187" i="1"/>
  <c r="CE187" i="1"/>
  <c r="CD187" i="1"/>
  <c r="CC187" i="1"/>
  <c r="CB187" i="1"/>
  <c r="CA187" i="1"/>
  <c r="BZ187" i="1"/>
  <c r="BY187" i="1"/>
  <c r="BX187" i="1"/>
  <c r="BW187" i="1"/>
  <c r="BV187" i="1"/>
  <c r="BU187" i="1"/>
  <c r="BT187" i="1"/>
  <c r="BS187" i="1"/>
  <c r="BR187" i="1"/>
  <c r="BQ187" i="1"/>
  <c r="BO187" i="1"/>
  <c r="AM187" i="1"/>
  <c r="AL187" i="1"/>
  <c r="AK187" i="1"/>
  <c r="BP187" i="1" s="1"/>
  <c r="AJ187" i="1"/>
  <c r="L187" i="1"/>
  <c r="CK186" i="1"/>
  <c r="CJ186" i="1"/>
  <c r="CI186" i="1"/>
  <c r="CH186" i="1"/>
  <c r="CG186" i="1"/>
  <c r="CF186" i="1"/>
  <c r="CE186" i="1"/>
  <c r="CD186" i="1"/>
  <c r="CC186" i="1"/>
  <c r="CB186" i="1"/>
  <c r="CA186" i="1"/>
  <c r="BZ186" i="1"/>
  <c r="BY186" i="1"/>
  <c r="BX186" i="1"/>
  <c r="BW186" i="1"/>
  <c r="BV186" i="1"/>
  <c r="BU186" i="1"/>
  <c r="BT186" i="1"/>
  <c r="BS186" i="1"/>
  <c r="BQ186" i="1"/>
  <c r="BO186" i="1"/>
  <c r="AM186" i="1"/>
  <c r="AK186" i="1"/>
  <c r="BR186" i="1" s="1"/>
  <c r="AJ186" i="1"/>
  <c r="CK185" i="1"/>
  <c r="CJ185" i="1"/>
  <c r="CI185" i="1"/>
  <c r="CH185" i="1"/>
  <c r="CG185" i="1"/>
  <c r="CF185" i="1"/>
  <c r="CE185" i="1"/>
  <c r="CD185" i="1"/>
  <c r="CC185" i="1"/>
  <c r="CB185" i="1"/>
  <c r="CA185" i="1"/>
  <c r="BZ185" i="1"/>
  <c r="BY185" i="1"/>
  <c r="BX185" i="1"/>
  <c r="BW185" i="1"/>
  <c r="BV185" i="1"/>
  <c r="BU185" i="1"/>
  <c r="BT185" i="1"/>
  <c r="BS185" i="1"/>
  <c r="BR185" i="1"/>
  <c r="BO185" i="1"/>
  <c r="AM185" i="1"/>
  <c r="AK185" i="1"/>
  <c r="AJ185" i="1"/>
  <c r="CK184" i="1"/>
  <c r="CJ184" i="1"/>
  <c r="CI184" i="1"/>
  <c r="CH184" i="1"/>
  <c r="CG184" i="1"/>
  <c r="CF184" i="1"/>
  <c r="CE184" i="1"/>
  <c r="CD184" i="1"/>
  <c r="CC184" i="1"/>
  <c r="CB184" i="1"/>
  <c r="CA184" i="1"/>
  <c r="BZ184" i="1"/>
  <c r="BY184" i="1"/>
  <c r="BX184" i="1"/>
  <c r="BW184" i="1"/>
  <c r="BV184" i="1"/>
  <c r="BU184" i="1"/>
  <c r="BT184" i="1"/>
  <c r="BS184" i="1"/>
  <c r="BO184" i="1"/>
  <c r="AM184" i="1"/>
  <c r="AK184" i="1"/>
  <c r="BR184" i="1" s="1"/>
  <c r="AJ184" i="1"/>
  <c r="L184" i="1"/>
  <c r="CK183" i="1"/>
  <c r="CJ183" i="1"/>
  <c r="CI183" i="1"/>
  <c r="CH183" i="1"/>
  <c r="CG183" i="1"/>
  <c r="CF183" i="1"/>
  <c r="CE183" i="1"/>
  <c r="CD183" i="1"/>
  <c r="CC183" i="1"/>
  <c r="CB183" i="1"/>
  <c r="CA183" i="1"/>
  <c r="BZ183" i="1"/>
  <c r="BY183" i="1"/>
  <c r="BX183" i="1"/>
  <c r="BW183" i="1"/>
  <c r="BV183" i="1"/>
  <c r="BU183" i="1"/>
  <c r="BT183" i="1"/>
  <c r="BS183" i="1"/>
  <c r="BQ183" i="1"/>
  <c r="BP183" i="1"/>
  <c r="BO183" i="1"/>
  <c r="AN183" i="1"/>
  <c r="AM183" i="1"/>
  <c r="AL183" i="1"/>
  <c r="AK183" i="1"/>
  <c r="BR183" i="1" s="1"/>
  <c r="AJ183" i="1"/>
  <c r="CJ182" i="1"/>
  <c r="CI182" i="1"/>
  <c r="CH182" i="1"/>
  <c r="CG182" i="1"/>
  <c r="CF182" i="1"/>
  <c r="CE182" i="1"/>
  <c r="CD182" i="1"/>
  <c r="CC182" i="1"/>
  <c r="CB182" i="1"/>
  <c r="CA182" i="1"/>
  <c r="BZ182" i="1"/>
  <c r="BY182" i="1"/>
  <c r="BX182" i="1"/>
  <c r="BW182" i="1"/>
  <c r="BV182" i="1"/>
  <c r="BU182" i="1"/>
  <c r="BT182" i="1"/>
  <c r="BS182" i="1"/>
  <c r="BR182" i="1"/>
  <c r="BQ182" i="1"/>
  <c r="BO182" i="1"/>
  <c r="AM182" i="1"/>
  <c r="AL182" i="1"/>
  <c r="AK182" i="1"/>
  <c r="BP182" i="1" s="1"/>
  <c r="AJ182" i="1"/>
  <c r="L182" i="1"/>
  <c r="CK181" i="1"/>
  <c r="CJ181" i="1"/>
  <c r="CI181" i="1"/>
  <c r="CH181" i="1"/>
  <c r="CG181" i="1"/>
  <c r="CF181" i="1"/>
  <c r="CE181" i="1"/>
  <c r="CD181" i="1"/>
  <c r="CC181" i="1"/>
  <c r="CB181" i="1"/>
  <c r="CA181" i="1"/>
  <c r="BZ181" i="1"/>
  <c r="BY181" i="1"/>
  <c r="BX181" i="1"/>
  <c r="BW181" i="1"/>
  <c r="BV181" i="1"/>
  <c r="BU181" i="1"/>
  <c r="BT181" i="1"/>
  <c r="BS181" i="1"/>
  <c r="BO181" i="1"/>
  <c r="AM181" i="1"/>
  <c r="AK181" i="1"/>
  <c r="BR181" i="1" s="1"/>
  <c r="AJ181" i="1"/>
  <c r="L181" i="1"/>
  <c r="CK180" i="1"/>
  <c r="CJ180" i="1"/>
  <c r="CI180" i="1"/>
  <c r="CH180" i="1"/>
  <c r="CG180" i="1"/>
  <c r="CF180" i="1"/>
  <c r="CE180" i="1"/>
  <c r="CD180" i="1"/>
  <c r="CC180" i="1"/>
  <c r="CB180" i="1"/>
  <c r="CA180" i="1"/>
  <c r="BZ180" i="1"/>
  <c r="BY180" i="1"/>
  <c r="BX180" i="1"/>
  <c r="BW180" i="1"/>
  <c r="BV180" i="1"/>
  <c r="BU180" i="1"/>
  <c r="BT180" i="1"/>
  <c r="BS180" i="1"/>
  <c r="BR180" i="1"/>
  <c r="BP180" i="1"/>
  <c r="BO180" i="1"/>
  <c r="AM180" i="1"/>
  <c r="AN180" i="1" s="1"/>
  <c r="AK180" i="1"/>
  <c r="AJ180" i="1"/>
  <c r="L180" i="1"/>
  <c r="CK179" i="1"/>
  <c r="CJ179" i="1"/>
  <c r="CI179" i="1"/>
  <c r="CH179" i="1"/>
  <c r="CG179" i="1"/>
  <c r="CF179" i="1"/>
  <c r="CE179" i="1"/>
  <c r="CD179" i="1"/>
  <c r="CC179" i="1"/>
  <c r="CB179" i="1"/>
  <c r="CA179" i="1"/>
  <c r="BZ179" i="1"/>
  <c r="BY179" i="1"/>
  <c r="BX179" i="1"/>
  <c r="BW179" i="1"/>
  <c r="BV179" i="1"/>
  <c r="BU179" i="1"/>
  <c r="BT179" i="1"/>
  <c r="BR179" i="1"/>
  <c r="BP179" i="1"/>
  <c r="BO179" i="1"/>
  <c r="AM179" i="1"/>
  <c r="AK179" i="1"/>
  <c r="BQ179" i="1" s="1"/>
  <c r="AJ179" i="1"/>
  <c r="CK178" i="1"/>
  <c r="CJ178" i="1"/>
  <c r="CI178" i="1"/>
  <c r="CH178" i="1"/>
  <c r="CG178" i="1"/>
  <c r="CF178" i="1"/>
  <c r="CE178" i="1"/>
  <c r="CD178" i="1"/>
  <c r="CC178" i="1"/>
  <c r="CB178" i="1"/>
  <c r="CA178" i="1"/>
  <c r="BZ178" i="1"/>
  <c r="BY178" i="1"/>
  <c r="BX178" i="1"/>
  <c r="BW178" i="1"/>
  <c r="BV178" i="1"/>
  <c r="BU178" i="1"/>
  <c r="BT178" i="1"/>
  <c r="BS178" i="1"/>
  <c r="BO178" i="1"/>
  <c r="AM178" i="1"/>
  <c r="AK178" i="1"/>
  <c r="BR178" i="1" s="1"/>
  <c r="AJ178" i="1"/>
  <c r="L178" i="1"/>
  <c r="CK177" i="1"/>
  <c r="CJ177" i="1"/>
  <c r="CI177" i="1"/>
  <c r="CH177" i="1"/>
  <c r="CG177" i="1"/>
  <c r="CF177" i="1"/>
  <c r="CE177" i="1"/>
  <c r="CD177" i="1"/>
  <c r="CC177" i="1"/>
  <c r="CB177" i="1"/>
  <c r="CA177" i="1"/>
  <c r="BZ177" i="1"/>
  <c r="BY177" i="1"/>
  <c r="BX177" i="1"/>
  <c r="BW177" i="1"/>
  <c r="BV177" i="1"/>
  <c r="BU177" i="1"/>
  <c r="BT177" i="1"/>
  <c r="BS177" i="1"/>
  <c r="BO177" i="1"/>
  <c r="AM177" i="1"/>
  <c r="AK177" i="1"/>
  <c r="BQ177" i="1" s="1"/>
  <c r="AJ177" i="1"/>
  <c r="L177" i="1"/>
  <c r="CK176" i="1"/>
  <c r="CJ176" i="1"/>
  <c r="CI176" i="1"/>
  <c r="CH176" i="1"/>
  <c r="CG176" i="1"/>
  <c r="CF176" i="1"/>
  <c r="CE176" i="1"/>
  <c r="CD176" i="1"/>
  <c r="CC176" i="1"/>
  <c r="CB176" i="1"/>
  <c r="CA176" i="1"/>
  <c r="BZ176" i="1"/>
  <c r="BY176" i="1"/>
  <c r="BX176" i="1"/>
  <c r="BW176" i="1"/>
  <c r="BV176" i="1"/>
  <c r="BU176" i="1"/>
  <c r="BT176" i="1"/>
  <c r="BS176" i="1"/>
  <c r="BO176" i="1"/>
  <c r="AM176" i="1"/>
  <c r="AK176" i="1"/>
  <c r="AJ176" i="1"/>
  <c r="L176" i="1"/>
  <c r="CK175" i="1"/>
  <c r="CJ175" i="1"/>
  <c r="CI175" i="1"/>
  <c r="CH175" i="1"/>
  <c r="CG175" i="1"/>
  <c r="CF175" i="1"/>
  <c r="CE175" i="1"/>
  <c r="CD175" i="1"/>
  <c r="CC175" i="1"/>
  <c r="CB175" i="1"/>
  <c r="CA175" i="1"/>
  <c r="BZ175" i="1"/>
  <c r="BY175" i="1"/>
  <c r="BX175" i="1"/>
  <c r="BW175" i="1"/>
  <c r="BV175" i="1"/>
  <c r="BU175" i="1"/>
  <c r="BT175" i="1"/>
  <c r="BS175" i="1"/>
  <c r="BO175" i="1"/>
  <c r="AM175" i="1"/>
  <c r="AL175" i="1"/>
  <c r="AK175" i="1"/>
  <c r="BP175" i="1" s="1"/>
  <c r="AJ175" i="1"/>
  <c r="L175" i="1"/>
  <c r="CK174" i="1"/>
  <c r="CJ174" i="1"/>
  <c r="CI174" i="1"/>
  <c r="CH174" i="1"/>
  <c r="CG174" i="1"/>
  <c r="CF174" i="1"/>
  <c r="CE174" i="1"/>
  <c r="CD174" i="1"/>
  <c r="CC174" i="1"/>
  <c r="CB174" i="1"/>
  <c r="CA174" i="1"/>
  <c r="BZ174" i="1"/>
  <c r="BY174" i="1"/>
  <c r="BX174" i="1"/>
  <c r="BW174" i="1"/>
  <c r="BV174" i="1"/>
  <c r="BU174" i="1"/>
  <c r="BT174" i="1"/>
  <c r="BS174" i="1"/>
  <c r="BQ174" i="1"/>
  <c r="BP174" i="1"/>
  <c r="BO174" i="1"/>
  <c r="AM174" i="1"/>
  <c r="AK174" i="1"/>
  <c r="BR174" i="1" s="1"/>
  <c r="AJ174" i="1"/>
  <c r="L174" i="1"/>
  <c r="CK173" i="1"/>
  <c r="CJ173" i="1"/>
  <c r="CI173" i="1"/>
  <c r="CH173" i="1"/>
  <c r="CG173" i="1"/>
  <c r="CF173" i="1"/>
  <c r="CE173" i="1"/>
  <c r="CD173" i="1"/>
  <c r="CC173" i="1"/>
  <c r="CB173" i="1"/>
  <c r="CA173" i="1"/>
  <c r="BZ173" i="1"/>
  <c r="BY173" i="1"/>
  <c r="BX173" i="1"/>
  <c r="BW173" i="1"/>
  <c r="BV173" i="1"/>
  <c r="BU173" i="1"/>
  <c r="BT173" i="1"/>
  <c r="BS173" i="1"/>
  <c r="BQ173" i="1"/>
  <c r="BP173" i="1"/>
  <c r="BO173" i="1"/>
  <c r="AM173" i="1"/>
  <c r="AK173" i="1"/>
  <c r="AO173" i="1" s="1"/>
  <c r="AJ173" i="1"/>
  <c r="L173" i="1"/>
  <c r="CK172" i="1"/>
  <c r="CJ172" i="1"/>
  <c r="CI172" i="1"/>
  <c r="CH172" i="1"/>
  <c r="CG172" i="1"/>
  <c r="CF172" i="1"/>
  <c r="CE172" i="1"/>
  <c r="CD172" i="1"/>
  <c r="CC172" i="1"/>
  <c r="CB172" i="1"/>
  <c r="CA172" i="1"/>
  <c r="BZ172" i="1"/>
  <c r="BY172" i="1"/>
  <c r="BX172" i="1"/>
  <c r="BW172" i="1"/>
  <c r="BV172" i="1"/>
  <c r="BU172" i="1"/>
  <c r="BT172" i="1"/>
  <c r="BS172" i="1"/>
  <c r="BQ172" i="1"/>
  <c r="BP172" i="1"/>
  <c r="BO172" i="1"/>
  <c r="AM172" i="1"/>
  <c r="AK172" i="1"/>
  <c r="AO172" i="1" s="1"/>
  <c r="AJ172" i="1"/>
  <c r="L172" i="1"/>
  <c r="CK171" i="1"/>
  <c r="CJ171" i="1"/>
  <c r="CI171" i="1"/>
  <c r="CH171" i="1"/>
  <c r="CG171" i="1"/>
  <c r="CF171" i="1"/>
  <c r="CE171" i="1"/>
  <c r="CD171" i="1"/>
  <c r="CC171" i="1"/>
  <c r="CB171" i="1"/>
  <c r="CA171" i="1"/>
  <c r="BZ171" i="1"/>
  <c r="BY171" i="1"/>
  <c r="BX171" i="1"/>
  <c r="BW171" i="1"/>
  <c r="BV171" i="1"/>
  <c r="BU171" i="1"/>
  <c r="BT171" i="1"/>
  <c r="BQ171" i="1"/>
  <c r="BO171" i="1"/>
  <c r="AM171" i="1"/>
  <c r="AK171" i="1"/>
  <c r="BP171" i="1" s="1"/>
  <c r="AJ171" i="1"/>
  <c r="L171" i="1"/>
  <c r="CK170" i="1"/>
  <c r="CJ170" i="1"/>
  <c r="CI170" i="1"/>
  <c r="CH170" i="1"/>
  <c r="CG170" i="1"/>
  <c r="CF170" i="1"/>
  <c r="CE170" i="1"/>
  <c r="CD170" i="1"/>
  <c r="CC170" i="1"/>
  <c r="CB170" i="1"/>
  <c r="CA170" i="1"/>
  <c r="BZ170" i="1"/>
  <c r="BY170" i="1"/>
  <c r="BX170" i="1"/>
  <c r="BW170" i="1"/>
  <c r="BV170" i="1"/>
  <c r="BU170" i="1"/>
  <c r="BT170" i="1"/>
  <c r="BQ170" i="1"/>
  <c r="BO170" i="1"/>
  <c r="AM170" i="1"/>
  <c r="AK170" i="1"/>
  <c r="AO170" i="1" s="1"/>
  <c r="AJ170" i="1"/>
  <c r="L170" i="1"/>
  <c r="CK169" i="1"/>
  <c r="CJ169" i="1"/>
  <c r="CI169" i="1"/>
  <c r="CH169" i="1"/>
  <c r="CG169" i="1"/>
  <c r="CF169" i="1"/>
  <c r="CE169" i="1"/>
  <c r="CD169" i="1"/>
  <c r="CC169" i="1"/>
  <c r="CB169" i="1"/>
  <c r="CA169" i="1"/>
  <c r="BZ169" i="1"/>
  <c r="BY169" i="1"/>
  <c r="BX169" i="1"/>
  <c r="BW169" i="1"/>
  <c r="BV169" i="1"/>
  <c r="BU169" i="1"/>
  <c r="BT169" i="1"/>
  <c r="BS169" i="1"/>
  <c r="BR169" i="1"/>
  <c r="BQ169" i="1"/>
  <c r="BP169" i="1"/>
  <c r="BO169" i="1"/>
  <c r="AN169" i="1"/>
  <c r="AM169" i="1"/>
  <c r="AL169" i="1"/>
  <c r="AK169" i="1"/>
  <c r="AJ169" i="1"/>
  <c r="CK168" i="1"/>
  <c r="CJ168" i="1"/>
  <c r="CI168" i="1"/>
  <c r="CH168" i="1"/>
  <c r="CG168" i="1"/>
  <c r="CF168" i="1"/>
  <c r="CE168" i="1"/>
  <c r="CD168" i="1"/>
  <c r="CC168" i="1"/>
  <c r="CB168" i="1"/>
  <c r="CA168" i="1"/>
  <c r="BZ168" i="1"/>
  <c r="BY168" i="1"/>
  <c r="BX168" i="1"/>
  <c r="BW168" i="1"/>
  <c r="BV168" i="1"/>
  <c r="BU168" i="1"/>
  <c r="BT168" i="1"/>
  <c r="BS168" i="1"/>
  <c r="BR168" i="1"/>
  <c r="BQ168" i="1"/>
  <c r="BP168" i="1"/>
  <c r="BO168" i="1"/>
  <c r="AM168" i="1"/>
  <c r="AK168" i="1"/>
  <c r="AJ168" i="1"/>
  <c r="CK167" i="1"/>
  <c r="CJ167" i="1"/>
  <c r="CI167" i="1"/>
  <c r="CH167" i="1"/>
  <c r="CG167" i="1"/>
  <c r="CF167" i="1"/>
  <c r="CE167" i="1"/>
  <c r="CD167" i="1"/>
  <c r="CC167" i="1"/>
  <c r="CB167" i="1"/>
  <c r="CA167" i="1"/>
  <c r="BZ167" i="1"/>
  <c r="BY167" i="1"/>
  <c r="BX167" i="1"/>
  <c r="BW167" i="1"/>
  <c r="BV167" i="1"/>
  <c r="BU167" i="1"/>
  <c r="BT167" i="1"/>
  <c r="BS167" i="1"/>
  <c r="BQ167" i="1"/>
  <c r="BP167" i="1"/>
  <c r="BO167" i="1"/>
  <c r="BH167" i="1"/>
  <c r="AZ167" i="1"/>
  <c r="AN167" i="1"/>
  <c r="BK167" i="1" s="1"/>
  <c r="AM167" i="1"/>
  <c r="AL167" i="1"/>
  <c r="AK167" i="1"/>
  <c r="AO167" i="1" s="1"/>
  <c r="AJ167" i="1"/>
  <c r="CK166" i="1"/>
  <c r="CJ166" i="1"/>
  <c r="CI166" i="1"/>
  <c r="CH166" i="1"/>
  <c r="CG166" i="1"/>
  <c r="CF166" i="1"/>
  <c r="CE166" i="1"/>
  <c r="CD166" i="1"/>
  <c r="CC166" i="1"/>
  <c r="CB166" i="1"/>
  <c r="CA166" i="1"/>
  <c r="BZ166" i="1"/>
  <c r="BY166" i="1"/>
  <c r="BX166" i="1"/>
  <c r="BW166" i="1"/>
  <c r="BV166" i="1"/>
  <c r="BU166" i="1"/>
  <c r="BT166" i="1"/>
  <c r="BS166" i="1"/>
  <c r="BQ166" i="1"/>
  <c r="BP166" i="1"/>
  <c r="BO166" i="1"/>
  <c r="AM166" i="1"/>
  <c r="AK166" i="1"/>
  <c r="AN166" i="1" s="1"/>
  <c r="AJ166" i="1"/>
  <c r="CK165" i="1"/>
  <c r="CJ165" i="1"/>
  <c r="CI165" i="1"/>
  <c r="CH165" i="1"/>
  <c r="CG165" i="1"/>
  <c r="CF165" i="1"/>
  <c r="CE165" i="1"/>
  <c r="CD165" i="1"/>
  <c r="CC165" i="1"/>
  <c r="CB165" i="1"/>
  <c r="CA165" i="1"/>
  <c r="BZ165" i="1"/>
  <c r="BY165" i="1"/>
  <c r="BX165" i="1"/>
  <c r="BW165" i="1"/>
  <c r="BV165" i="1"/>
  <c r="BU165" i="1"/>
  <c r="BT165" i="1"/>
  <c r="BS165" i="1"/>
  <c r="BQ165" i="1"/>
  <c r="BP165" i="1"/>
  <c r="BO165" i="1"/>
  <c r="AM165" i="1"/>
  <c r="AN165" i="1" s="1"/>
  <c r="AL165" i="1"/>
  <c r="AK165" i="1"/>
  <c r="BR165" i="1" s="1"/>
  <c r="AJ165" i="1"/>
  <c r="L165" i="1"/>
  <c r="CK164" i="1"/>
  <c r="CJ164" i="1"/>
  <c r="CI164" i="1"/>
  <c r="CH164" i="1"/>
  <c r="CG164" i="1"/>
  <c r="CF164" i="1"/>
  <c r="CE164" i="1"/>
  <c r="CD164" i="1"/>
  <c r="CC164" i="1"/>
  <c r="CB164" i="1"/>
  <c r="CA164" i="1"/>
  <c r="BZ164" i="1"/>
  <c r="BY164" i="1"/>
  <c r="BX164" i="1"/>
  <c r="BW164" i="1"/>
  <c r="BV164" i="1"/>
  <c r="BU164" i="1"/>
  <c r="BT164" i="1"/>
  <c r="BS164" i="1"/>
  <c r="BR164" i="1"/>
  <c r="BQ164" i="1"/>
  <c r="BP164" i="1"/>
  <c r="BO164" i="1"/>
  <c r="AM164" i="1"/>
  <c r="AK164" i="1"/>
  <c r="AO164" i="1" s="1"/>
  <c r="AJ164" i="1"/>
  <c r="L164" i="1"/>
  <c r="CK163" i="1"/>
  <c r="CJ163" i="1"/>
  <c r="CI163" i="1"/>
  <c r="CH163" i="1"/>
  <c r="CG163" i="1"/>
  <c r="CF163" i="1"/>
  <c r="CE163" i="1"/>
  <c r="CD163" i="1"/>
  <c r="CC163" i="1"/>
  <c r="CB163" i="1"/>
  <c r="CA163" i="1"/>
  <c r="BZ163" i="1"/>
  <c r="BY163" i="1"/>
  <c r="BX163" i="1"/>
  <c r="BW163" i="1"/>
  <c r="BV163" i="1"/>
  <c r="BU163" i="1"/>
  <c r="BT163" i="1"/>
  <c r="BS163" i="1"/>
  <c r="BR163" i="1"/>
  <c r="BQ163" i="1"/>
  <c r="BP163" i="1"/>
  <c r="BO163" i="1"/>
  <c r="AM163" i="1"/>
  <c r="AN163" i="1" s="1"/>
  <c r="AL163" i="1"/>
  <c r="AK163" i="1"/>
  <c r="AJ163" i="1"/>
  <c r="CK162" i="1"/>
  <c r="CJ162" i="1"/>
  <c r="CI162" i="1"/>
  <c r="CH162" i="1"/>
  <c r="CG162" i="1"/>
  <c r="CF162" i="1"/>
  <c r="CE162" i="1"/>
  <c r="CD162" i="1"/>
  <c r="CC162" i="1"/>
  <c r="CB162" i="1"/>
  <c r="CA162" i="1"/>
  <c r="BZ162" i="1"/>
  <c r="BY162" i="1"/>
  <c r="BX162" i="1"/>
  <c r="BW162" i="1"/>
  <c r="BV162" i="1"/>
  <c r="BU162" i="1"/>
  <c r="BT162" i="1"/>
  <c r="BS162" i="1"/>
  <c r="BR162" i="1"/>
  <c r="BQ162" i="1"/>
  <c r="BP162" i="1"/>
  <c r="BO162" i="1"/>
  <c r="AN162" i="1"/>
  <c r="BJ162" i="1" s="1"/>
  <c r="AM162" i="1"/>
  <c r="AL162" i="1"/>
  <c r="AK162" i="1"/>
  <c r="AO162" i="1" s="1"/>
  <c r="AJ162" i="1"/>
  <c r="CK161" i="1"/>
  <c r="CJ161" i="1"/>
  <c r="CI161" i="1"/>
  <c r="CH161" i="1"/>
  <c r="CG161" i="1"/>
  <c r="CF161" i="1"/>
  <c r="CE161" i="1"/>
  <c r="CD161" i="1"/>
  <c r="CC161" i="1"/>
  <c r="CB161" i="1"/>
  <c r="CA161" i="1"/>
  <c r="BZ161" i="1"/>
  <c r="BY161" i="1"/>
  <c r="BX161" i="1"/>
  <c r="BW161" i="1"/>
  <c r="BV161" i="1"/>
  <c r="BU161" i="1"/>
  <c r="BT161" i="1"/>
  <c r="BS161" i="1"/>
  <c r="BR161" i="1"/>
  <c r="BQ161" i="1"/>
  <c r="BP161" i="1"/>
  <c r="BO161" i="1"/>
  <c r="AM161" i="1"/>
  <c r="AN161" i="1" s="1"/>
  <c r="AL161" i="1"/>
  <c r="AK161" i="1"/>
  <c r="AJ161" i="1"/>
  <c r="CK160" i="1"/>
  <c r="CJ160" i="1"/>
  <c r="CI160" i="1"/>
  <c r="CH160" i="1"/>
  <c r="CG160" i="1"/>
  <c r="CF160" i="1"/>
  <c r="CE160" i="1"/>
  <c r="CD160" i="1"/>
  <c r="CC160" i="1"/>
  <c r="CB160" i="1"/>
  <c r="CA160" i="1"/>
  <c r="BZ160" i="1"/>
  <c r="BY160" i="1"/>
  <c r="BX160" i="1"/>
  <c r="BW160" i="1"/>
  <c r="BV160" i="1"/>
  <c r="BU160" i="1"/>
  <c r="BT160" i="1"/>
  <c r="BS160" i="1"/>
  <c r="BR160" i="1"/>
  <c r="BQ160" i="1"/>
  <c r="BP160" i="1"/>
  <c r="BO160" i="1"/>
  <c r="AN160" i="1"/>
  <c r="AM160" i="1"/>
  <c r="AL160" i="1"/>
  <c r="AK160" i="1"/>
  <c r="AJ160" i="1"/>
  <c r="CK159" i="1"/>
  <c r="CJ159" i="1"/>
  <c r="CI159" i="1"/>
  <c r="CH159" i="1"/>
  <c r="CG159" i="1"/>
  <c r="CF159" i="1"/>
  <c r="CE159" i="1"/>
  <c r="CD159" i="1"/>
  <c r="CC159" i="1"/>
  <c r="CB159" i="1"/>
  <c r="CA159" i="1"/>
  <c r="BZ159" i="1"/>
  <c r="BY159" i="1"/>
  <c r="BX159" i="1"/>
  <c r="BW159" i="1"/>
  <c r="BV159" i="1"/>
  <c r="BU159" i="1"/>
  <c r="BT159" i="1"/>
  <c r="BS159" i="1"/>
  <c r="BR159" i="1"/>
  <c r="BQ159" i="1"/>
  <c r="BP159" i="1"/>
  <c r="BO159" i="1"/>
  <c r="AM159" i="1"/>
  <c r="AN159" i="1" s="1"/>
  <c r="AL159" i="1"/>
  <c r="AK159" i="1"/>
  <c r="AJ159" i="1"/>
  <c r="CK158" i="1"/>
  <c r="CJ158" i="1"/>
  <c r="CI158" i="1"/>
  <c r="CH158" i="1"/>
  <c r="CG158" i="1"/>
  <c r="CF158" i="1"/>
  <c r="CE158" i="1"/>
  <c r="CD158" i="1"/>
  <c r="CC158" i="1"/>
  <c r="CB158" i="1"/>
  <c r="CA158" i="1"/>
  <c r="BZ158" i="1"/>
  <c r="BY158" i="1"/>
  <c r="BX158" i="1"/>
  <c r="BW158" i="1"/>
  <c r="BV158" i="1"/>
  <c r="BU158" i="1"/>
  <c r="BT158" i="1"/>
  <c r="BP158" i="1"/>
  <c r="BO158" i="1"/>
  <c r="AN158" i="1"/>
  <c r="AM158" i="1"/>
  <c r="AL158" i="1"/>
  <c r="AK158" i="1"/>
  <c r="BQ158" i="1" s="1"/>
  <c r="AJ158" i="1"/>
  <c r="CK157" i="1"/>
  <c r="CJ157" i="1"/>
  <c r="CI157" i="1"/>
  <c r="CH157" i="1"/>
  <c r="CG157" i="1"/>
  <c r="CF157" i="1"/>
  <c r="CE157" i="1"/>
  <c r="CD157" i="1"/>
  <c r="CC157" i="1"/>
  <c r="CB157" i="1"/>
  <c r="CA157" i="1"/>
  <c r="BZ157" i="1"/>
  <c r="BY157" i="1"/>
  <c r="BX157" i="1"/>
  <c r="BW157" i="1"/>
  <c r="BV157" i="1"/>
  <c r="BU157" i="1"/>
  <c r="BT157" i="1"/>
  <c r="BS157" i="1"/>
  <c r="BR157" i="1"/>
  <c r="BQ157" i="1"/>
  <c r="BO157" i="1"/>
  <c r="AM157" i="1"/>
  <c r="AK157" i="1"/>
  <c r="AO157" i="1" s="1"/>
  <c r="AJ157" i="1"/>
  <c r="CK156" i="1"/>
  <c r="CJ156" i="1"/>
  <c r="CI156" i="1"/>
  <c r="CH156" i="1"/>
  <c r="CG156" i="1"/>
  <c r="CF156" i="1"/>
  <c r="CE156" i="1"/>
  <c r="CD156" i="1"/>
  <c r="CC156" i="1"/>
  <c r="CB156" i="1"/>
  <c r="CA156" i="1"/>
  <c r="BZ156" i="1"/>
  <c r="BY156" i="1"/>
  <c r="BX156" i="1"/>
  <c r="BW156" i="1"/>
  <c r="BV156" i="1"/>
  <c r="BU156" i="1"/>
  <c r="BT156" i="1"/>
  <c r="BS156" i="1"/>
  <c r="BR156" i="1"/>
  <c r="BQ156" i="1"/>
  <c r="BP156" i="1"/>
  <c r="BO156" i="1"/>
  <c r="AN156" i="1"/>
  <c r="BI156" i="1" s="1"/>
  <c r="AM156" i="1"/>
  <c r="AL156" i="1"/>
  <c r="AK156" i="1"/>
  <c r="AO156" i="1" s="1"/>
  <c r="AJ156" i="1"/>
  <c r="L156" i="1"/>
  <c r="CK155" i="1"/>
  <c r="CJ155" i="1"/>
  <c r="CI155" i="1"/>
  <c r="CH155" i="1"/>
  <c r="CG155" i="1"/>
  <c r="CF155" i="1"/>
  <c r="CE155" i="1"/>
  <c r="CD155" i="1"/>
  <c r="CC155" i="1"/>
  <c r="CB155" i="1"/>
  <c r="CA155" i="1"/>
  <c r="BZ155" i="1"/>
  <c r="BY155" i="1"/>
  <c r="BX155" i="1"/>
  <c r="BW155" i="1"/>
  <c r="BV155" i="1"/>
  <c r="BU155" i="1"/>
  <c r="BT155" i="1"/>
  <c r="BS155" i="1"/>
  <c r="BR155" i="1"/>
  <c r="BQ155" i="1"/>
  <c r="BP155" i="1"/>
  <c r="BO155" i="1"/>
  <c r="AM155" i="1"/>
  <c r="AK155" i="1"/>
  <c r="AO155" i="1" s="1"/>
  <c r="AJ155" i="1"/>
  <c r="L155" i="1"/>
  <c r="CK154" i="1"/>
  <c r="CJ154" i="1"/>
  <c r="CI154" i="1"/>
  <c r="CH154" i="1"/>
  <c r="CG154" i="1"/>
  <c r="CF154" i="1"/>
  <c r="CE154" i="1"/>
  <c r="CD154" i="1"/>
  <c r="CC154" i="1"/>
  <c r="CB154" i="1"/>
  <c r="CA154" i="1"/>
  <c r="BZ154" i="1"/>
  <c r="BY154" i="1"/>
  <c r="BX154" i="1"/>
  <c r="BW154" i="1"/>
  <c r="BV154" i="1"/>
  <c r="BU154" i="1"/>
  <c r="BT154" i="1"/>
  <c r="BQ154" i="1"/>
  <c r="BO154" i="1"/>
  <c r="AM154" i="1"/>
  <c r="AN154" i="1" s="1"/>
  <c r="AK154" i="1"/>
  <c r="BS154" i="1" s="1"/>
  <c r="AJ154" i="1"/>
  <c r="L154" i="1"/>
  <c r="CK153" i="1"/>
  <c r="CJ153" i="1"/>
  <c r="CI153" i="1"/>
  <c r="CH153" i="1"/>
  <c r="CG153" i="1"/>
  <c r="CF153" i="1"/>
  <c r="CE153" i="1"/>
  <c r="CD153" i="1"/>
  <c r="CC153" i="1"/>
  <c r="CB153" i="1"/>
  <c r="CA153" i="1"/>
  <c r="BZ153" i="1"/>
  <c r="BY153" i="1"/>
  <c r="BX153" i="1"/>
  <c r="BW153" i="1"/>
  <c r="BV153" i="1"/>
  <c r="BU153" i="1"/>
  <c r="BT153" i="1"/>
  <c r="BS153" i="1"/>
  <c r="BQ153" i="1"/>
  <c r="BO153" i="1"/>
  <c r="AM153" i="1"/>
  <c r="AK153" i="1"/>
  <c r="BR153" i="1" s="1"/>
  <c r="AJ153" i="1"/>
  <c r="CK152" i="1"/>
  <c r="CJ152" i="1"/>
  <c r="CI152" i="1"/>
  <c r="CH152" i="1"/>
  <c r="CG152" i="1"/>
  <c r="CF152" i="1"/>
  <c r="CE152" i="1"/>
  <c r="CD152" i="1"/>
  <c r="CC152" i="1"/>
  <c r="CB152" i="1"/>
  <c r="CA152" i="1"/>
  <c r="BZ152" i="1"/>
  <c r="BY152" i="1"/>
  <c r="BX152" i="1"/>
  <c r="BW152" i="1"/>
  <c r="BV152" i="1"/>
  <c r="BU152" i="1"/>
  <c r="BT152" i="1"/>
  <c r="BQ152" i="1"/>
  <c r="BO152" i="1"/>
  <c r="AM152" i="1"/>
  <c r="AK152" i="1"/>
  <c r="AO152" i="1" s="1"/>
  <c r="AJ152" i="1"/>
  <c r="L152" i="1"/>
  <c r="CK151" i="1"/>
  <c r="CJ151" i="1"/>
  <c r="CI151" i="1"/>
  <c r="CH151" i="1"/>
  <c r="CG151" i="1"/>
  <c r="CF151" i="1"/>
  <c r="CE151" i="1"/>
  <c r="CD151" i="1"/>
  <c r="CC151" i="1"/>
  <c r="CB151" i="1"/>
  <c r="CA151" i="1"/>
  <c r="BZ151" i="1"/>
  <c r="BY151" i="1"/>
  <c r="BX151" i="1"/>
  <c r="BW151" i="1"/>
  <c r="BV151" i="1"/>
  <c r="BU151" i="1"/>
  <c r="BT151" i="1"/>
  <c r="BP151" i="1"/>
  <c r="BO151" i="1"/>
  <c r="AM151" i="1"/>
  <c r="AK151" i="1"/>
  <c r="BS151" i="1" s="1"/>
  <c r="AJ151" i="1"/>
  <c r="CK150" i="1"/>
  <c r="CJ150" i="1"/>
  <c r="CI150" i="1"/>
  <c r="CH150" i="1"/>
  <c r="CG150" i="1"/>
  <c r="CF150" i="1"/>
  <c r="CE150" i="1"/>
  <c r="CD150" i="1"/>
  <c r="CC150" i="1"/>
  <c r="CB150" i="1"/>
  <c r="CA150" i="1"/>
  <c r="BZ150" i="1"/>
  <c r="BY150" i="1"/>
  <c r="BX150" i="1"/>
  <c r="BW150" i="1"/>
  <c r="BV150" i="1"/>
  <c r="BU150" i="1"/>
  <c r="BT150" i="1"/>
  <c r="BS150" i="1"/>
  <c r="BQ150" i="1"/>
  <c r="BO150" i="1"/>
  <c r="AM150" i="1"/>
  <c r="AK150" i="1"/>
  <c r="AO150" i="1" s="1"/>
  <c r="AJ150" i="1"/>
  <c r="CK149" i="1"/>
  <c r="CJ149" i="1"/>
  <c r="CI149" i="1"/>
  <c r="CH149" i="1"/>
  <c r="CG149" i="1"/>
  <c r="CF149" i="1"/>
  <c r="CE149" i="1"/>
  <c r="CD149" i="1"/>
  <c r="CC149" i="1"/>
  <c r="CB149" i="1"/>
  <c r="CA149" i="1"/>
  <c r="BZ149" i="1"/>
  <c r="BY149" i="1"/>
  <c r="BX149" i="1"/>
  <c r="BW149" i="1"/>
  <c r="BV149" i="1"/>
  <c r="BU149" i="1"/>
  <c r="BT149" i="1"/>
  <c r="BS149" i="1"/>
  <c r="BQ149" i="1"/>
  <c r="BO149" i="1"/>
  <c r="AM149" i="1"/>
  <c r="AN149" i="1" s="1"/>
  <c r="AK149" i="1"/>
  <c r="BR149" i="1" s="1"/>
  <c r="AJ149" i="1"/>
  <c r="CK148" i="1"/>
  <c r="CJ148" i="1"/>
  <c r="CI148" i="1"/>
  <c r="CH148" i="1"/>
  <c r="CG148" i="1"/>
  <c r="CF148" i="1"/>
  <c r="CE148" i="1"/>
  <c r="CD148" i="1"/>
  <c r="CC148" i="1"/>
  <c r="CB148" i="1"/>
  <c r="CA148" i="1"/>
  <c r="BZ148" i="1"/>
  <c r="BY148" i="1"/>
  <c r="BX148" i="1"/>
  <c r="BW148" i="1"/>
  <c r="BV148" i="1"/>
  <c r="BU148" i="1"/>
  <c r="BT148" i="1"/>
  <c r="BS148" i="1"/>
  <c r="BR148" i="1"/>
  <c r="BQ148" i="1"/>
  <c r="BP148" i="1"/>
  <c r="BO148" i="1"/>
  <c r="AM148" i="1"/>
  <c r="AN148" i="1" s="1"/>
  <c r="AK148" i="1"/>
  <c r="AJ148" i="1"/>
  <c r="L148" i="1"/>
  <c r="CK147" i="1"/>
  <c r="CJ147" i="1"/>
  <c r="CI147" i="1"/>
  <c r="CH147" i="1"/>
  <c r="CG147" i="1"/>
  <c r="CF147" i="1"/>
  <c r="CE147" i="1"/>
  <c r="CD147" i="1"/>
  <c r="CC147" i="1"/>
  <c r="CB147" i="1"/>
  <c r="CA147" i="1"/>
  <c r="BZ147" i="1"/>
  <c r="BY147" i="1"/>
  <c r="BX147" i="1"/>
  <c r="BW147" i="1"/>
  <c r="BV147" i="1"/>
  <c r="BU147" i="1"/>
  <c r="BT147" i="1"/>
  <c r="BP147" i="1"/>
  <c r="BO147" i="1"/>
  <c r="AM147" i="1"/>
  <c r="AK147" i="1"/>
  <c r="BQ147" i="1" s="1"/>
  <c r="AJ147" i="1"/>
  <c r="CK146" i="1"/>
  <c r="CJ146" i="1"/>
  <c r="CI146" i="1"/>
  <c r="CH146" i="1"/>
  <c r="CG146" i="1"/>
  <c r="CF146" i="1"/>
  <c r="CE146" i="1"/>
  <c r="CD146" i="1"/>
  <c r="CC146" i="1"/>
  <c r="CB146" i="1"/>
  <c r="CA146" i="1"/>
  <c r="BZ146" i="1"/>
  <c r="BY146" i="1"/>
  <c r="BX146" i="1"/>
  <c r="BW146" i="1"/>
  <c r="BV146" i="1"/>
  <c r="BU146" i="1"/>
  <c r="BT146" i="1"/>
  <c r="BS146" i="1"/>
  <c r="BP146" i="1"/>
  <c r="BO146" i="1"/>
  <c r="AM146" i="1"/>
  <c r="AK146" i="1"/>
  <c r="BR146" i="1" s="1"/>
  <c r="AJ146" i="1"/>
  <c r="CK145" i="1"/>
  <c r="CJ145" i="1"/>
  <c r="CI145" i="1"/>
  <c r="CH145" i="1"/>
  <c r="CG145" i="1"/>
  <c r="CF145" i="1"/>
  <c r="CE145" i="1"/>
  <c r="CD145" i="1"/>
  <c r="CC145" i="1"/>
  <c r="CB145" i="1"/>
  <c r="CA145" i="1"/>
  <c r="BZ145" i="1"/>
  <c r="BY145" i="1"/>
  <c r="BX145" i="1"/>
  <c r="BW145" i="1"/>
  <c r="BV145" i="1"/>
  <c r="BU145" i="1"/>
  <c r="BT145" i="1"/>
  <c r="BP145" i="1"/>
  <c r="BO145" i="1"/>
  <c r="AM145" i="1"/>
  <c r="AK145" i="1"/>
  <c r="BQ145" i="1" s="1"/>
  <c r="AJ145" i="1"/>
  <c r="CK144" i="1"/>
  <c r="CJ144" i="1"/>
  <c r="CI144" i="1"/>
  <c r="CH144" i="1"/>
  <c r="CG144" i="1"/>
  <c r="CF144" i="1"/>
  <c r="CE144" i="1"/>
  <c r="CD144" i="1"/>
  <c r="CC144" i="1"/>
  <c r="CB144" i="1"/>
  <c r="CA144" i="1"/>
  <c r="BZ144" i="1"/>
  <c r="BY144" i="1"/>
  <c r="BX144" i="1"/>
  <c r="BW144" i="1"/>
  <c r="BV144" i="1"/>
  <c r="BU144" i="1"/>
  <c r="BT144" i="1"/>
  <c r="BQ144" i="1"/>
  <c r="BO144" i="1"/>
  <c r="AM144" i="1"/>
  <c r="AK144" i="1"/>
  <c r="BR144" i="1" s="1"/>
  <c r="AJ144" i="1"/>
  <c r="L144" i="1"/>
  <c r="CK143" i="1"/>
  <c r="CJ143" i="1"/>
  <c r="CI143" i="1"/>
  <c r="CH143" i="1"/>
  <c r="CG143" i="1"/>
  <c r="CF143" i="1"/>
  <c r="CE143" i="1"/>
  <c r="CD143" i="1"/>
  <c r="CC143" i="1"/>
  <c r="CB143" i="1"/>
  <c r="CA143" i="1"/>
  <c r="BZ143" i="1"/>
  <c r="BY143" i="1"/>
  <c r="BX143" i="1"/>
  <c r="BW143" i="1"/>
  <c r="BV143" i="1"/>
  <c r="BU143" i="1"/>
  <c r="BT143" i="1"/>
  <c r="BQ143" i="1"/>
  <c r="BO143" i="1"/>
  <c r="AM143" i="1"/>
  <c r="AK143" i="1"/>
  <c r="AO143" i="1" s="1"/>
  <c r="AJ143" i="1"/>
  <c r="L143" i="1"/>
  <c r="CK142" i="1"/>
  <c r="CJ142" i="1"/>
  <c r="CI142" i="1"/>
  <c r="CH142" i="1"/>
  <c r="CG142" i="1"/>
  <c r="CF142" i="1"/>
  <c r="CE142" i="1"/>
  <c r="CD142" i="1"/>
  <c r="CC142" i="1"/>
  <c r="CB142" i="1"/>
  <c r="CA142" i="1"/>
  <c r="BZ142" i="1"/>
  <c r="BY142" i="1"/>
  <c r="BX142" i="1"/>
  <c r="BW142" i="1"/>
  <c r="BV142" i="1"/>
  <c r="BU142" i="1"/>
  <c r="BT142" i="1"/>
  <c r="BQ142" i="1"/>
  <c r="BO142" i="1"/>
  <c r="AM142" i="1"/>
  <c r="AK142" i="1"/>
  <c r="AO142" i="1" s="1"/>
  <c r="AJ142" i="1"/>
  <c r="L142" i="1"/>
  <c r="CK141" i="1"/>
  <c r="CJ141" i="1"/>
  <c r="CI141" i="1"/>
  <c r="CH141" i="1"/>
  <c r="CG141" i="1"/>
  <c r="CF141" i="1"/>
  <c r="CE141" i="1"/>
  <c r="CD141" i="1"/>
  <c r="CC141" i="1"/>
  <c r="CB141" i="1"/>
  <c r="CA141" i="1"/>
  <c r="BZ141" i="1"/>
  <c r="BY141" i="1"/>
  <c r="BX141" i="1"/>
  <c r="BW141" i="1"/>
  <c r="BV141" i="1"/>
  <c r="BU141" i="1"/>
  <c r="BT141" i="1"/>
  <c r="BQ141" i="1"/>
  <c r="BP141" i="1"/>
  <c r="BO141" i="1"/>
  <c r="AN141" i="1"/>
  <c r="AM141" i="1"/>
  <c r="AL141" i="1"/>
  <c r="AK141" i="1"/>
  <c r="BS141" i="1" s="1"/>
  <c r="AJ141" i="1"/>
  <c r="L141" i="1"/>
  <c r="CK140" i="1"/>
  <c r="CJ140" i="1"/>
  <c r="CI140" i="1"/>
  <c r="CH140" i="1"/>
  <c r="CG140" i="1"/>
  <c r="CF140" i="1"/>
  <c r="CE140" i="1"/>
  <c r="CD140" i="1"/>
  <c r="CC140" i="1"/>
  <c r="CB140" i="1"/>
  <c r="CA140" i="1"/>
  <c r="BZ140" i="1"/>
  <c r="BY140" i="1"/>
  <c r="BX140" i="1"/>
  <c r="BW140" i="1"/>
  <c r="BV140" i="1"/>
  <c r="BU140" i="1"/>
  <c r="BT140" i="1"/>
  <c r="BS140" i="1"/>
  <c r="BQ140" i="1"/>
  <c r="BO140" i="1"/>
  <c r="AM140" i="1"/>
  <c r="AK140" i="1"/>
  <c r="BR140" i="1" s="1"/>
  <c r="AJ140" i="1"/>
  <c r="L140" i="1"/>
  <c r="CK139" i="1"/>
  <c r="CJ139" i="1"/>
  <c r="CI139" i="1"/>
  <c r="CH139" i="1"/>
  <c r="CG139" i="1"/>
  <c r="CF139" i="1"/>
  <c r="CE139" i="1"/>
  <c r="CD139" i="1"/>
  <c r="CC139" i="1"/>
  <c r="CB139" i="1"/>
  <c r="CA139" i="1"/>
  <c r="BZ139" i="1"/>
  <c r="BY139" i="1"/>
  <c r="BX139" i="1"/>
  <c r="BW139" i="1"/>
  <c r="BV139" i="1"/>
  <c r="BU139" i="1"/>
  <c r="BT139" i="1"/>
  <c r="BP139" i="1"/>
  <c r="BO139" i="1"/>
  <c r="AM139" i="1"/>
  <c r="AK139" i="1"/>
  <c r="BQ139" i="1" s="1"/>
  <c r="AJ139" i="1"/>
  <c r="CK138" i="1"/>
  <c r="CJ138" i="1"/>
  <c r="CI138" i="1"/>
  <c r="CH138" i="1"/>
  <c r="CG138" i="1"/>
  <c r="CF138" i="1"/>
  <c r="CE138" i="1"/>
  <c r="CD138" i="1"/>
  <c r="CC138" i="1"/>
  <c r="CB138" i="1"/>
  <c r="CA138" i="1"/>
  <c r="BZ138" i="1"/>
  <c r="BY138" i="1"/>
  <c r="BX138" i="1"/>
  <c r="BW138" i="1"/>
  <c r="BV138" i="1"/>
  <c r="BU138" i="1"/>
  <c r="BT138" i="1"/>
  <c r="BQ138" i="1"/>
  <c r="BP138" i="1"/>
  <c r="BO138" i="1"/>
  <c r="AM138" i="1"/>
  <c r="AN138" i="1" s="1"/>
  <c r="AL138" i="1"/>
  <c r="AK138" i="1"/>
  <c r="BS138" i="1" s="1"/>
  <c r="AJ138" i="1"/>
  <c r="L138" i="1"/>
  <c r="CK137" i="1"/>
  <c r="CJ137" i="1"/>
  <c r="CI137" i="1"/>
  <c r="CH137" i="1"/>
  <c r="CG137" i="1"/>
  <c r="CF137" i="1"/>
  <c r="CE137" i="1"/>
  <c r="CD137" i="1"/>
  <c r="CC137" i="1"/>
  <c r="CB137" i="1"/>
  <c r="CA137" i="1"/>
  <c r="BZ137" i="1"/>
  <c r="BY137" i="1"/>
  <c r="BX137" i="1"/>
  <c r="BW137" i="1"/>
  <c r="BV137" i="1"/>
  <c r="BU137" i="1"/>
  <c r="BT137" i="1"/>
  <c r="BS137" i="1"/>
  <c r="BQ137" i="1"/>
  <c r="BP137" i="1"/>
  <c r="BO137" i="1"/>
  <c r="AM137" i="1"/>
  <c r="AK137" i="1"/>
  <c r="BR137" i="1" s="1"/>
  <c r="AJ137" i="1"/>
  <c r="L137" i="1"/>
  <c r="CK136" i="1"/>
  <c r="CJ136" i="1"/>
  <c r="CH136" i="1"/>
  <c r="CG136" i="1"/>
  <c r="CF136" i="1"/>
  <c r="CE136" i="1"/>
  <c r="CD136" i="1"/>
  <c r="CC136" i="1"/>
  <c r="CB136" i="1"/>
  <c r="CA136" i="1"/>
  <c r="BZ136" i="1"/>
  <c r="BY136" i="1"/>
  <c r="BX136" i="1"/>
  <c r="BW136" i="1"/>
  <c r="BV136" i="1"/>
  <c r="BU136" i="1"/>
  <c r="BT136" i="1"/>
  <c r="BQ136" i="1"/>
  <c r="BP136" i="1"/>
  <c r="BO136" i="1"/>
  <c r="AJ136" i="1"/>
  <c r="AG136" i="1"/>
  <c r="AG522" i="1" s="1"/>
  <c r="CK135" i="1"/>
  <c r="CJ135" i="1"/>
  <c r="CI135" i="1"/>
  <c r="CH135" i="1"/>
  <c r="CG135" i="1"/>
  <c r="CF135" i="1"/>
  <c r="CE135" i="1"/>
  <c r="CD135" i="1"/>
  <c r="CC135" i="1"/>
  <c r="CB135" i="1"/>
  <c r="CA135" i="1"/>
  <c r="BZ135" i="1"/>
  <c r="BY135" i="1"/>
  <c r="BX135" i="1"/>
  <c r="BW135" i="1"/>
  <c r="BV135" i="1"/>
  <c r="BU135" i="1"/>
  <c r="BT135" i="1"/>
  <c r="BS135" i="1"/>
  <c r="BO135" i="1"/>
  <c r="AM135" i="1"/>
  <c r="AK135" i="1"/>
  <c r="BQ135" i="1" s="1"/>
  <c r="AJ135" i="1"/>
  <c r="L135" i="1"/>
  <c r="CK134" i="1"/>
  <c r="CJ134" i="1"/>
  <c r="CI134" i="1"/>
  <c r="CH134" i="1"/>
  <c r="CG134" i="1"/>
  <c r="CF134" i="1"/>
  <c r="CE134" i="1"/>
  <c r="CD134" i="1"/>
  <c r="CC134" i="1"/>
  <c r="CB134" i="1"/>
  <c r="CA134" i="1"/>
  <c r="BZ134" i="1"/>
  <c r="BY134" i="1"/>
  <c r="BX134" i="1"/>
  <c r="BW134" i="1"/>
  <c r="BV134" i="1"/>
  <c r="BU134" i="1"/>
  <c r="BT134" i="1"/>
  <c r="BS134" i="1"/>
  <c r="BP134" i="1"/>
  <c r="BO134" i="1"/>
  <c r="AM134" i="1"/>
  <c r="AK134" i="1"/>
  <c r="BR134" i="1" s="1"/>
  <c r="AJ134" i="1"/>
  <c r="L134" i="1"/>
  <c r="CK133" i="1"/>
  <c r="CJ133" i="1"/>
  <c r="CI133" i="1"/>
  <c r="CH133" i="1"/>
  <c r="CG133" i="1"/>
  <c r="CF133" i="1"/>
  <c r="CE133" i="1"/>
  <c r="CD133" i="1"/>
  <c r="CC133" i="1"/>
  <c r="CB133" i="1"/>
  <c r="CA133" i="1"/>
  <c r="BZ133" i="1"/>
  <c r="BY133" i="1"/>
  <c r="BX133" i="1"/>
  <c r="BW133" i="1"/>
  <c r="BV133" i="1"/>
  <c r="BU133" i="1"/>
  <c r="BT133" i="1"/>
  <c r="BS133" i="1"/>
  <c r="BQ133" i="1"/>
  <c r="BO133" i="1"/>
  <c r="AM133" i="1"/>
  <c r="AK133" i="1"/>
  <c r="AO133" i="1" s="1"/>
  <c r="AJ133" i="1"/>
  <c r="L133" i="1"/>
  <c r="CK132" i="1"/>
  <c r="CJ132" i="1"/>
  <c r="CI132" i="1"/>
  <c r="CH132" i="1"/>
  <c r="CG132" i="1"/>
  <c r="CF132" i="1"/>
  <c r="CE132" i="1"/>
  <c r="CD132" i="1"/>
  <c r="CC132" i="1"/>
  <c r="CB132" i="1"/>
  <c r="CA132" i="1"/>
  <c r="BZ132" i="1"/>
  <c r="BY132" i="1"/>
  <c r="BX132" i="1"/>
  <c r="BW132" i="1"/>
  <c r="BV132" i="1"/>
  <c r="BU132" i="1"/>
  <c r="BT132" i="1"/>
  <c r="BQ132" i="1"/>
  <c r="BO132" i="1"/>
  <c r="AM132" i="1"/>
  <c r="AK132" i="1"/>
  <c r="BR132" i="1" s="1"/>
  <c r="AJ132" i="1"/>
  <c r="L132" i="1"/>
  <c r="CK131" i="1"/>
  <c r="CJ131" i="1"/>
  <c r="CI131" i="1"/>
  <c r="CH131" i="1"/>
  <c r="CG131" i="1"/>
  <c r="CF131" i="1"/>
  <c r="CE131" i="1"/>
  <c r="CD131" i="1"/>
  <c r="CC131" i="1"/>
  <c r="CB131" i="1"/>
  <c r="CA131" i="1"/>
  <c r="BY131" i="1"/>
  <c r="BX131" i="1"/>
  <c r="BW131" i="1"/>
  <c r="BV131" i="1"/>
  <c r="BU131" i="1"/>
  <c r="BT131" i="1"/>
  <c r="BQ131" i="1"/>
  <c r="BP131" i="1"/>
  <c r="BO131" i="1"/>
  <c r="AK131" i="1"/>
  <c r="AJ131" i="1"/>
  <c r="X131" i="1"/>
  <c r="AM131" i="1" s="1"/>
  <c r="AN131" i="1" s="1"/>
  <c r="CK130" i="1"/>
  <c r="CJ130" i="1"/>
  <c r="CI130" i="1"/>
  <c r="CH130" i="1"/>
  <c r="CG130" i="1"/>
  <c r="CF130" i="1"/>
  <c r="CE130" i="1"/>
  <c r="CD130" i="1"/>
  <c r="CC130" i="1"/>
  <c r="CB130" i="1"/>
  <c r="CA130" i="1"/>
  <c r="BZ130" i="1"/>
  <c r="BY130" i="1"/>
  <c r="BX130" i="1"/>
  <c r="BW130" i="1"/>
  <c r="BV130" i="1"/>
  <c r="BU130" i="1"/>
  <c r="BT130" i="1"/>
  <c r="BS130" i="1"/>
  <c r="BO130" i="1"/>
  <c r="AM130" i="1"/>
  <c r="AK130" i="1"/>
  <c r="BR130" i="1" s="1"/>
  <c r="AJ130" i="1"/>
  <c r="L130" i="1"/>
  <c r="CK129" i="1"/>
  <c r="CJ129" i="1"/>
  <c r="CI129" i="1"/>
  <c r="CH129" i="1"/>
  <c r="CG129" i="1"/>
  <c r="CF129" i="1"/>
  <c r="CE129" i="1"/>
  <c r="CD129" i="1"/>
  <c r="CC129" i="1"/>
  <c r="CB129" i="1"/>
  <c r="CA129" i="1"/>
  <c r="BZ129" i="1"/>
  <c r="BY129" i="1"/>
  <c r="BX129" i="1"/>
  <c r="BW129" i="1"/>
  <c r="BV129" i="1"/>
  <c r="BU129" i="1"/>
  <c r="BT129" i="1"/>
  <c r="BS129" i="1"/>
  <c r="BP129" i="1"/>
  <c r="BO129" i="1"/>
  <c r="AM129" i="1"/>
  <c r="AN129" i="1" s="1"/>
  <c r="AK129" i="1"/>
  <c r="BQ129" i="1" s="1"/>
  <c r="AJ129" i="1"/>
  <c r="L129" i="1"/>
  <c r="CK128" i="1"/>
  <c r="CJ128" i="1"/>
  <c r="CI128" i="1"/>
  <c r="CH128" i="1"/>
  <c r="CG128" i="1"/>
  <c r="CF128" i="1"/>
  <c r="CE128" i="1"/>
  <c r="CD128" i="1"/>
  <c r="CC128" i="1"/>
  <c r="CB128" i="1"/>
  <c r="CA128" i="1"/>
  <c r="BZ128" i="1"/>
  <c r="BY128" i="1"/>
  <c r="BX128" i="1"/>
  <c r="BW128" i="1"/>
  <c r="BV128" i="1"/>
  <c r="BU128" i="1"/>
  <c r="BT128" i="1"/>
  <c r="BS128" i="1"/>
  <c r="BO128" i="1"/>
  <c r="AM128" i="1"/>
  <c r="AK128" i="1"/>
  <c r="BR128" i="1" s="1"/>
  <c r="AJ128" i="1"/>
  <c r="L128" i="1"/>
  <c r="CK127" i="1"/>
  <c r="CJ127" i="1"/>
  <c r="CI127" i="1"/>
  <c r="CH127" i="1"/>
  <c r="CG127" i="1"/>
  <c r="CF127" i="1"/>
  <c r="CE127" i="1"/>
  <c r="CD127" i="1"/>
  <c r="CC127" i="1"/>
  <c r="CB127" i="1"/>
  <c r="CA127" i="1"/>
  <c r="BZ127" i="1"/>
  <c r="BY127" i="1"/>
  <c r="BX127" i="1"/>
  <c r="BW127" i="1"/>
  <c r="BV127" i="1"/>
  <c r="BU127" i="1"/>
  <c r="BT127" i="1"/>
  <c r="BP127" i="1"/>
  <c r="BO127" i="1"/>
  <c r="AM127" i="1"/>
  <c r="AK127" i="1"/>
  <c r="BQ127" i="1" s="1"/>
  <c r="AJ127" i="1"/>
  <c r="CK126" i="1"/>
  <c r="CJ126" i="1"/>
  <c r="CI126" i="1"/>
  <c r="CH126" i="1"/>
  <c r="CG126" i="1"/>
  <c r="CF126" i="1"/>
  <c r="CE126" i="1"/>
  <c r="CD126" i="1"/>
  <c r="CC126" i="1"/>
  <c r="CB126" i="1"/>
  <c r="CA126" i="1"/>
  <c r="BZ126" i="1"/>
  <c r="BY126" i="1"/>
  <c r="BX126" i="1"/>
  <c r="BW126" i="1"/>
  <c r="BV126" i="1"/>
  <c r="BU126" i="1"/>
  <c r="BT126" i="1"/>
  <c r="BS126" i="1"/>
  <c r="BR126" i="1"/>
  <c r="BO126" i="1"/>
  <c r="AM126" i="1"/>
  <c r="AN126" i="1" s="1"/>
  <c r="AL126" i="1"/>
  <c r="AK126" i="1"/>
  <c r="BQ126" i="1" s="1"/>
  <c r="AJ126" i="1"/>
  <c r="L126" i="1"/>
  <c r="CK125" i="1"/>
  <c r="CJ125" i="1"/>
  <c r="CI125" i="1"/>
  <c r="CH125" i="1"/>
  <c r="CG125" i="1"/>
  <c r="CF125" i="1"/>
  <c r="CE125" i="1"/>
  <c r="CD125" i="1"/>
  <c r="CC125" i="1"/>
  <c r="CB125" i="1"/>
  <c r="CA125" i="1"/>
  <c r="BY125" i="1"/>
  <c r="BX125" i="1"/>
  <c r="BW125" i="1"/>
  <c r="BV125" i="1"/>
  <c r="BU125" i="1"/>
  <c r="BT125" i="1"/>
  <c r="BQ125" i="1"/>
  <c r="BP125" i="1"/>
  <c r="BO125" i="1"/>
  <c r="AK125" i="1"/>
  <c r="BZ125" i="1" s="1"/>
  <c r="X125" i="1"/>
  <c r="AJ125" i="1" s="1"/>
  <c r="CK124" i="1"/>
  <c r="CJ124" i="1"/>
  <c r="CI124" i="1"/>
  <c r="CH124" i="1"/>
  <c r="CG124" i="1"/>
  <c r="CF124" i="1"/>
  <c r="CE124" i="1"/>
  <c r="CD124" i="1"/>
  <c r="CC124" i="1"/>
  <c r="CB124" i="1"/>
  <c r="CA124" i="1"/>
  <c r="BY124" i="1"/>
  <c r="BX124" i="1"/>
  <c r="BW124" i="1"/>
  <c r="BV124" i="1"/>
  <c r="BU124" i="1"/>
  <c r="BT124" i="1"/>
  <c r="BQ124" i="1"/>
  <c r="BP124" i="1"/>
  <c r="BO124" i="1"/>
  <c r="AK124" i="1"/>
  <c r="AO124" i="1" s="1"/>
  <c r="AJ124" i="1"/>
  <c r="X124" i="1"/>
  <c r="AM124" i="1" s="1"/>
  <c r="CK123" i="1"/>
  <c r="CJ123" i="1"/>
  <c r="CI123" i="1"/>
  <c r="CH123" i="1"/>
  <c r="CG123" i="1"/>
  <c r="CF123" i="1"/>
  <c r="CE123" i="1"/>
  <c r="CD123" i="1"/>
  <c r="CC123" i="1"/>
  <c r="CB123" i="1"/>
  <c r="CA123" i="1"/>
  <c r="BY123" i="1"/>
  <c r="BX123" i="1"/>
  <c r="BW123" i="1"/>
  <c r="BV123" i="1"/>
  <c r="BU123" i="1"/>
  <c r="BT123" i="1"/>
  <c r="BQ123" i="1"/>
  <c r="BP123" i="1"/>
  <c r="BO123" i="1"/>
  <c r="X123" i="1"/>
  <c r="AJ123" i="1" s="1"/>
  <c r="CK122" i="1"/>
  <c r="CJ122" i="1"/>
  <c r="CI122" i="1"/>
  <c r="CH122" i="1"/>
  <c r="CG122" i="1"/>
  <c r="CF122" i="1"/>
  <c r="CE122" i="1"/>
  <c r="CD122" i="1"/>
  <c r="CC122" i="1"/>
  <c r="CB122" i="1"/>
  <c r="CA122" i="1"/>
  <c r="BZ122" i="1"/>
  <c r="BY122" i="1"/>
  <c r="BX122" i="1"/>
  <c r="BW122" i="1"/>
  <c r="BV122" i="1"/>
  <c r="BU122" i="1"/>
  <c r="BT122" i="1"/>
  <c r="BS122" i="1"/>
  <c r="BP122" i="1"/>
  <c r="BO122" i="1"/>
  <c r="AM122" i="1"/>
  <c r="AN122" i="1" s="1"/>
  <c r="AK122" i="1"/>
  <c r="BQ122" i="1" s="1"/>
  <c r="AJ122" i="1"/>
  <c r="L122" i="1"/>
  <c r="CK121" i="1"/>
  <c r="CJ121" i="1"/>
  <c r="CI121" i="1"/>
  <c r="CH121" i="1"/>
  <c r="CG121" i="1"/>
  <c r="CF121" i="1"/>
  <c r="CE121" i="1"/>
  <c r="CD121" i="1"/>
  <c r="CC121" i="1"/>
  <c r="CB121" i="1"/>
  <c r="CA121" i="1"/>
  <c r="BZ121" i="1"/>
  <c r="BY121" i="1"/>
  <c r="BX121" i="1"/>
  <c r="BW121" i="1"/>
  <c r="BV121" i="1"/>
  <c r="BU121" i="1"/>
  <c r="BQ121" i="1"/>
  <c r="BP121" i="1"/>
  <c r="BO121" i="1"/>
  <c r="AM121" i="1"/>
  <c r="AK121" i="1"/>
  <c r="BR121" i="1" s="1"/>
  <c r="AJ121" i="1"/>
  <c r="L121" i="1"/>
  <c r="CK120" i="1"/>
  <c r="CJ120" i="1"/>
  <c r="CI120" i="1"/>
  <c r="CH120" i="1"/>
  <c r="CG120" i="1"/>
  <c r="CF120" i="1"/>
  <c r="CE120" i="1"/>
  <c r="CD120" i="1"/>
  <c r="CC120" i="1"/>
  <c r="CB120" i="1"/>
  <c r="CA120" i="1"/>
  <c r="BZ120" i="1"/>
  <c r="BY120" i="1"/>
  <c r="BX120" i="1"/>
  <c r="BW120" i="1"/>
  <c r="BV120" i="1"/>
  <c r="BU120" i="1"/>
  <c r="BT120" i="1"/>
  <c r="BQ120" i="1"/>
  <c r="BP120" i="1"/>
  <c r="BO120" i="1"/>
  <c r="AN120" i="1"/>
  <c r="AM120" i="1"/>
  <c r="AK120" i="1"/>
  <c r="AJ120" i="1"/>
  <c r="L120" i="1"/>
  <c r="CK119" i="1"/>
  <c r="CJ119" i="1"/>
  <c r="CI119" i="1"/>
  <c r="CH119" i="1"/>
  <c r="CG119" i="1"/>
  <c r="CF119" i="1"/>
  <c r="CE119" i="1"/>
  <c r="CD119" i="1"/>
  <c r="CC119" i="1"/>
  <c r="CB119" i="1"/>
  <c r="CA119" i="1"/>
  <c r="BZ119" i="1"/>
  <c r="BY119" i="1"/>
  <c r="BX119" i="1"/>
  <c r="BW119" i="1"/>
  <c r="BV119" i="1"/>
  <c r="BU119" i="1"/>
  <c r="BS119" i="1"/>
  <c r="BQ119" i="1"/>
  <c r="BP119" i="1"/>
  <c r="BO119" i="1"/>
  <c r="AM119" i="1"/>
  <c r="AN119" i="1" s="1"/>
  <c r="AK119" i="1"/>
  <c r="BT119" i="1" s="1"/>
  <c r="AJ119" i="1"/>
  <c r="L119" i="1"/>
  <c r="CK118" i="1"/>
  <c r="CJ118" i="1"/>
  <c r="CI118" i="1"/>
  <c r="CH118" i="1"/>
  <c r="CG118" i="1"/>
  <c r="CF118" i="1"/>
  <c r="CE118" i="1"/>
  <c r="CD118" i="1"/>
  <c r="CC118" i="1"/>
  <c r="CB118" i="1"/>
  <c r="CA118" i="1"/>
  <c r="BZ118" i="1"/>
  <c r="BY118" i="1"/>
  <c r="BX118" i="1"/>
  <c r="BW118" i="1"/>
  <c r="BV118" i="1"/>
  <c r="BU118" i="1"/>
  <c r="BT118" i="1"/>
  <c r="BS118" i="1"/>
  <c r="BR118" i="1"/>
  <c r="BQ118" i="1"/>
  <c r="BP118" i="1"/>
  <c r="BO118" i="1"/>
  <c r="AM118" i="1"/>
  <c r="AN118" i="1" s="1"/>
  <c r="AL118" i="1"/>
  <c r="AK118" i="1"/>
  <c r="AJ118" i="1"/>
  <c r="L118" i="1"/>
  <c r="CK117" i="1"/>
  <c r="CJ117" i="1"/>
  <c r="CI117" i="1"/>
  <c r="CH117" i="1"/>
  <c r="CG117" i="1"/>
  <c r="CF117" i="1"/>
  <c r="CE117" i="1"/>
  <c r="CD117" i="1"/>
  <c r="CC117" i="1"/>
  <c r="CB117" i="1"/>
  <c r="CA117" i="1"/>
  <c r="BZ117" i="1"/>
  <c r="BY117" i="1"/>
  <c r="BX117" i="1"/>
  <c r="BW117" i="1"/>
  <c r="BV117" i="1"/>
  <c r="BU117" i="1"/>
  <c r="BS117" i="1"/>
  <c r="BQ117" i="1"/>
  <c r="BP117" i="1"/>
  <c r="BO117" i="1"/>
  <c r="AM117" i="1"/>
  <c r="AK117" i="1"/>
  <c r="BR117" i="1" s="1"/>
  <c r="AJ117" i="1"/>
  <c r="CK116" i="1"/>
  <c r="CJ116" i="1"/>
  <c r="CI116" i="1"/>
  <c r="CG116" i="1"/>
  <c r="CF116" i="1"/>
  <c r="CE116" i="1"/>
  <c r="CD116" i="1"/>
  <c r="CC116" i="1"/>
  <c r="CB116" i="1"/>
  <c r="CA116" i="1"/>
  <c r="BZ116" i="1"/>
  <c r="BY116" i="1"/>
  <c r="BX116" i="1"/>
  <c r="BW116" i="1"/>
  <c r="BV116" i="1"/>
  <c r="BU116" i="1"/>
  <c r="BT116" i="1"/>
  <c r="BS116" i="1"/>
  <c r="BQ116" i="1"/>
  <c r="BP116" i="1"/>
  <c r="BO116" i="1"/>
  <c r="AF116" i="1"/>
  <c r="AF522" i="1" s="1"/>
  <c r="CK115" i="1"/>
  <c r="CJ115" i="1"/>
  <c r="CI115" i="1"/>
  <c r="CH115" i="1"/>
  <c r="CG115" i="1"/>
  <c r="CF115" i="1"/>
  <c r="CE115" i="1"/>
  <c r="CD115" i="1"/>
  <c r="CC115" i="1"/>
  <c r="CB115" i="1"/>
  <c r="CA115" i="1"/>
  <c r="BZ115" i="1"/>
  <c r="BY115" i="1"/>
  <c r="BX115" i="1"/>
  <c r="BW115" i="1"/>
  <c r="BV115" i="1"/>
  <c r="BU115" i="1"/>
  <c r="BQ115" i="1"/>
  <c r="BP115" i="1"/>
  <c r="BO115" i="1"/>
  <c r="AJ115" i="1"/>
  <c r="R115" i="1"/>
  <c r="CK114" i="1"/>
  <c r="CJ114" i="1"/>
  <c r="CI114" i="1"/>
  <c r="CH114" i="1"/>
  <c r="CF114" i="1"/>
  <c r="CE114" i="1"/>
  <c r="CD114" i="1"/>
  <c r="CC114" i="1"/>
  <c r="CB114" i="1"/>
  <c r="CA114" i="1"/>
  <c r="BZ114" i="1"/>
  <c r="BY114" i="1"/>
  <c r="BX114" i="1"/>
  <c r="BW114" i="1"/>
  <c r="BV114" i="1"/>
  <c r="BU114" i="1"/>
  <c r="BT114" i="1"/>
  <c r="BQ114" i="1"/>
  <c r="BP114" i="1"/>
  <c r="BO114" i="1"/>
  <c r="AK114" i="1"/>
  <c r="BR114" i="1" s="1"/>
  <c r="AE114" i="1"/>
  <c r="AE522" i="1" s="1"/>
  <c r="CK113" i="1"/>
  <c r="CJ113" i="1"/>
  <c r="CI113" i="1"/>
  <c r="CH113" i="1"/>
  <c r="CG113" i="1"/>
  <c r="CF113" i="1"/>
  <c r="CE113" i="1"/>
  <c r="CD113" i="1"/>
  <c r="CC113" i="1"/>
  <c r="CB113" i="1"/>
  <c r="CA113" i="1"/>
  <c r="BZ113" i="1"/>
  <c r="BY113" i="1"/>
  <c r="BX113" i="1"/>
  <c r="BW113" i="1"/>
  <c r="BV113" i="1"/>
  <c r="BU113" i="1"/>
  <c r="BT113" i="1"/>
  <c r="BS113" i="1"/>
  <c r="BQ113" i="1"/>
  <c r="BP113" i="1"/>
  <c r="BO113" i="1"/>
  <c r="AK113" i="1"/>
  <c r="BR113" i="1" s="1"/>
  <c r="AJ113" i="1"/>
  <c r="R113" i="1"/>
  <c r="CK112" i="1"/>
  <c r="CJ112" i="1"/>
  <c r="CI112" i="1"/>
  <c r="CH112" i="1"/>
  <c r="CG112" i="1"/>
  <c r="CF112" i="1"/>
  <c r="CE112" i="1"/>
  <c r="CD112" i="1"/>
  <c r="CC112" i="1"/>
  <c r="CB112" i="1"/>
  <c r="CA112" i="1"/>
  <c r="BZ112" i="1"/>
  <c r="BY112" i="1"/>
  <c r="BX112" i="1"/>
  <c r="BW112" i="1"/>
  <c r="BV112" i="1"/>
  <c r="BU112" i="1"/>
  <c r="BT112" i="1"/>
  <c r="BQ112" i="1"/>
  <c r="BP112" i="1"/>
  <c r="BO112" i="1"/>
  <c r="AM112" i="1"/>
  <c r="AK112" i="1"/>
  <c r="AN112" i="1" s="1"/>
  <c r="AJ112" i="1"/>
  <c r="CK111" i="1"/>
  <c r="CJ111" i="1"/>
  <c r="CI111" i="1"/>
  <c r="CH111" i="1"/>
  <c r="CG111" i="1"/>
  <c r="CF111" i="1"/>
  <c r="CE111" i="1"/>
  <c r="CD111" i="1"/>
  <c r="CC111" i="1"/>
  <c r="CB111" i="1"/>
  <c r="CA111" i="1"/>
  <c r="BZ111" i="1"/>
  <c r="BY111" i="1"/>
  <c r="BX111" i="1"/>
  <c r="BW111" i="1"/>
  <c r="BV111" i="1"/>
  <c r="BU111" i="1"/>
  <c r="BQ111" i="1"/>
  <c r="BP111" i="1"/>
  <c r="BO111" i="1"/>
  <c r="AK111" i="1"/>
  <c r="BR111" i="1" s="1"/>
  <c r="R111" i="1"/>
  <c r="BT111" i="1" s="1"/>
  <c r="CK110" i="1"/>
  <c r="CJ110" i="1"/>
  <c r="CI110" i="1"/>
  <c r="CH110" i="1"/>
  <c r="CG110" i="1"/>
  <c r="CF110" i="1"/>
  <c r="CE110" i="1"/>
  <c r="CD110" i="1"/>
  <c r="CC110" i="1"/>
  <c r="CB110" i="1"/>
  <c r="CA110" i="1"/>
  <c r="BZ110" i="1"/>
  <c r="BY110" i="1"/>
  <c r="BX110" i="1"/>
  <c r="BW110" i="1"/>
  <c r="BV110" i="1"/>
  <c r="BU110" i="1"/>
  <c r="BQ110" i="1"/>
  <c r="BP110" i="1"/>
  <c r="BO110" i="1"/>
  <c r="AK110" i="1"/>
  <c r="BT110" i="1" s="1"/>
  <c r="AJ110" i="1"/>
  <c r="R110" i="1"/>
  <c r="CK109" i="1"/>
  <c r="CJ109" i="1"/>
  <c r="CI109" i="1"/>
  <c r="CH109" i="1"/>
  <c r="CG109" i="1"/>
  <c r="CF109" i="1"/>
  <c r="CE109" i="1"/>
  <c r="CD109" i="1"/>
  <c r="CC109" i="1"/>
  <c r="CB109" i="1"/>
  <c r="CA109" i="1"/>
  <c r="BZ109" i="1"/>
  <c r="BY109" i="1"/>
  <c r="BX109" i="1"/>
  <c r="BW109" i="1"/>
  <c r="BV109" i="1"/>
  <c r="BU109" i="1"/>
  <c r="BQ109" i="1"/>
  <c r="BP109" i="1"/>
  <c r="BO109" i="1"/>
  <c r="R109" i="1"/>
  <c r="CK108" i="1"/>
  <c r="CJ108" i="1"/>
  <c r="CI108" i="1"/>
  <c r="CH108" i="1"/>
  <c r="CG108" i="1"/>
  <c r="CE108" i="1"/>
  <c r="CD108" i="1"/>
  <c r="CC108" i="1"/>
  <c r="CB108" i="1"/>
  <c r="CA108" i="1"/>
  <c r="BZ108" i="1"/>
  <c r="BY108" i="1"/>
  <c r="BX108" i="1"/>
  <c r="BW108" i="1"/>
  <c r="BV108" i="1"/>
  <c r="BU108" i="1"/>
  <c r="BT108" i="1"/>
  <c r="BQ108" i="1"/>
  <c r="BP108" i="1"/>
  <c r="BO108" i="1"/>
  <c r="AJ108" i="1"/>
  <c r="AD108" i="1"/>
  <c r="AD522" i="1" s="1"/>
  <c r="CK107" i="1"/>
  <c r="CJ107" i="1"/>
  <c r="CI107" i="1"/>
  <c r="CH107" i="1"/>
  <c r="CG107" i="1"/>
  <c r="CF107" i="1"/>
  <c r="CE107" i="1"/>
  <c r="CC107" i="1"/>
  <c r="CB107" i="1"/>
  <c r="CA107" i="1"/>
  <c r="BZ107" i="1"/>
  <c r="BY107" i="1"/>
  <c r="BX107" i="1"/>
  <c r="BW107" i="1"/>
  <c r="BV107" i="1"/>
  <c r="BU107" i="1"/>
  <c r="BT107" i="1"/>
  <c r="BQ107" i="1"/>
  <c r="BP107" i="1"/>
  <c r="BO107" i="1"/>
  <c r="AM107" i="1"/>
  <c r="AK107" i="1"/>
  <c r="CD107" i="1" s="1"/>
  <c r="AJ107" i="1"/>
  <c r="CK106" i="1"/>
  <c r="CJ106" i="1"/>
  <c r="CI106" i="1"/>
  <c r="CH106" i="1"/>
  <c r="CG106" i="1"/>
  <c r="CF106" i="1"/>
  <c r="CE106" i="1"/>
  <c r="CD106" i="1"/>
  <c r="CC106" i="1"/>
  <c r="CB106" i="1"/>
  <c r="CA106" i="1"/>
  <c r="BZ106" i="1"/>
  <c r="BY106" i="1"/>
  <c r="BX106" i="1"/>
  <c r="BW106" i="1"/>
  <c r="BV106" i="1"/>
  <c r="BU106" i="1"/>
  <c r="BT106" i="1"/>
  <c r="BS106" i="1"/>
  <c r="BQ106" i="1"/>
  <c r="BO106" i="1"/>
  <c r="AM106" i="1"/>
  <c r="AK106" i="1"/>
  <c r="BP106" i="1" s="1"/>
  <c r="AJ106" i="1"/>
  <c r="CK105" i="1"/>
  <c r="CJ105" i="1"/>
  <c r="CI105" i="1"/>
  <c r="CH105" i="1"/>
  <c r="CG105" i="1"/>
  <c r="CF105" i="1"/>
  <c r="CE105" i="1"/>
  <c r="CD105" i="1"/>
  <c r="CC105" i="1"/>
  <c r="CB105" i="1"/>
  <c r="CA105" i="1"/>
  <c r="BZ105" i="1"/>
  <c r="BY105" i="1"/>
  <c r="BX105" i="1"/>
  <c r="BW105" i="1"/>
  <c r="BV105" i="1"/>
  <c r="BU105" i="1"/>
  <c r="BT105" i="1"/>
  <c r="BP105" i="1"/>
  <c r="BO105" i="1"/>
  <c r="AM105" i="1"/>
  <c r="AK105" i="1"/>
  <c r="BR105" i="1" s="1"/>
  <c r="AJ105" i="1"/>
  <c r="CK104" i="1"/>
  <c r="CJ104" i="1"/>
  <c r="CI104" i="1"/>
  <c r="CH104" i="1"/>
  <c r="CG104" i="1"/>
  <c r="CF104" i="1"/>
  <c r="CE104" i="1"/>
  <c r="CD104" i="1"/>
  <c r="CC104" i="1"/>
  <c r="CB104" i="1"/>
  <c r="CA104" i="1"/>
  <c r="BZ104" i="1"/>
  <c r="BY104" i="1"/>
  <c r="BX104" i="1"/>
  <c r="BW104" i="1"/>
  <c r="BV104" i="1"/>
  <c r="BU104" i="1"/>
  <c r="BT104" i="1"/>
  <c r="BS104" i="1"/>
  <c r="BQ104" i="1"/>
  <c r="BO104" i="1"/>
  <c r="AM104" i="1"/>
  <c r="AK104" i="1"/>
  <c r="BP104" i="1" s="1"/>
  <c r="AJ104" i="1"/>
  <c r="CK103" i="1"/>
  <c r="CJ103" i="1"/>
  <c r="CI103" i="1"/>
  <c r="CH103" i="1"/>
  <c r="CG103" i="1"/>
  <c r="CF103" i="1"/>
  <c r="CE103" i="1"/>
  <c r="CD103" i="1"/>
  <c r="CC103" i="1"/>
  <c r="CB103" i="1"/>
  <c r="CA103" i="1"/>
  <c r="BZ103" i="1"/>
  <c r="BY103" i="1"/>
  <c r="BX103" i="1"/>
  <c r="BW103" i="1"/>
  <c r="BV103" i="1"/>
  <c r="BU103" i="1"/>
  <c r="BT103" i="1"/>
  <c r="BP103" i="1"/>
  <c r="BO103" i="1"/>
  <c r="AM103" i="1"/>
  <c r="AK103" i="1"/>
  <c r="BR103" i="1" s="1"/>
  <c r="AJ103" i="1"/>
  <c r="CK102" i="1"/>
  <c r="CJ102" i="1"/>
  <c r="CI102" i="1"/>
  <c r="CH102" i="1"/>
  <c r="CG102" i="1"/>
  <c r="CF102" i="1"/>
  <c r="CE102" i="1"/>
  <c r="CD102" i="1"/>
  <c r="CC102" i="1"/>
  <c r="CB102" i="1"/>
  <c r="CA102" i="1"/>
  <c r="BZ102" i="1"/>
  <c r="BY102" i="1"/>
  <c r="BX102" i="1"/>
  <c r="BW102" i="1"/>
  <c r="BV102" i="1"/>
  <c r="BU102" i="1"/>
  <c r="BT102" i="1"/>
  <c r="BS102" i="1"/>
  <c r="BQ102" i="1"/>
  <c r="BO102" i="1"/>
  <c r="AM102" i="1"/>
  <c r="AK102" i="1"/>
  <c r="BP102" i="1" s="1"/>
  <c r="AJ102" i="1"/>
  <c r="CK101" i="1"/>
  <c r="CJ101" i="1"/>
  <c r="CI101" i="1"/>
  <c r="CH101" i="1"/>
  <c r="CG101" i="1"/>
  <c r="CF101" i="1"/>
  <c r="CE101" i="1"/>
  <c r="CD101" i="1"/>
  <c r="CC101" i="1"/>
  <c r="CB101" i="1"/>
  <c r="CA101" i="1"/>
  <c r="BZ101" i="1"/>
  <c r="BY101" i="1"/>
  <c r="BX101" i="1"/>
  <c r="BW101" i="1"/>
  <c r="BV101" i="1"/>
  <c r="BU101" i="1"/>
  <c r="BT101" i="1"/>
  <c r="BP101" i="1"/>
  <c r="BO101" i="1"/>
  <c r="AM101" i="1"/>
  <c r="AK101" i="1"/>
  <c r="BR101" i="1" s="1"/>
  <c r="AJ101" i="1"/>
  <c r="CK100" i="1"/>
  <c r="CJ100" i="1"/>
  <c r="CI100" i="1"/>
  <c r="CH100" i="1"/>
  <c r="CG100" i="1"/>
  <c r="CF100" i="1"/>
  <c r="CE100" i="1"/>
  <c r="CD100" i="1"/>
  <c r="CC100" i="1"/>
  <c r="CB100" i="1"/>
  <c r="CA100" i="1"/>
  <c r="BY100" i="1"/>
  <c r="BX100" i="1"/>
  <c r="BW100" i="1"/>
  <c r="BV100" i="1"/>
  <c r="BU100" i="1"/>
  <c r="BT100" i="1"/>
  <c r="BS100" i="1"/>
  <c r="BP100" i="1"/>
  <c r="BO100" i="1"/>
  <c r="X100" i="1"/>
  <c r="AJ100" i="1" s="1"/>
  <c r="CK99" i="1"/>
  <c r="CJ99" i="1"/>
  <c r="CI99" i="1"/>
  <c r="CH99" i="1"/>
  <c r="CG99" i="1"/>
  <c r="CF99" i="1"/>
  <c r="CE99" i="1"/>
  <c r="CD99" i="1"/>
  <c r="CC99" i="1"/>
  <c r="CB99" i="1"/>
  <c r="CA99" i="1"/>
  <c r="BZ99" i="1"/>
  <c r="BY99" i="1"/>
  <c r="BX99" i="1"/>
  <c r="BW99" i="1"/>
  <c r="BV99" i="1"/>
  <c r="BU99" i="1"/>
  <c r="BT99" i="1"/>
  <c r="BS99" i="1"/>
  <c r="BR99" i="1"/>
  <c r="BQ99" i="1"/>
  <c r="BP99" i="1"/>
  <c r="BO99" i="1"/>
  <c r="AM99" i="1"/>
  <c r="AK99" i="1"/>
  <c r="AO99" i="1" s="1"/>
  <c r="AJ99" i="1"/>
  <c r="L99" i="1"/>
  <c r="CK98" i="1"/>
  <c r="CJ98" i="1"/>
  <c r="CI98" i="1"/>
  <c r="CH98" i="1"/>
  <c r="CG98" i="1"/>
  <c r="CF98" i="1"/>
  <c r="CE98" i="1"/>
  <c r="CD98" i="1"/>
  <c r="CC98" i="1"/>
  <c r="CB98" i="1"/>
  <c r="CA98" i="1"/>
  <c r="BZ98" i="1"/>
  <c r="BY98" i="1"/>
  <c r="BX98" i="1"/>
  <c r="BW98" i="1"/>
  <c r="BV98" i="1"/>
  <c r="BU98" i="1"/>
  <c r="BT98" i="1"/>
  <c r="BS98" i="1"/>
  <c r="BR98" i="1"/>
  <c r="BQ98" i="1"/>
  <c r="BP98" i="1"/>
  <c r="BO98" i="1"/>
  <c r="AM98" i="1"/>
  <c r="AK98" i="1"/>
  <c r="AL98" i="1" s="1"/>
  <c r="AJ98" i="1"/>
  <c r="L98" i="1"/>
  <c r="CK97" i="1"/>
  <c r="CJ97" i="1"/>
  <c r="CI97" i="1"/>
  <c r="CH97" i="1"/>
  <c r="CG97" i="1"/>
  <c r="CF97" i="1"/>
  <c r="CE97" i="1"/>
  <c r="CD97" i="1"/>
  <c r="CC97" i="1"/>
  <c r="CB97" i="1"/>
  <c r="CA97" i="1"/>
  <c r="BZ97" i="1"/>
  <c r="BY97" i="1"/>
  <c r="BX97" i="1"/>
  <c r="BW97" i="1"/>
  <c r="BV97" i="1"/>
  <c r="BU97" i="1"/>
  <c r="BT97" i="1"/>
  <c r="BS97" i="1"/>
  <c r="BQ97" i="1"/>
  <c r="BP97" i="1"/>
  <c r="BO97" i="1"/>
  <c r="AM97" i="1"/>
  <c r="AK97" i="1"/>
  <c r="AO97" i="1" s="1"/>
  <c r="AJ97" i="1"/>
  <c r="L97" i="1"/>
  <c r="CK96" i="1"/>
  <c r="CJ96" i="1"/>
  <c r="CI96" i="1"/>
  <c r="CH96" i="1"/>
  <c r="CG96" i="1"/>
  <c r="CF96" i="1"/>
  <c r="CE96" i="1"/>
  <c r="CD96" i="1"/>
  <c r="CC96" i="1"/>
  <c r="CB96" i="1"/>
  <c r="CA96" i="1"/>
  <c r="BZ96" i="1"/>
  <c r="BY96" i="1"/>
  <c r="BX96" i="1"/>
  <c r="BW96" i="1"/>
  <c r="BV96" i="1"/>
  <c r="BU96" i="1"/>
  <c r="BT96" i="1"/>
  <c r="BS96" i="1"/>
  <c r="BO96" i="1"/>
  <c r="AM96" i="1"/>
  <c r="AK96" i="1"/>
  <c r="BP96" i="1" s="1"/>
  <c r="AJ96" i="1"/>
  <c r="L96" i="1"/>
  <c r="CK95" i="1"/>
  <c r="CJ95" i="1"/>
  <c r="CI95" i="1"/>
  <c r="CH95" i="1"/>
  <c r="CG95" i="1"/>
  <c r="CF95" i="1"/>
  <c r="CE95" i="1"/>
  <c r="CD95" i="1"/>
  <c r="CC95" i="1"/>
  <c r="CB95" i="1"/>
  <c r="CA95" i="1"/>
  <c r="BZ95" i="1"/>
  <c r="BY95" i="1"/>
  <c r="BX95" i="1"/>
  <c r="BW95" i="1"/>
  <c r="BV95" i="1"/>
  <c r="BU95" i="1"/>
  <c r="BT95" i="1"/>
  <c r="BS95" i="1"/>
  <c r="BR95" i="1"/>
  <c r="BP95" i="1"/>
  <c r="BO95" i="1"/>
  <c r="AM95" i="1"/>
  <c r="AL95" i="1"/>
  <c r="AK95" i="1"/>
  <c r="BQ95" i="1" s="1"/>
  <c r="AJ95" i="1"/>
  <c r="L95" i="1"/>
  <c r="CK94" i="1"/>
  <c r="CJ94" i="1"/>
  <c r="CI94" i="1"/>
  <c r="CH94" i="1"/>
  <c r="CG94" i="1"/>
  <c r="CF94" i="1"/>
  <c r="CE94" i="1"/>
  <c r="CD94" i="1"/>
  <c r="CC94" i="1"/>
  <c r="CB94" i="1"/>
  <c r="CA94" i="1"/>
  <c r="BZ94" i="1"/>
  <c r="BY94" i="1"/>
  <c r="BX94" i="1"/>
  <c r="BW94" i="1"/>
  <c r="BV94" i="1"/>
  <c r="BU94" i="1"/>
  <c r="BT94" i="1"/>
  <c r="BQ94" i="1"/>
  <c r="BP94" i="1"/>
  <c r="BO94" i="1"/>
  <c r="AM94" i="1"/>
  <c r="AK94" i="1"/>
  <c r="BR94" i="1" s="1"/>
  <c r="AJ94" i="1"/>
  <c r="L94" i="1"/>
  <c r="CK93" i="1"/>
  <c r="CJ93" i="1"/>
  <c r="CI93" i="1"/>
  <c r="CH93" i="1"/>
  <c r="CG93" i="1"/>
  <c r="CF93" i="1"/>
  <c r="CD93" i="1"/>
  <c r="CC93" i="1"/>
  <c r="CB93" i="1"/>
  <c r="CA93" i="1"/>
  <c r="BZ93" i="1"/>
  <c r="BY93" i="1"/>
  <c r="BX93" i="1"/>
  <c r="BW93" i="1"/>
  <c r="BV93" i="1"/>
  <c r="BU93" i="1"/>
  <c r="BT93" i="1"/>
  <c r="BS93" i="1"/>
  <c r="BQ93" i="1"/>
  <c r="BP93" i="1"/>
  <c r="BO93" i="1"/>
  <c r="AJ93" i="1"/>
  <c r="AC93" i="1"/>
  <c r="AC522" i="1" s="1"/>
  <c r="CK92" i="1"/>
  <c r="CJ92" i="1"/>
  <c r="CI92" i="1"/>
  <c r="CH92" i="1"/>
  <c r="CG92" i="1"/>
  <c r="CF92" i="1"/>
  <c r="CE92" i="1"/>
  <c r="CC92" i="1"/>
  <c r="CB92" i="1"/>
  <c r="CA92" i="1"/>
  <c r="BZ92" i="1"/>
  <c r="BY92" i="1"/>
  <c r="BX92" i="1"/>
  <c r="BW92" i="1"/>
  <c r="BV92" i="1"/>
  <c r="BU92" i="1"/>
  <c r="BT92" i="1"/>
  <c r="BQ92" i="1"/>
  <c r="BP92" i="1"/>
  <c r="BO92" i="1"/>
  <c r="AM92" i="1"/>
  <c r="AK92" i="1"/>
  <c r="AJ92" i="1"/>
  <c r="CK91" i="1"/>
  <c r="CJ91" i="1"/>
  <c r="CI91" i="1"/>
  <c r="CH91" i="1"/>
  <c r="CG91" i="1"/>
  <c r="CF91" i="1"/>
  <c r="CE91" i="1"/>
  <c r="CD91" i="1"/>
  <c r="CC91" i="1"/>
  <c r="CB91" i="1"/>
  <c r="CA91" i="1"/>
  <c r="BZ91" i="1"/>
  <c r="BY91" i="1"/>
  <c r="BX91" i="1"/>
  <c r="BW91" i="1"/>
  <c r="BV91" i="1"/>
  <c r="BU91" i="1"/>
  <c r="BT91" i="1"/>
  <c r="BQ91" i="1"/>
  <c r="BO91" i="1"/>
  <c r="AM91" i="1"/>
  <c r="AK91" i="1"/>
  <c r="BR91" i="1" s="1"/>
  <c r="AJ91" i="1"/>
  <c r="L91" i="1"/>
  <c r="CK90" i="1"/>
  <c r="CJ90" i="1"/>
  <c r="CI90" i="1"/>
  <c r="CH90" i="1"/>
  <c r="CG90" i="1"/>
  <c r="CF90" i="1"/>
  <c r="CE90" i="1"/>
  <c r="CD90" i="1"/>
  <c r="CC90" i="1"/>
  <c r="CB90" i="1"/>
  <c r="CA90" i="1"/>
  <c r="BZ90" i="1"/>
  <c r="BY90" i="1"/>
  <c r="BX90" i="1"/>
  <c r="BW90" i="1"/>
  <c r="BV90" i="1"/>
  <c r="BU90" i="1"/>
  <c r="BT90" i="1"/>
  <c r="BQ90" i="1"/>
  <c r="BP90" i="1"/>
  <c r="BO90" i="1"/>
  <c r="AM90" i="1"/>
  <c r="AK90" i="1"/>
  <c r="AO90" i="1" s="1"/>
  <c r="AJ90" i="1"/>
  <c r="L90" i="1"/>
  <c r="CK89" i="1"/>
  <c r="CJ89" i="1"/>
  <c r="CI89" i="1"/>
  <c r="CH89" i="1"/>
  <c r="CG89" i="1"/>
  <c r="CF89" i="1"/>
  <c r="CE89" i="1"/>
  <c r="CC89" i="1"/>
  <c r="CB89" i="1"/>
  <c r="CA89" i="1"/>
  <c r="BZ89" i="1"/>
  <c r="BY89" i="1"/>
  <c r="BX89" i="1"/>
  <c r="BW89" i="1"/>
  <c r="BV89" i="1"/>
  <c r="BU89" i="1"/>
  <c r="BT89" i="1"/>
  <c r="BQ89" i="1"/>
  <c r="BP89" i="1"/>
  <c r="BO89" i="1"/>
  <c r="AM89" i="1"/>
  <c r="AK89" i="1"/>
  <c r="AN89" i="1" s="1"/>
  <c r="AJ89" i="1"/>
  <c r="CK88" i="1"/>
  <c r="CJ88" i="1"/>
  <c r="CI88" i="1"/>
  <c r="CH88" i="1"/>
  <c r="CG88" i="1"/>
  <c r="CF88" i="1"/>
  <c r="CE88" i="1"/>
  <c r="CC88" i="1"/>
  <c r="CB88" i="1"/>
  <c r="CA88" i="1"/>
  <c r="BZ88" i="1"/>
  <c r="BY88" i="1"/>
  <c r="BX88" i="1"/>
  <c r="BW88" i="1"/>
  <c r="BV88" i="1"/>
  <c r="BU88" i="1"/>
  <c r="BT88" i="1"/>
  <c r="BQ88" i="1"/>
  <c r="BP88" i="1"/>
  <c r="BO88" i="1"/>
  <c r="AM88" i="1"/>
  <c r="AK88" i="1"/>
  <c r="CD88" i="1" s="1"/>
  <c r="AJ88" i="1"/>
  <c r="L88" i="1"/>
  <c r="CK87" i="1"/>
  <c r="CJ87" i="1"/>
  <c r="CI87" i="1"/>
  <c r="CH87" i="1"/>
  <c r="CG87" i="1"/>
  <c r="CF87" i="1"/>
  <c r="CE87" i="1"/>
  <c r="CD87" i="1"/>
  <c r="CC87" i="1"/>
  <c r="CB87" i="1"/>
  <c r="CA87" i="1"/>
  <c r="BZ87" i="1"/>
  <c r="BY87" i="1"/>
  <c r="BX87" i="1"/>
  <c r="BW87" i="1"/>
  <c r="BU87" i="1"/>
  <c r="BT87" i="1"/>
  <c r="BS87" i="1"/>
  <c r="BQ87" i="1"/>
  <c r="BP87" i="1"/>
  <c r="BO87" i="1"/>
  <c r="AJ87" i="1"/>
  <c r="T87" i="1"/>
  <c r="CK86" i="1"/>
  <c r="CJ86" i="1"/>
  <c r="CI86" i="1"/>
  <c r="CH86" i="1"/>
  <c r="CG86" i="1"/>
  <c r="CF86" i="1"/>
  <c r="CE86" i="1"/>
  <c r="CD86" i="1"/>
  <c r="CB86" i="1"/>
  <c r="CA86" i="1"/>
  <c r="BZ86" i="1"/>
  <c r="BY86" i="1"/>
  <c r="BX86" i="1"/>
  <c r="BW86" i="1"/>
  <c r="BV86" i="1"/>
  <c r="BU86" i="1"/>
  <c r="BT86" i="1"/>
  <c r="BQ86" i="1"/>
  <c r="BP86" i="1"/>
  <c r="BO86" i="1"/>
  <c r="AA86" i="1"/>
  <c r="CK85" i="1"/>
  <c r="CJ85" i="1"/>
  <c r="CI85" i="1"/>
  <c r="CH85" i="1"/>
  <c r="CG85" i="1"/>
  <c r="CF85" i="1"/>
  <c r="CE85" i="1"/>
  <c r="CD85" i="1"/>
  <c r="CB85" i="1"/>
  <c r="CA85" i="1"/>
  <c r="BZ85" i="1"/>
  <c r="BY85" i="1"/>
  <c r="BX85" i="1"/>
  <c r="BW85" i="1"/>
  <c r="BU85" i="1"/>
  <c r="BT85" i="1"/>
  <c r="BQ85" i="1"/>
  <c r="BP85" i="1"/>
  <c r="BO85" i="1"/>
  <c r="AJ85" i="1"/>
  <c r="AA85" i="1"/>
  <c r="T85" i="1"/>
  <c r="AM85" i="1" s="1"/>
  <c r="CK84" i="1"/>
  <c r="CJ84" i="1"/>
  <c r="CI84" i="1"/>
  <c r="CH84" i="1"/>
  <c r="CG84" i="1"/>
  <c r="CF84" i="1"/>
  <c r="CE84" i="1"/>
  <c r="CD84" i="1"/>
  <c r="CC84" i="1"/>
  <c r="CB84" i="1"/>
  <c r="CA84" i="1"/>
  <c r="BZ84" i="1"/>
  <c r="BY84" i="1"/>
  <c r="BX84" i="1"/>
  <c r="BW84" i="1"/>
  <c r="BV84" i="1"/>
  <c r="BU84" i="1"/>
  <c r="BT84" i="1"/>
  <c r="BS84" i="1"/>
  <c r="BR84" i="1"/>
  <c r="BQ84" i="1"/>
  <c r="BO84" i="1"/>
  <c r="AM84" i="1"/>
  <c r="AK84" i="1"/>
  <c r="AO84" i="1" s="1"/>
  <c r="AJ84" i="1"/>
  <c r="CK83" i="1"/>
  <c r="CJ83" i="1"/>
  <c r="CI83" i="1"/>
  <c r="CH83" i="1"/>
  <c r="CG83" i="1"/>
  <c r="CF83" i="1"/>
  <c r="CE83" i="1"/>
  <c r="CD83" i="1"/>
  <c r="CC83" i="1"/>
  <c r="CB83" i="1"/>
  <c r="CA83" i="1"/>
  <c r="BZ83" i="1"/>
  <c r="BY83" i="1"/>
  <c r="BX83" i="1"/>
  <c r="BW83" i="1"/>
  <c r="BV83" i="1"/>
  <c r="BT83" i="1"/>
  <c r="BS83" i="1"/>
  <c r="BQ83" i="1"/>
  <c r="BP83" i="1"/>
  <c r="BO83" i="1"/>
  <c r="AJ83" i="1"/>
  <c r="S83" i="1"/>
  <c r="S522" i="1" s="1"/>
  <c r="CK82" i="1"/>
  <c r="CJ82" i="1"/>
  <c r="CI82" i="1"/>
  <c r="CH82" i="1"/>
  <c r="CG82" i="1"/>
  <c r="CF82" i="1"/>
  <c r="CE82" i="1"/>
  <c r="CD82" i="1"/>
  <c r="CC82" i="1"/>
  <c r="CB82" i="1"/>
  <c r="CA82" i="1"/>
  <c r="BZ82" i="1"/>
  <c r="BY82" i="1"/>
  <c r="BX82" i="1"/>
  <c r="BW82" i="1"/>
  <c r="BV82" i="1"/>
  <c r="BU82" i="1"/>
  <c r="BT82" i="1"/>
  <c r="BQ82" i="1"/>
  <c r="BO82" i="1"/>
  <c r="AM82" i="1"/>
  <c r="AL82" i="1"/>
  <c r="AK82" i="1"/>
  <c r="BP82" i="1" s="1"/>
  <c r="AJ82" i="1"/>
  <c r="L82" i="1"/>
  <c r="CK81" i="1"/>
  <c r="CJ81" i="1"/>
  <c r="CI81" i="1"/>
  <c r="CH81" i="1"/>
  <c r="CG81" i="1"/>
  <c r="CF81" i="1"/>
  <c r="CE81" i="1"/>
  <c r="CD81" i="1"/>
  <c r="CC81" i="1"/>
  <c r="CB81" i="1"/>
  <c r="CA81" i="1"/>
  <c r="BZ81" i="1"/>
  <c r="BY81" i="1"/>
  <c r="BX81" i="1"/>
  <c r="BW81" i="1"/>
  <c r="BU81" i="1"/>
  <c r="BT81" i="1"/>
  <c r="BQ81" i="1"/>
  <c r="BP81" i="1"/>
  <c r="BO81" i="1"/>
  <c r="AK81" i="1"/>
  <c r="BS81" i="1" s="1"/>
  <c r="AJ81" i="1"/>
  <c r="T81" i="1"/>
  <c r="AM81" i="1" s="1"/>
  <c r="CK80" i="1"/>
  <c r="CJ80" i="1"/>
  <c r="CI80" i="1"/>
  <c r="CH80" i="1"/>
  <c r="CG80" i="1"/>
  <c r="CF80" i="1"/>
  <c r="CE80" i="1"/>
  <c r="CD80" i="1"/>
  <c r="CC80" i="1"/>
  <c r="CB80" i="1"/>
  <c r="CA80" i="1"/>
  <c r="BZ80" i="1"/>
  <c r="BY80" i="1"/>
  <c r="BX80" i="1"/>
  <c r="BW80" i="1"/>
  <c r="BV80" i="1"/>
  <c r="BU80" i="1"/>
  <c r="BT80" i="1"/>
  <c r="BQ80" i="1"/>
  <c r="BO80" i="1"/>
  <c r="AM80" i="1"/>
  <c r="AK80" i="1"/>
  <c r="BR80" i="1" s="1"/>
  <c r="AJ80" i="1"/>
  <c r="L80" i="1"/>
  <c r="CK79" i="1"/>
  <c r="CJ79" i="1"/>
  <c r="CI79" i="1"/>
  <c r="CH79" i="1"/>
  <c r="CG79" i="1"/>
  <c r="CF79" i="1"/>
  <c r="CE79" i="1"/>
  <c r="CD79" i="1"/>
  <c r="CC79" i="1"/>
  <c r="CB79" i="1"/>
  <c r="CA79" i="1"/>
  <c r="BZ79" i="1"/>
  <c r="BY79" i="1"/>
  <c r="BX79" i="1"/>
  <c r="BW79" i="1"/>
  <c r="BV79" i="1"/>
  <c r="BU79" i="1"/>
  <c r="BT79" i="1"/>
  <c r="BS79" i="1"/>
  <c r="BQ79" i="1"/>
  <c r="BP79" i="1"/>
  <c r="BO79" i="1"/>
  <c r="AM79" i="1"/>
  <c r="AL79" i="1"/>
  <c r="AK79" i="1"/>
  <c r="AO79" i="1" s="1"/>
  <c r="AJ79" i="1"/>
  <c r="L79" i="1"/>
  <c r="CK78" i="1"/>
  <c r="CJ78" i="1"/>
  <c r="CI78" i="1"/>
  <c r="CH78" i="1"/>
  <c r="CG78" i="1"/>
  <c r="CF78" i="1"/>
  <c r="CE78" i="1"/>
  <c r="CD78" i="1"/>
  <c r="CC78" i="1"/>
  <c r="CB78" i="1"/>
  <c r="CA78" i="1"/>
  <c r="BZ78" i="1"/>
  <c r="BY78" i="1"/>
  <c r="BX78" i="1"/>
  <c r="BW78" i="1"/>
  <c r="BV78" i="1"/>
  <c r="BU78" i="1"/>
  <c r="BT78" i="1"/>
  <c r="BR78" i="1"/>
  <c r="BQ78" i="1"/>
  <c r="BO78" i="1"/>
  <c r="AM78" i="1"/>
  <c r="AL78" i="1"/>
  <c r="AK78" i="1"/>
  <c r="BP78" i="1" s="1"/>
  <c r="AJ78" i="1"/>
  <c r="L78" i="1"/>
  <c r="CK77" i="1"/>
  <c r="CJ77" i="1"/>
  <c r="CI77" i="1"/>
  <c r="CH77" i="1"/>
  <c r="CG77" i="1"/>
  <c r="CF77" i="1"/>
  <c r="CE77" i="1"/>
  <c r="CD77" i="1"/>
  <c r="CC77" i="1"/>
  <c r="CB77" i="1"/>
  <c r="CA77" i="1"/>
  <c r="BZ77" i="1"/>
  <c r="BY77" i="1"/>
  <c r="BX77" i="1"/>
  <c r="BW77" i="1"/>
  <c r="BV77" i="1"/>
  <c r="BU77" i="1"/>
  <c r="BT77" i="1"/>
  <c r="BQ77" i="1"/>
  <c r="BO77" i="1"/>
  <c r="AM77" i="1"/>
  <c r="AK77" i="1"/>
  <c r="AO77" i="1" s="1"/>
  <c r="AJ77" i="1"/>
  <c r="L77" i="1"/>
  <c r="CK76" i="1"/>
  <c r="CJ76" i="1"/>
  <c r="CI76" i="1"/>
  <c r="CH76" i="1"/>
  <c r="CG76" i="1"/>
  <c r="CF76" i="1"/>
  <c r="CE76" i="1"/>
  <c r="CD76" i="1"/>
  <c r="CC76" i="1"/>
  <c r="CB76" i="1"/>
  <c r="CA76" i="1"/>
  <c r="BZ76" i="1"/>
  <c r="BY76" i="1"/>
  <c r="BX76" i="1"/>
  <c r="BW76" i="1"/>
  <c r="BV76" i="1"/>
  <c r="BU76" i="1"/>
  <c r="BT76" i="1"/>
  <c r="BQ76" i="1"/>
  <c r="BO76" i="1"/>
  <c r="AM76" i="1"/>
  <c r="AK76" i="1"/>
  <c r="BR76" i="1" s="1"/>
  <c r="AJ76" i="1"/>
  <c r="L76" i="1"/>
  <c r="CK75" i="1"/>
  <c r="CJ75" i="1"/>
  <c r="CI75" i="1"/>
  <c r="CH75" i="1"/>
  <c r="CG75" i="1"/>
  <c r="CF75" i="1"/>
  <c r="CE75" i="1"/>
  <c r="CD75" i="1"/>
  <c r="CC75" i="1"/>
  <c r="CB75" i="1"/>
  <c r="CA75" i="1"/>
  <c r="BZ75" i="1"/>
  <c r="BY75" i="1"/>
  <c r="BX75" i="1"/>
  <c r="BW75" i="1"/>
  <c r="BV75" i="1"/>
  <c r="BU75" i="1"/>
  <c r="BT75" i="1"/>
  <c r="BQ75" i="1"/>
  <c r="BO75" i="1"/>
  <c r="AM75" i="1"/>
  <c r="AN75" i="1" s="1"/>
  <c r="AK75" i="1"/>
  <c r="BR75" i="1" s="1"/>
  <c r="AJ75" i="1"/>
  <c r="L75" i="1"/>
  <c r="CK74" i="1"/>
  <c r="CJ74" i="1"/>
  <c r="CI74" i="1"/>
  <c r="CH74" i="1"/>
  <c r="CG74" i="1"/>
  <c r="CF74" i="1"/>
  <c r="CE74" i="1"/>
  <c r="CD74" i="1"/>
  <c r="CC74" i="1"/>
  <c r="CB74" i="1"/>
  <c r="CA74" i="1"/>
  <c r="BZ74" i="1"/>
  <c r="BY74" i="1"/>
  <c r="BX74" i="1"/>
  <c r="BW74" i="1"/>
  <c r="BV74" i="1"/>
  <c r="BU74" i="1"/>
  <c r="BT74" i="1"/>
  <c r="BS74" i="1"/>
  <c r="BQ74" i="1"/>
  <c r="BO74" i="1"/>
  <c r="AM74" i="1"/>
  <c r="AK74" i="1"/>
  <c r="BP74" i="1" s="1"/>
  <c r="AJ74" i="1"/>
  <c r="L74" i="1"/>
  <c r="CK73" i="1"/>
  <c r="CJ73" i="1"/>
  <c r="CI73" i="1"/>
  <c r="CH73" i="1"/>
  <c r="CG73" i="1"/>
  <c r="CF73" i="1"/>
  <c r="CE73" i="1"/>
  <c r="CD73" i="1"/>
  <c r="CC73" i="1"/>
  <c r="CB73" i="1"/>
  <c r="CA73" i="1"/>
  <c r="BZ73" i="1"/>
  <c r="BY73" i="1"/>
  <c r="BX73" i="1"/>
  <c r="BW73" i="1"/>
  <c r="BV73" i="1"/>
  <c r="BU73" i="1"/>
  <c r="BT73" i="1"/>
  <c r="BQ73" i="1"/>
  <c r="BO73" i="1"/>
  <c r="AM73" i="1"/>
  <c r="AK73" i="1"/>
  <c r="AO73" i="1" s="1"/>
  <c r="AJ73" i="1"/>
  <c r="CK72" i="1"/>
  <c r="CJ72" i="1"/>
  <c r="CI72" i="1"/>
  <c r="CH72" i="1"/>
  <c r="CG72" i="1"/>
  <c r="CF72" i="1"/>
  <c r="CE72" i="1"/>
  <c r="CD72" i="1"/>
  <c r="CC72" i="1"/>
  <c r="CB72" i="1"/>
  <c r="CA72" i="1"/>
  <c r="BZ72" i="1"/>
  <c r="BY72" i="1"/>
  <c r="BX72" i="1"/>
  <c r="BW72" i="1"/>
  <c r="BV72" i="1"/>
  <c r="BU72" i="1"/>
  <c r="BT72" i="1"/>
  <c r="BQ72" i="1"/>
  <c r="BO72" i="1"/>
  <c r="AM72" i="1"/>
  <c r="AN72" i="1" s="1"/>
  <c r="AK72" i="1"/>
  <c r="BP72" i="1" s="1"/>
  <c r="AJ72" i="1"/>
  <c r="CK71" i="1"/>
  <c r="CJ71" i="1"/>
  <c r="CI71" i="1"/>
  <c r="CH71" i="1"/>
  <c r="CG71" i="1"/>
  <c r="CF71" i="1"/>
  <c r="CE71" i="1"/>
  <c r="CD71" i="1"/>
  <c r="CC71" i="1"/>
  <c r="CB71" i="1"/>
  <c r="CA71" i="1"/>
  <c r="BY71" i="1"/>
  <c r="BX71" i="1"/>
  <c r="BW71" i="1"/>
  <c r="BV71" i="1"/>
  <c r="BU71" i="1"/>
  <c r="BT71" i="1"/>
  <c r="BQ71" i="1"/>
  <c r="BP71" i="1"/>
  <c r="BO71" i="1"/>
  <c r="X71" i="1"/>
  <c r="X522" i="1" s="1"/>
  <c r="CK70" i="1"/>
  <c r="CI70" i="1"/>
  <c r="CH70" i="1"/>
  <c r="CG70" i="1"/>
  <c r="CF70" i="1"/>
  <c r="CE70" i="1"/>
  <c r="CD70" i="1"/>
  <c r="CC70" i="1"/>
  <c r="CA70" i="1"/>
  <c r="BZ70" i="1"/>
  <c r="BY70" i="1"/>
  <c r="BX70" i="1"/>
  <c r="BW70" i="1"/>
  <c r="BV70" i="1"/>
  <c r="BU70" i="1"/>
  <c r="BT70" i="1"/>
  <c r="BS70" i="1"/>
  <c r="BQ70" i="1"/>
  <c r="BP70" i="1"/>
  <c r="BO70" i="1"/>
  <c r="AH70" i="1"/>
  <c r="AH522" i="1" s="1"/>
  <c r="Z70" i="1"/>
  <c r="Z522" i="1" s="1"/>
  <c r="CK69" i="1"/>
  <c r="CJ69" i="1"/>
  <c r="CI69" i="1"/>
  <c r="CH69" i="1"/>
  <c r="CG69" i="1"/>
  <c r="CF69" i="1"/>
  <c r="CE69" i="1"/>
  <c r="CD69" i="1"/>
  <c r="CC69" i="1"/>
  <c r="CB69" i="1"/>
  <c r="BZ69" i="1"/>
  <c r="BY69" i="1"/>
  <c r="BX69" i="1"/>
  <c r="BW69" i="1"/>
  <c r="BV69" i="1"/>
  <c r="BU69" i="1"/>
  <c r="BT69" i="1"/>
  <c r="BS69" i="1"/>
  <c r="BP69" i="1"/>
  <c r="BO69" i="1"/>
  <c r="Y69" i="1"/>
  <c r="CK68" i="1"/>
  <c r="CJ68" i="1"/>
  <c r="CI68" i="1"/>
  <c r="CH68" i="1"/>
  <c r="CG68" i="1"/>
  <c r="CF68" i="1"/>
  <c r="CE68" i="1"/>
  <c r="CD68" i="1"/>
  <c r="CC68" i="1"/>
  <c r="CB68" i="1"/>
  <c r="BZ68" i="1"/>
  <c r="BY68" i="1"/>
  <c r="BX68" i="1"/>
  <c r="BW68" i="1"/>
  <c r="BV68" i="1"/>
  <c r="BU68" i="1"/>
  <c r="BT68" i="1"/>
  <c r="BS68" i="1"/>
  <c r="BP68" i="1"/>
  <c r="BO68" i="1"/>
  <c r="Y68" i="1"/>
  <c r="AK68" i="1" s="1"/>
  <c r="CK67" i="1"/>
  <c r="CJ67" i="1"/>
  <c r="CI67" i="1"/>
  <c r="CH67" i="1"/>
  <c r="CG67" i="1"/>
  <c r="CF67" i="1"/>
  <c r="CE67" i="1"/>
  <c r="CD67" i="1"/>
  <c r="CC67" i="1"/>
  <c r="CB67" i="1"/>
  <c r="BZ67" i="1"/>
  <c r="BY67" i="1"/>
  <c r="BX67" i="1"/>
  <c r="BW67" i="1"/>
  <c r="BU67" i="1"/>
  <c r="BT67" i="1"/>
  <c r="BS67" i="1"/>
  <c r="BQ67" i="1"/>
  <c r="BP67" i="1"/>
  <c r="BO67" i="1"/>
  <c r="AK67" i="1"/>
  <c r="Y67" i="1"/>
  <c r="T67" i="1"/>
  <c r="AJ67" i="1" s="1"/>
  <c r="CK66" i="1"/>
  <c r="CJ66" i="1"/>
  <c r="CI66" i="1"/>
  <c r="CH66" i="1"/>
  <c r="CG66" i="1"/>
  <c r="CF66" i="1"/>
  <c r="CE66" i="1"/>
  <c r="CD66" i="1"/>
  <c r="CC66" i="1"/>
  <c r="CB66" i="1"/>
  <c r="CA66" i="1"/>
  <c r="BZ66" i="1"/>
  <c r="BY66" i="1"/>
  <c r="BW66" i="1"/>
  <c r="BV66" i="1"/>
  <c r="BU66" i="1"/>
  <c r="BT66" i="1"/>
  <c r="BQ66" i="1"/>
  <c r="BP66" i="1"/>
  <c r="BO66" i="1"/>
  <c r="AK66" i="1"/>
  <c r="AJ66" i="1"/>
  <c r="V66" i="1"/>
  <c r="CK65" i="1"/>
  <c r="CJ65" i="1"/>
  <c r="CI65" i="1"/>
  <c r="CH65" i="1"/>
  <c r="CG65" i="1"/>
  <c r="CF65" i="1"/>
  <c r="CE65" i="1"/>
  <c r="CD65" i="1"/>
  <c r="CC65" i="1"/>
  <c r="CB65" i="1"/>
  <c r="CA65" i="1"/>
  <c r="BZ65" i="1"/>
  <c r="BY65" i="1"/>
  <c r="BX65" i="1"/>
  <c r="BW65" i="1"/>
  <c r="BV65" i="1"/>
  <c r="BU65" i="1"/>
  <c r="BT65" i="1"/>
  <c r="BS65" i="1"/>
  <c r="BO65" i="1"/>
  <c r="AM65" i="1"/>
  <c r="AK65" i="1"/>
  <c r="BR65" i="1" s="1"/>
  <c r="AJ65" i="1"/>
  <c r="L65" i="1"/>
  <c r="CK64" i="1"/>
  <c r="CJ64" i="1"/>
  <c r="CI64" i="1"/>
  <c r="CH64" i="1"/>
  <c r="CG64" i="1"/>
  <c r="CF64" i="1"/>
  <c r="CE64" i="1"/>
  <c r="CD64" i="1"/>
  <c r="CC64" i="1"/>
  <c r="CB64" i="1"/>
  <c r="CA64" i="1"/>
  <c r="BZ64" i="1"/>
  <c r="BY64" i="1"/>
  <c r="BX64" i="1"/>
  <c r="BW64" i="1"/>
  <c r="BV64" i="1"/>
  <c r="BU64" i="1"/>
  <c r="BT64" i="1"/>
  <c r="BS64" i="1"/>
  <c r="BO64" i="1"/>
  <c r="AM64" i="1"/>
  <c r="AK64" i="1"/>
  <c r="BQ64" i="1" s="1"/>
  <c r="AJ64" i="1"/>
  <c r="L64" i="1"/>
  <c r="CK63" i="1"/>
  <c r="CJ63" i="1"/>
  <c r="CI63" i="1"/>
  <c r="CH63" i="1"/>
  <c r="CG63" i="1"/>
  <c r="CF63" i="1"/>
  <c r="CE63" i="1"/>
  <c r="CD63" i="1"/>
  <c r="CC63" i="1"/>
  <c r="CB63" i="1"/>
  <c r="CA63" i="1"/>
  <c r="BZ63" i="1"/>
  <c r="BY63" i="1"/>
  <c r="BX63" i="1"/>
  <c r="BW63" i="1"/>
  <c r="BV63" i="1"/>
  <c r="BU63" i="1"/>
  <c r="BT63" i="1"/>
  <c r="BS63" i="1"/>
  <c r="BR63" i="1"/>
  <c r="BO63" i="1"/>
  <c r="AM63" i="1"/>
  <c r="AK63" i="1"/>
  <c r="BQ63" i="1" s="1"/>
  <c r="AJ63" i="1"/>
  <c r="L63" i="1"/>
  <c r="CK62" i="1"/>
  <c r="CJ62" i="1"/>
  <c r="CI62" i="1"/>
  <c r="CH62" i="1"/>
  <c r="CG62" i="1"/>
  <c r="CF62" i="1"/>
  <c r="CE62" i="1"/>
  <c r="CD62" i="1"/>
  <c r="CC62" i="1"/>
  <c r="CB62" i="1"/>
  <c r="CA62" i="1"/>
  <c r="BZ62" i="1"/>
  <c r="BY62" i="1"/>
  <c r="BX62" i="1"/>
  <c r="BW62" i="1"/>
  <c r="BV62" i="1"/>
  <c r="BU62" i="1"/>
  <c r="BT62" i="1"/>
  <c r="BS62" i="1"/>
  <c r="BO62" i="1"/>
  <c r="AM62" i="1"/>
  <c r="AK62" i="1"/>
  <c r="BQ62" i="1" s="1"/>
  <c r="AJ62" i="1"/>
  <c r="L62" i="1"/>
  <c r="CK61" i="1"/>
  <c r="CJ61" i="1"/>
  <c r="CI61" i="1"/>
  <c r="CH61" i="1"/>
  <c r="CG61" i="1"/>
  <c r="CF61" i="1"/>
  <c r="CE61" i="1"/>
  <c r="CD61" i="1"/>
  <c r="CC61" i="1"/>
  <c r="CB61" i="1"/>
  <c r="CA61" i="1"/>
  <c r="BZ61" i="1"/>
  <c r="BY61" i="1"/>
  <c r="BX61" i="1"/>
  <c r="BW61" i="1"/>
  <c r="BV61" i="1"/>
  <c r="BU61" i="1"/>
  <c r="BT61" i="1"/>
  <c r="BS61" i="1"/>
  <c r="BP61" i="1"/>
  <c r="BO61" i="1"/>
  <c r="AN61" i="1"/>
  <c r="AM61" i="1"/>
  <c r="AK61" i="1"/>
  <c r="BR61" i="1" s="1"/>
  <c r="AJ61" i="1"/>
  <c r="L61" i="1"/>
  <c r="CK60" i="1"/>
  <c r="CJ60" i="1"/>
  <c r="CI60" i="1"/>
  <c r="CH60" i="1"/>
  <c r="CG60" i="1"/>
  <c r="CF60" i="1"/>
  <c r="CE60" i="1"/>
  <c r="CD60" i="1"/>
  <c r="CC60" i="1"/>
  <c r="CB60" i="1"/>
  <c r="CA60" i="1"/>
  <c r="BZ60" i="1"/>
  <c r="BY60" i="1"/>
  <c r="BX60" i="1"/>
  <c r="BW60" i="1"/>
  <c r="BV60" i="1"/>
  <c r="BU60" i="1"/>
  <c r="BT60" i="1"/>
  <c r="BQ60" i="1"/>
  <c r="BO60" i="1"/>
  <c r="AM60" i="1"/>
  <c r="AK60" i="1"/>
  <c r="AO60" i="1" s="1"/>
  <c r="AJ60" i="1"/>
  <c r="CK59" i="1"/>
  <c r="CJ59" i="1"/>
  <c r="CI59" i="1"/>
  <c r="CH59" i="1"/>
  <c r="CG59" i="1"/>
  <c r="CF59" i="1"/>
  <c r="CE59" i="1"/>
  <c r="CD59" i="1"/>
  <c r="CC59" i="1"/>
  <c r="CB59" i="1"/>
  <c r="CA59" i="1"/>
  <c r="BZ59" i="1"/>
  <c r="BY59" i="1"/>
  <c r="BX59" i="1"/>
  <c r="BW59" i="1"/>
  <c r="BV59" i="1"/>
  <c r="BU59" i="1"/>
  <c r="BT59" i="1"/>
  <c r="BS59" i="1"/>
  <c r="BO59" i="1"/>
  <c r="AM59" i="1"/>
  <c r="AK59" i="1"/>
  <c r="BQ59" i="1" s="1"/>
  <c r="AJ59" i="1"/>
  <c r="L59" i="1"/>
  <c r="CK58" i="1"/>
  <c r="CJ58" i="1"/>
  <c r="CI58" i="1"/>
  <c r="CH58" i="1"/>
  <c r="CG58" i="1"/>
  <c r="CF58" i="1"/>
  <c r="CE58" i="1"/>
  <c r="CD58" i="1"/>
  <c r="CC58" i="1"/>
  <c r="CB58" i="1"/>
  <c r="CA58" i="1"/>
  <c r="BZ58" i="1"/>
  <c r="BY58" i="1"/>
  <c r="BX58" i="1"/>
  <c r="BW58" i="1"/>
  <c r="BV58" i="1"/>
  <c r="BU58" i="1"/>
  <c r="BT58" i="1"/>
  <c r="BS58" i="1"/>
  <c r="BP58" i="1"/>
  <c r="BO58" i="1"/>
  <c r="AM58" i="1"/>
  <c r="AN58" i="1" s="1"/>
  <c r="AK58" i="1"/>
  <c r="BR58" i="1" s="1"/>
  <c r="AJ58" i="1"/>
  <c r="L58" i="1"/>
  <c r="CK57" i="1"/>
  <c r="CJ57" i="1"/>
  <c r="CI57" i="1"/>
  <c r="CH57" i="1"/>
  <c r="CG57" i="1"/>
  <c r="CF57" i="1"/>
  <c r="CE57" i="1"/>
  <c r="CD57" i="1"/>
  <c r="CC57" i="1"/>
  <c r="CB57" i="1"/>
  <c r="CA57" i="1"/>
  <c r="BZ57" i="1"/>
  <c r="BY57" i="1"/>
  <c r="BX57" i="1"/>
  <c r="BW57" i="1"/>
  <c r="BV57" i="1"/>
  <c r="BU57" i="1"/>
  <c r="BT57" i="1"/>
  <c r="BS57" i="1"/>
  <c r="BP57" i="1"/>
  <c r="BO57" i="1"/>
  <c r="AM57" i="1"/>
  <c r="AK57" i="1"/>
  <c r="BR57" i="1" s="1"/>
  <c r="AJ57" i="1"/>
  <c r="L57" i="1"/>
  <c r="CK56" i="1"/>
  <c r="CJ56" i="1"/>
  <c r="CI56" i="1"/>
  <c r="CH56" i="1"/>
  <c r="CG56" i="1"/>
  <c r="CF56" i="1"/>
  <c r="CE56" i="1"/>
  <c r="CD56" i="1"/>
  <c r="CC56" i="1"/>
  <c r="CB56" i="1"/>
  <c r="CA56" i="1"/>
  <c r="BZ56" i="1"/>
  <c r="BY56" i="1"/>
  <c r="BX56" i="1"/>
  <c r="BW56" i="1"/>
  <c r="BV56" i="1"/>
  <c r="BU56" i="1"/>
  <c r="BT56" i="1"/>
  <c r="BS56" i="1"/>
  <c r="BR56" i="1"/>
  <c r="BO56" i="1"/>
  <c r="AM56" i="1"/>
  <c r="AN56" i="1" s="1"/>
  <c r="AK56" i="1"/>
  <c r="BQ56" i="1" s="1"/>
  <c r="AJ56" i="1"/>
  <c r="L56" i="1"/>
  <c r="CK55" i="1"/>
  <c r="CJ55" i="1"/>
  <c r="CI55" i="1"/>
  <c r="CH55" i="1"/>
  <c r="CG55" i="1"/>
  <c r="CF55" i="1"/>
  <c r="CE55" i="1"/>
  <c r="CD55" i="1"/>
  <c r="CC55" i="1"/>
  <c r="CB55" i="1"/>
  <c r="CA55" i="1"/>
  <c r="BZ55" i="1"/>
  <c r="BY55" i="1"/>
  <c r="BX55" i="1"/>
  <c r="BW55" i="1"/>
  <c r="BV55" i="1"/>
  <c r="BU55" i="1"/>
  <c r="BT55" i="1"/>
  <c r="BP55" i="1"/>
  <c r="BO55" i="1"/>
  <c r="AM55" i="1"/>
  <c r="AK55" i="1"/>
  <c r="BQ55" i="1" s="1"/>
  <c r="AJ55" i="1"/>
  <c r="CK54" i="1"/>
  <c r="CJ54" i="1"/>
  <c r="CI54" i="1"/>
  <c r="CH54" i="1"/>
  <c r="CG54" i="1"/>
  <c r="CF54" i="1"/>
  <c r="CE54" i="1"/>
  <c r="CD54" i="1"/>
  <c r="CC54" i="1"/>
  <c r="CB54" i="1"/>
  <c r="CA54" i="1"/>
  <c r="BZ54" i="1"/>
  <c r="BY54" i="1"/>
  <c r="BX54" i="1"/>
  <c r="BW54" i="1"/>
  <c r="BV54" i="1"/>
  <c r="BU54" i="1"/>
  <c r="BT54" i="1"/>
  <c r="BS54" i="1"/>
  <c r="BO54" i="1"/>
  <c r="AM54" i="1"/>
  <c r="AK54" i="1"/>
  <c r="BR54" i="1" s="1"/>
  <c r="AJ54" i="1"/>
  <c r="L54" i="1"/>
  <c r="CK53" i="1"/>
  <c r="CJ53" i="1"/>
  <c r="CI53" i="1"/>
  <c r="CH53" i="1"/>
  <c r="CG53" i="1"/>
  <c r="CF53" i="1"/>
  <c r="CE53" i="1"/>
  <c r="CD53" i="1"/>
  <c r="CC53" i="1"/>
  <c r="CB53" i="1"/>
  <c r="CA53" i="1"/>
  <c r="BZ53" i="1"/>
  <c r="BX53" i="1"/>
  <c r="BW53" i="1"/>
  <c r="BV53" i="1"/>
  <c r="BU53" i="1"/>
  <c r="BS53" i="1"/>
  <c r="BQ53" i="1"/>
  <c r="BP53" i="1"/>
  <c r="BO53" i="1"/>
  <c r="W53" i="1"/>
  <c r="W522" i="1" s="1"/>
  <c r="R53" i="1"/>
  <c r="AK53" i="1" s="1"/>
  <c r="CK52" i="1"/>
  <c r="CJ52" i="1"/>
  <c r="CI52" i="1"/>
  <c r="CH52" i="1"/>
  <c r="CG52" i="1"/>
  <c r="CF52" i="1"/>
  <c r="CE52" i="1"/>
  <c r="CD52" i="1"/>
  <c r="CC52" i="1"/>
  <c r="CB52" i="1"/>
  <c r="CA52" i="1"/>
  <c r="BZ52" i="1"/>
  <c r="BY52" i="1"/>
  <c r="BX52" i="1"/>
  <c r="BW52" i="1"/>
  <c r="BV52" i="1"/>
  <c r="BU52" i="1"/>
  <c r="BT52" i="1"/>
  <c r="BS52" i="1"/>
  <c r="BR52" i="1"/>
  <c r="BQ52" i="1"/>
  <c r="BP52" i="1"/>
  <c r="BO52" i="1"/>
  <c r="AM52" i="1"/>
  <c r="AK52" i="1"/>
  <c r="AL52" i="1" s="1"/>
  <c r="AJ52" i="1"/>
  <c r="L52" i="1"/>
  <c r="CK51" i="1"/>
  <c r="CJ51" i="1"/>
  <c r="CI51" i="1"/>
  <c r="CH51" i="1"/>
  <c r="CG51" i="1"/>
  <c r="CF51" i="1"/>
  <c r="CE51" i="1"/>
  <c r="CD51" i="1"/>
  <c r="CC51" i="1"/>
  <c r="CB51" i="1"/>
  <c r="CA51" i="1"/>
  <c r="BZ51" i="1"/>
  <c r="BY51" i="1"/>
  <c r="BX51" i="1"/>
  <c r="BW51" i="1"/>
  <c r="BV51" i="1"/>
  <c r="BU51" i="1"/>
  <c r="BT51" i="1"/>
  <c r="BS51" i="1"/>
  <c r="BO51" i="1"/>
  <c r="AM51" i="1"/>
  <c r="AK51" i="1"/>
  <c r="BQ51" i="1" s="1"/>
  <c r="AJ51" i="1"/>
  <c r="L51" i="1"/>
  <c r="CK50" i="1"/>
  <c r="CJ50" i="1"/>
  <c r="CI50" i="1"/>
  <c r="CH50" i="1"/>
  <c r="CG50" i="1"/>
  <c r="CF50" i="1"/>
  <c r="CE50" i="1"/>
  <c r="CD50" i="1"/>
  <c r="CC50" i="1"/>
  <c r="CB50" i="1"/>
  <c r="CA50" i="1"/>
  <c r="BZ50" i="1"/>
  <c r="BY50" i="1"/>
  <c r="BX50" i="1"/>
  <c r="BW50" i="1"/>
  <c r="BV50" i="1"/>
  <c r="BU50" i="1"/>
  <c r="BT50" i="1"/>
  <c r="BP50" i="1"/>
  <c r="BO50" i="1"/>
  <c r="AM50" i="1"/>
  <c r="AK50" i="1"/>
  <c r="BQ50" i="1" s="1"/>
  <c r="AJ50" i="1"/>
  <c r="L50" i="1"/>
  <c r="CK49" i="1"/>
  <c r="CJ49" i="1"/>
  <c r="CI49" i="1"/>
  <c r="CH49" i="1"/>
  <c r="CG49" i="1"/>
  <c r="CF49" i="1"/>
  <c r="CE49" i="1"/>
  <c r="CD49" i="1"/>
  <c r="CC49" i="1"/>
  <c r="CB49" i="1"/>
  <c r="CA49" i="1"/>
  <c r="BZ49" i="1"/>
  <c r="BY49" i="1"/>
  <c r="BX49" i="1"/>
  <c r="BW49" i="1"/>
  <c r="BV49" i="1"/>
  <c r="BU49" i="1"/>
  <c r="BT49" i="1"/>
  <c r="BS49" i="1"/>
  <c r="BR49" i="1"/>
  <c r="BQ49" i="1"/>
  <c r="BP49" i="1"/>
  <c r="BO49" i="1"/>
  <c r="AM49" i="1"/>
  <c r="AK49" i="1"/>
  <c r="AJ49" i="1"/>
  <c r="L49" i="1"/>
  <c r="CK48" i="1"/>
  <c r="CJ48" i="1"/>
  <c r="CI48" i="1"/>
  <c r="CH48" i="1"/>
  <c r="CG48" i="1"/>
  <c r="CF48" i="1"/>
  <c r="CE48" i="1"/>
  <c r="CD48" i="1"/>
  <c r="CC48" i="1"/>
  <c r="CB48" i="1"/>
  <c r="CA48" i="1"/>
  <c r="BZ48" i="1"/>
  <c r="BY48" i="1"/>
  <c r="BX48" i="1"/>
  <c r="BW48" i="1"/>
  <c r="BV48" i="1"/>
  <c r="BU48" i="1"/>
  <c r="BS48" i="1"/>
  <c r="BQ48" i="1"/>
  <c r="BP48" i="1"/>
  <c r="BO48" i="1"/>
  <c r="AJ48" i="1"/>
  <c r="R48" i="1"/>
  <c r="CK47" i="1"/>
  <c r="CJ47" i="1"/>
  <c r="CI47" i="1"/>
  <c r="CH47" i="1"/>
  <c r="CG47" i="1"/>
  <c r="CF47" i="1"/>
  <c r="CE47" i="1"/>
  <c r="CD47" i="1"/>
  <c r="CC47" i="1"/>
  <c r="CB47" i="1"/>
  <c r="CA47" i="1"/>
  <c r="BZ47" i="1"/>
  <c r="BY47" i="1"/>
  <c r="BX47" i="1"/>
  <c r="BW47" i="1"/>
  <c r="BV47" i="1"/>
  <c r="BU47" i="1"/>
  <c r="BS47" i="1"/>
  <c r="BQ47" i="1"/>
  <c r="BP47" i="1"/>
  <c r="BO47" i="1"/>
  <c r="AJ47" i="1"/>
  <c r="R47" i="1"/>
  <c r="CK46" i="1"/>
  <c r="CJ46" i="1"/>
  <c r="CI46" i="1"/>
  <c r="CH46" i="1"/>
  <c r="CG46" i="1"/>
  <c r="CF46" i="1"/>
  <c r="CE46" i="1"/>
  <c r="CD46" i="1"/>
  <c r="CC46" i="1"/>
  <c r="CB46" i="1"/>
  <c r="CA46" i="1"/>
  <c r="BZ46" i="1"/>
  <c r="BY46" i="1"/>
  <c r="BX46" i="1"/>
  <c r="BW46" i="1"/>
  <c r="BV46" i="1"/>
  <c r="BU46" i="1"/>
  <c r="BT46" i="1"/>
  <c r="BS46" i="1"/>
  <c r="BO46" i="1"/>
  <c r="AM46" i="1"/>
  <c r="AN46" i="1" s="1"/>
  <c r="AK46" i="1"/>
  <c r="BR46" i="1" s="1"/>
  <c r="AJ46" i="1"/>
  <c r="L46" i="1"/>
  <c r="CK45" i="1"/>
  <c r="CJ45" i="1"/>
  <c r="CI45" i="1"/>
  <c r="CH45" i="1"/>
  <c r="CG45" i="1"/>
  <c r="CF45" i="1"/>
  <c r="CE45" i="1"/>
  <c r="CD45" i="1"/>
  <c r="CC45" i="1"/>
  <c r="CB45" i="1"/>
  <c r="CA45" i="1"/>
  <c r="BZ45" i="1"/>
  <c r="BY45" i="1"/>
  <c r="BX45" i="1"/>
  <c r="BW45" i="1"/>
  <c r="BV45" i="1"/>
  <c r="BU45" i="1"/>
  <c r="BT45" i="1"/>
  <c r="BS45" i="1"/>
  <c r="BO45" i="1"/>
  <c r="AM45" i="1"/>
  <c r="AK45" i="1"/>
  <c r="BQ45" i="1" s="1"/>
  <c r="AJ45" i="1"/>
  <c r="L45" i="1"/>
  <c r="CK44" i="1"/>
  <c r="CJ44" i="1"/>
  <c r="CI44" i="1"/>
  <c r="CH44" i="1"/>
  <c r="CG44" i="1"/>
  <c r="CF44" i="1"/>
  <c r="CE44" i="1"/>
  <c r="CD44" i="1"/>
  <c r="CC44" i="1"/>
  <c r="CB44" i="1"/>
  <c r="CA44" i="1"/>
  <c r="BZ44" i="1"/>
  <c r="BY44" i="1"/>
  <c r="BX44" i="1"/>
  <c r="BW44" i="1"/>
  <c r="BV44" i="1"/>
  <c r="BU44" i="1"/>
  <c r="BT44" i="1"/>
  <c r="BQ44" i="1"/>
  <c r="BO44" i="1"/>
  <c r="AM44" i="1"/>
  <c r="AK44" i="1"/>
  <c r="BR44" i="1" s="1"/>
  <c r="AJ44" i="1"/>
  <c r="CK43" i="1"/>
  <c r="CJ43" i="1"/>
  <c r="CI43" i="1"/>
  <c r="CH43" i="1"/>
  <c r="CG43" i="1"/>
  <c r="CF43" i="1"/>
  <c r="CE43" i="1"/>
  <c r="CD43" i="1"/>
  <c r="CC43" i="1"/>
  <c r="CB43" i="1"/>
  <c r="CA43" i="1"/>
  <c r="BZ43" i="1"/>
  <c r="BY43" i="1"/>
  <c r="BX43" i="1"/>
  <c r="BW43" i="1"/>
  <c r="BV43" i="1"/>
  <c r="BU43" i="1"/>
  <c r="BT43" i="1"/>
  <c r="BS43" i="1"/>
  <c r="BP43" i="1"/>
  <c r="BO43" i="1"/>
  <c r="AM43" i="1"/>
  <c r="AK43" i="1"/>
  <c r="BR43" i="1" s="1"/>
  <c r="AJ43" i="1"/>
  <c r="L43" i="1"/>
  <c r="CK42" i="1"/>
  <c r="CJ42" i="1"/>
  <c r="CI42" i="1"/>
  <c r="CH42" i="1"/>
  <c r="CG42" i="1"/>
  <c r="CF42" i="1"/>
  <c r="CE42" i="1"/>
  <c r="CD42" i="1"/>
  <c r="CC42" i="1"/>
  <c r="CB42" i="1"/>
  <c r="CA42" i="1"/>
  <c r="BZ42" i="1"/>
  <c r="BY42" i="1"/>
  <c r="BX42" i="1"/>
  <c r="BW42" i="1"/>
  <c r="BV42" i="1"/>
  <c r="BU42" i="1"/>
  <c r="BT42" i="1"/>
  <c r="BS42" i="1"/>
  <c r="BO42" i="1"/>
  <c r="AM42" i="1"/>
  <c r="AN42" i="1" s="1"/>
  <c r="AL42" i="1"/>
  <c r="AK42" i="1"/>
  <c r="BQ42" i="1" s="1"/>
  <c r="AJ42" i="1"/>
  <c r="L42" i="1"/>
  <c r="CK41" i="1"/>
  <c r="CJ41" i="1"/>
  <c r="CI41" i="1"/>
  <c r="CH41" i="1"/>
  <c r="CG41" i="1"/>
  <c r="CF41" i="1"/>
  <c r="CE41" i="1"/>
  <c r="CD41" i="1"/>
  <c r="CC41" i="1"/>
  <c r="CB41" i="1"/>
  <c r="CA41" i="1"/>
  <c r="BZ41" i="1"/>
  <c r="BY41" i="1"/>
  <c r="BX41" i="1"/>
  <c r="BW41" i="1"/>
  <c r="BV41" i="1"/>
  <c r="BU41" i="1"/>
  <c r="BT41" i="1"/>
  <c r="BS41" i="1"/>
  <c r="BR41" i="1"/>
  <c r="BQ41" i="1"/>
  <c r="BP41" i="1"/>
  <c r="BO41" i="1"/>
  <c r="AM41" i="1"/>
  <c r="AL41" i="1"/>
  <c r="AK41" i="1"/>
  <c r="AJ41" i="1"/>
  <c r="CK40" i="1"/>
  <c r="CJ40" i="1"/>
  <c r="CI40" i="1"/>
  <c r="CH40" i="1"/>
  <c r="CG40" i="1"/>
  <c r="CF40" i="1"/>
  <c r="CE40" i="1"/>
  <c r="CD40" i="1"/>
  <c r="CC40" i="1"/>
  <c r="CB40" i="1"/>
  <c r="CA40" i="1"/>
  <c r="BZ40" i="1"/>
  <c r="BY40" i="1"/>
  <c r="BX40" i="1"/>
  <c r="BW40" i="1"/>
  <c r="BV40" i="1"/>
  <c r="BU40" i="1"/>
  <c r="BT40" i="1"/>
  <c r="BS40" i="1"/>
  <c r="BR40" i="1"/>
  <c r="BQ40" i="1"/>
  <c r="BP40" i="1"/>
  <c r="BO40" i="1"/>
  <c r="AN40" i="1"/>
  <c r="AM40" i="1"/>
  <c r="AK40" i="1"/>
  <c r="AL40" i="1" s="1"/>
  <c r="AJ40" i="1"/>
  <c r="L40" i="1"/>
  <c r="CK39" i="1"/>
  <c r="CJ39" i="1"/>
  <c r="CI39" i="1"/>
  <c r="CH39" i="1"/>
  <c r="CG39" i="1"/>
  <c r="CF39" i="1"/>
  <c r="CE39" i="1"/>
  <c r="CD39" i="1"/>
  <c r="CC39" i="1"/>
  <c r="CB39" i="1"/>
  <c r="CA39" i="1"/>
  <c r="BZ39" i="1"/>
  <c r="BY39" i="1"/>
  <c r="BX39" i="1"/>
  <c r="BW39" i="1"/>
  <c r="BV39" i="1"/>
  <c r="BU39" i="1"/>
  <c r="BT39" i="1"/>
  <c r="BS39" i="1"/>
  <c r="BR39" i="1"/>
  <c r="BQ39" i="1"/>
  <c r="BP39" i="1"/>
  <c r="BO39" i="1"/>
  <c r="AM39" i="1"/>
  <c r="AK39" i="1"/>
  <c r="AO39" i="1" s="1"/>
  <c r="AJ39" i="1"/>
  <c r="L39" i="1"/>
  <c r="CK38" i="1"/>
  <c r="CJ38" i="1"/>
  <c r="CI38" i="1"/>
  <c r="CH38" i="1"/>
  <c r="CG38" i="1"/>
  <c r="CF38" i="1"/>
  <c r="CE38" i="1"/>
  <c r="CD38" i="1"/>
  <c r="CC38" i="1"/>
  <c r="CB38" i="1"/>
  <c r="CA38" i="1"/>
  <c r="BZ38" i="1"/>
  <c r="BY38" i="1"/>
  <c r="BX38" i="1"/>
  <c r="BW38" i="1"/>
  <c r="BV38" i="1"/>
  <c r="BU38" i="1"/>
  <c r="BT38" i="1"/>
  <c r="BQ38" i="1"/>
  <c r="BO38" i="1"/>
  <c r="AM38" i="1"/>
  <c r="AK38" i="1"/>
  <c r="BR38" i="1" s="1"/>
  <c r="AJ38" i="1"/>
  <c r="L38" i="1"/>
  <c r="CK37" i="1"/>
  <c r="CJ37" i="1"/>
  <c r="CI37" i="1"/>
  <c r="CH37" i="1"/>
  <c r="CG37" i="1"/>
  <c r="CF37" i="1"/>
  <c r="CE37" i="1"/>
  <c r="CD37" i="1"/>
  <c r="CC37" i="1"/>
  <c r="CB37" i="1"/>
  <c r="CA37" i="1"/>
  <c r="BZ37" i="1"/>
  <c r="BY37" i="1"/>
  <c r="BX37" i="1"/>
  <c r="BW37" i="1"/>
  <c r="BV37" i="1"/>
  <c r="BU37" i="1"/>
  <c r="BT37" i="1"/>
  <c r="BQ37" i="1"/>
  <c r="BO37" i="1"/>
  <c r="AM37" i="1"/>
  <c r="AK37" i="1"/>
  <c r="BP37" i="1" s="1"/>
  <c r="AJ37" i="1"/>
  <c r="L37" i="1"/>
  <c r="CK36" i="1"/>
  <c r="CJ36" i="1"/>
  <c r="CI36" i="1"/>
  <c r="CH36" i="1"/>
  <c r="CG36" i="1"/>
  <c r="CF36" i="1"/>
  <c r="CE36" i="1"/>
  <c r="CD36" i="1"/>
  <c r="CC36" i="1"/>
  <c r="CB36" i="1"/>
  <c r="CA36" i="1"/>
  <c r="BZ36" i="1"/>
  <c r="BY36" i="1"/>
  <c r="BX36" i="1"/>
  <c r="BW36" i="1"/>
  <c r="BV36" i="1"/>
  <c r="BU36" i="1"/>
  <c r="BT36" i="1"/>
  <c r="BQ36" i="1"/>
  <c r="BP36" i="1"/>
  <c r="BO36" i="1"/>
  <c r="AN36" i="1"/>
  <c r="AM36" i="1"/>
  <c r="AK36" i="1"/>
  <c r="BS36" i="1" s="1"/>
  <c r="AJ36" i="1"/>
  <c r="L36" i="1"/>
  <c r="CK35" i="1"/>
  <c r="CJ35" i="1"/>
  <c r="CI35" i="1"/>
  <c r="CH35" i="1"/>
  <c r="CG35" i="1"/>
  <c r="CF35" i="1"/>
  <c r="CE35" i="1"/>
  <c r="CD35" i="1"/>
  <c r="CC35" i="1"/>
  <c r="CB35" i="1"/>
  <c r="CA35" i="1"/>
  <c r="BZ35" i="1"/>
  <c r="BY35" i="1"/>
  <c r="BW35" i="1"/>
  <c r="BV35" i="1"/>
  <c r="BU35" i="1"/>
  <c r="BT35" i="1"/>
  <c r="BQ35" i="1"/>
  <c r="BP35" i="1"/>
  <c r="BO35" i="1"/>
  <c r="V35" i="1"/>
  <c r="V522" i="1" s="1"/>
  <c r="CK34" i="1"/>
  <c r="CJ34" i="1"/>
  <c r="CI34" i="1"/>
  <c r="CH34" i="1"/>
  <c r="CG34" i="1"/>
  <c r="CF34" i="1"/>
  <c r="CE34" i="1"/>
  <c r="CD34" i="1"/>
  <c r="CC34" i="1"/>
  <c r="CB34" i="1"/>
  <c r="CA34" i="1"/>
  <c r="BZ34" i="1"/>
  <c r="BY34" i="1"/>
  <c r="BX34" i="1"/>
  <c r="BV34" i="1"/>
  <c r="BU34" i="1"/>
  <c r="BT34" i="1"/>
  <c r="BQ34" i="1"/>
  <c r="BP34" i="1"/>
  <c r="BO34" i="1"/>
  <c r="U34" i="1"/>
  <c r="U522" i="1" s="1"/>
  <c r="CK33" i="1"/>
  <c r="CJ33" i="1"/>
  <c r="CI33" i="1"/>
  <c r="CH33" i="1"/>
  <c r="CG33" i="1"/>
  <c r="CF33" i="1"/>
  <c r="CE33" i="1"/>
  <c r="CD33" i="1"/>
  <c r="CC33" i="1"/>
  <c r="CB33" i="1"/>
  <c r="CA33" i="1"/>
  <c r="BZ33" i="1"/>
  <c r="BY33" i="1"/>
  <c r="BX33" i="1"/>
  <c r="BW33" i="1"/>
  <c r="BV33" i="1"/>
  <c r="BU33" i="1"/>
  <c r="BT33" i="1"/>
  <c r="BS33" i="1"/>
  <c r="BR33" i="1"/>
  <c r="BQ33" i="1"/>
  <c r="BP33" i="1"/>
  <c r="BO33" i="1"/>
  <c r="AM33" i="1"/>
  <c r="AN33" i="1" s="1"/>
  <c r="AK33" i="1"/>
  <c r="AJ33" i="1"/>
  <c r="L33" i="1"/>
  <c r="CK32" i="1"/>
  <c r="CJ32" i="1"/>
  <c r="CI32" i="1"/>
  <c r="CH32" i="1"/>
  <c r="CG32" i="1"/>
  <c r="CF32" i="1"/>
  <c r="CE32" i="1"/>
  <c r="CD32" i="1"/>
  <c r="CC32" i="1"/>
  <c r="CB32" i="1"/>
  <c r="CA32" i="1"/>
  <c r="BZ32" i="1"/>
  <c r="BY32" i="1"/>
  <c r="BX32" i="1"/>
  <c r="BW32" i="1"/>
  <c r="BV32" i="1"/>
  <c r="BU32" i="1"/>
  <c r="BT32" i="1"/>
  <c r="BR32" i="1"/>
  <c r="BQ32" i="1"/>
  <c r="BO32" i="1"/>
  <c r="AL32" i="1"/>
  <c r="AK32" i="1"/>
  <c r="Q32" i="1"/>
  <c r="Q522" i="1" s="1"/>
  <c r="CK31" i="1"/>
  <c r="CJ31" i="1"/>
  <c r="CI31" i="1"/>
  <c r="CH31" i="1"/>
  <c r="CG31" i="1"/>
  <c r="CF31" i="1"/>
  <c r="CE31" i="1"/>
  <c r="CD31" i="1"/>
  <c r="CC31" i="1"/>
  <c r="CB31" i="1"/>
  <c r="CA31" i="1"/>
  <c r="BZ31" i="1"/>
  <c r="BY31" i="1"/>
  <c r="BX31" i="1"/>
  <c r="BW31" i="1"/>
  <c r="BV31" i="1"/>
  <c r="BU31" i="1"/>
  <c r="BT31" i="1"/>
  <c r="BQ31" i="1"/>
  <c r="BO31" i="1"/>
  <c r="AM31" i="1"/>
  <c r="AK31" i="1"/>
  <c r="BP31" i="1" s="1"/>
  <c r="AJ31" i="1"/>
  <c r="CK30" i="1"/>
  <c r="CJ30" i="1"/>
  <c r="CI30" i="1"/>
  <c r="CH30" i="1"/>
  <c r="CG30" i="1"/>
  <c r="CF30" i="1"/>
  <c r="CE30" i="1"/>
  <c r="CD30" i="1"/>
  <c r="CC30" i="1"/>
  <c r="CB30" i="1"/>
  <c r="CA30" i="1"/>
  <c r="BZ30" i="1"/>
  <c r="BY30" i="1"/>
  <c r="BX30" i="1"/>
  <c r="BW30" i="1"/>
  <c r="BV30" i="1"/>
  <c r="BU30" i="1"/>
  <c r="BT30" i="1"/>
  <c r="BS30" i="1"/>
  <c r="BR30" i="1"/>
  <c r="BQ30" i="1"/>
  <c r="BO30" i="1"/>
  <c r="AM30" i="1"/>
  <c r="AN30" i="1" s="1"/>
  <c r="AL30" i="1"/>
  <c r="AK30" i="1"/>
  <c r="AJ30" i="1"/>
  <c r="CK29" i="1"/>
  <c r="CJ29" i="1"/>
  <c r="CI29" i="1"/>
  <c r="CH29" i="1"/>
  <c r="CG29" i="1"/>
  <c r="CF29" i="1"/>
  <c r="CE29" i="1"/>
  <c r="CD29" i="1"/>
  <c r="CC29" i="1"/>
  <c r="CB29" i="1"/>
  <c r="CA29" i="1"/>
  <c r="BZ29" i="1"/>
  <c r="BY29" i="1"/>
  <c r="BX29" i="1"/>
  <c r="BW29" i="1"/>
  <c r="BV29" i="1"/>
  <c r="BU29" i="1"/>
  <c r="BQ29" i="1"/>
  <c r="BP29" i="1"/>
  <c r="BO29" i="1"/>
  <c r="AK29" i="1"/>
  <c r="BT29" i="1" s="1"/>
  <c r="AJ29" i="1"/>
  <c r="R29" i="1"/>
  <c r="CK28" i="1"/>
  <c r="CJ28" i="1"/>
  <c r="CI28" i="1"/>
  <c r="CH28" i="1"/>
  <c r="CG28" i="1"/>
  <c r="CF28" i="1"/>
  <c r="CE28" i="1"/>
  <c r="CD28" i="1"/>
  <c r="CC28" i="1"/>
  <c r="CB28" i="1"/>
  <c r="CA28" i="1"/>
  <c r="BZ28" i="1"/>
  <c r="BY28" i="1"/>
  <c r="BX28" i="1"/>
  <c r="BW28" i="1"/>
  <c r="BV28" i="1"/>
  <c r="BU28" i="1"/>
  <c r="BT28" i="1"/>
  <c r="BQ28" i="1"/>
  <c r="BP28" i="1"/>
  <c r="BO28" i="1"/>
  <c r="AK28" i="1"/>
  <c r="BS28" i="1" s="1"/>
  <c r="AJ28" i="1"/>
  <c r="R28" i="1"/>
  <c r="CK27" i="1"/>
  <c r="CJ27" i="1"/>
  <c r="CI27" i="1"/>
  <c r="CH27" i="1"/>
  <c r="CG27" i="1"/>
  <c r="CF27" i="1"/>
  <c r="CE27" i="1"/>
  <c r="CD27" i="1"/>
  <c r="CC27" i="1"/>
  <c r="CB27" i="1"/>
  <c r="CA27" i="1"/>
  <c r="BZ27" i="1"/>
  <c r="BY27" i="1"/>
  <c r="BX27" i="1"/>
  <c r="BW27" i="1"/>
  <c r="BV27" i="1"/>
  <c r="BU27" i="1"/>
  <c r="BT27" i="1"/>
  <c r="BS27" i="1"/>
  <c r="BQ27" i="1"/>
  <c r="BP27" i="1"/>
  <c r="BO27" i="1"/>
  <c r="AM27" i="1"/>
  <c r="AK27" i="1"/>
  <c r="AO27" i="1" s="1"/>
  <c r="AJ27" i="1"/>
  <c r="CK26" i="1"/>
  <c r="CJ26" i="1"/>
  <c r="CI26" i="1"/>
  <c r="CH26" i="1"/>
  <c r="CG26" i="1"/>
  <c r="CF26" i="1"/>
  <c r="CE26" i="1"/>
  <c r="CD26" i="1"/>
  <c r="CC26" i="1"/>
  <c r="CB26" i="1"/>
  <c r="CA26" i="1"/>
  <c r="BZ26" i="1"/>
  <c r="BY26" i="1"/>
  <c r="BX26" i="1"/>
  <c r="BW26" i="1"/>
  <c r="BV26" i="1"/>
  <c r="BU26" i="1"/>
  <c r="BT26" i="1"/>
  <c r="BS26" i="1"/>
  <c r="BR26" i="1"/>
  <c r="BQ26" i="1"/>
  <c r="BP26" i="1"/>
  <c r="BO26" i="1"/>
  <c r="AM26" i="1"/>
  <c r="AK26" i="1"/>
  <c r="AJ26" i="1"/>
  <c r="CK25" i="1"/>
  <c r="CJ25" i="1"/>
  <c r="CI25" i="1"/>
  <c r="CH25" i="1"/>
  <c r="CG25" i="1"/>
  <c r="CF25" i="1"/>
  <c r="CE25" i="1"/>
  <c r="CD25" i="1"/>
  <c r="CC25" i="1"/>
  <c r="CB25" i="1"/>
  <c r="CA25" i="1"/>
  <c r="BZ25" i="1"/>
  <c r="BY25" i="1"/>
  <c r="BX25" i="1"/>
  <c r="BW25" i="1"/>
  <c r="BU25" i="1"/>
  <c r="BT25" i="1"/>
  <c r="BR25" i="1"/>
  <c r="BQ25" i="1"/>
  <c r="BO25" i="1"/>
  <c r="T25" i="1"/>
  <c r="T522" i="1" s="1"/>
  <c r="CK24" i="1"/>
  <c r="CJ24" i="1"/>
  <c r="CI24" i="1"/>
  <c r="CH24" i="1"/>
  <c r="CG24" i="1"/>
  <c r="CF24" i="1"/>
  <c r="CE24" i="1"/>
  <c r="CD24" i="1"/>
  <c r="CC24" i="1"/>
  <c r="CB24" i="1"/>
  <c r="CA24" i="1"/>
  <c r="BZ24" i="1"/>
  <c r="BY24" i="1"/>
  <c r="BX24" i="1"/>
  <c r="BW24" i="1"/>
  <c r="BV24" i="1"/>
  <c r="BU24" i="1"/>
  <c r="BT24" i="1"/>
  <c r="BS24" i="1"/>
  <c r="BR24" i="1"/>
  <c r="BQ24" i="1"/>
  <c r="BP24" i="1"/>
  <c r="BO24" i="1"/>
  <c r="AM24" i="1"/>
  <c r="AN24" i="1" s="1"/>
  <c r="AL24" i="1"/>
  <c r="AK24" i="1"/>
  <c r="AJ24" i="1"/>
  <c r="L24" i="1"/>
  <c r="CK23" i="1"/>
  <c r="CJ23" i="1"/>
  <c r="CI23" i="1"/>
  <c r="CH23" i="1"/>
  <c r="CG23" i="1"/>
  <c r="CF23" i="1"/>
  <c r="CE23" i="1"/>
  <c r="CD23" i="1"/>
  <c r="CC23" i="1"/>
  <c r="CB23" i="1"/>
  <c r="CA23" i="1"/>
  <c r="BZ23" i="1"/>
  <c r="BY23" i="1"/>
  <c r="BX23" i="1"/>
  <c r="BW23" i="1"/>
  <c r="BV23" i="1"/>
  <c r="BU23" i="1"/>
  <c r="BT23" i="1"/>
  <c r="BS23" i="1"/>
  <c r="BR23" i="1"/>
  <c r="BO23" i="1"/>
  <c r="AM23" i="1"/>
  <c r="AL23" i="1"/>
  <c r="AK23" i="1"/>
  <c r="BQ23" i="1" s="1"/>
  <c r="AJ23" i="1"/>
  <c r="L23" i="1"/>
  <c r="CK22" i="1"/>
  <c r="CJ22" i="1"/>
  <c r="CI22" i="1"/>
  <c r="CH22" i="1"/>
  <c r="CG22" i="1"/>
  <c r="CF22" i="1"/>
  <c r="CE22" i="1"/>
  <c r="CD22" i="1"/>
  <c r="CC22" i="1"/>
  <c r="CB22" i="1"/>
  <c r="CA22" i="1"/>
  <c r="BZ22" i="1"/>
  <c r="BY22" i="1"/>
  <c r="BX22" i="1"/>
  <c r="BW22" i="1"/>
  <c r="BV22" i="1"/>
  <c r="BU22" i="1"/>
  <c r="BT22" i="1"/>
  <c r="BS22" i="1"/>
  <c r="BO22" i="1"/>
  <c r="AM22" i="1"/>
  <c r="AK22" i="1"/>
  <c r="BP22" i="1" s="1"/>
  <c r="AJ22" i="1"/>
  <c r="L22" i="1"/>
  <c r="CK21" i="1"/>
  <c r="CJ21" i="1"/>
  <c r="CI21" i="1"/>
  <c r="CH21" i="1"/>
  <c r="CG21" i="1"/>
  <c r="CF21" i="1"/>
  <c r="CE21" i="1"/>
  <c r="CD21" i="1"/>
  <c r="CC21" i="1"/>
  <c r="CB21" i="1"/>
  <c r="CA21" i="1"/>
  <c r="BZ21" i="1"/>
  <c r="BY21" i="1"/>
  <c r="BX21" i="1"/>
  <c r="BW21" i="1"/>
  <c r="BV21" i="1"/>
  <c r="BU21" i="1"/>
  <c r="BT21" i="1"/>
  <c r="BQ21" i="1"/>
  <c r="BP21" i="1"/>
  <c r="BO21" i="1"/>
  <c r="AK21" i="1"/>
  <c r="BS21" i="1" s="1"/>
  <c r="AJ21" i="1"/>
  <c r="R21" i="1"/>
  <c r="R522" i="1" s="1"/>
  <c r="CK20" i="1"/>
  <c r="CJ20" i="1"/>
  <c r="CI20" i="1"/>
  <c r="CH20" i="1"/>
  <c r="CG20" i="1"/>
  <c r="CF20" i="1"/>
  <c r="CE20" i="1"/>
  <c r="CD20" i="1"/>
  <c r="CC20" i="1"/>
  <c r="CB20" i="1"/>
  <c r="CA20" i="1"/>
  <c r="BZ20" i="1"/>
  <c r="BY20" i="1"/>
  <c r="BX20" i="1"/>
  <c r="BW20" i="1"/>
  <c r="BV20" i="1"/>
  <c r="BU20" i="1"/>
  <c r="BT20" i="1"/>
  <c r="BS20" i="1"/>
  <c r="BO20" i="1"/>
  <c r="AM20" i="1"/>
  <c r="AK20" i="1"/>
  <c r="BQ20" i="1" s="1"/>
  <c r="AJ20" i="1"/>
  <c r="L20" i="1"/>
  <c r="CK19" i="1"/>
  <c r="CJ19" i="1"/>
  <c r="CI19" i="1"/>
  <c r="CH19" i="1"/>
  <c r="CG19" i="1"/>
  <c r="CF19" i="1"/>
  <c r="CE19" i="1"/>
  <c r="CD19" i="1"/>
  <c r="CC19" i="1"/>
  <c r="CB19" i="1"/>
  <c r="CA19" i="1"/>
  <c r="BZ19" i="1"/>
  <c r="BY19" i="1"/>
  <c r="BX19" i="1"/>
  <c r="BW19" i="1"/>
  <c r="BV19" i="1"/>
  <c r="BU19" i="1"/>
  <c r="BT19" i="1"/>
  <c r="BS19" i="1"/>
  <c r="BO19" i="1"/>
  <c r="AM19" i="1"/>
  <c r="AK19" i="1"/>
  <c r="BQ19" i="1" s="1"/>
  <c r="AJ19" i="1"/>
  <c r="L19" i="1"/>
  <c r="CK18" i="1"/>
  <c r="CJ18" i="1"/>
  <c r="CI18" i="1"/>
  <c r="CH18" i="1"/>
  <c r="CG18" i="1"/>
  <c r="CF18" i="1"/>
  <c r="CE18" i="1"/>
  <c r="CD18" i="1"/>
  <c r="CC18" i="1"/>
  <c r="CB18" i="1"/>
  <c r="CA18" i="1"/>
  <c r="BZ18" i="1"/>
  <c r="BY18" i="1"/>
  <c r="BX18" i="1"/>
  <c r="BW18" i="1"/>
  <c r="BV18" i="1"/>
  <c r="BU18" i="1"/>
  <c r="BT18" i="1"/>
  <c r="BS18" i="1"/>
  <c r="BO18" i="1"/>
  <c r="AM18" i="1"/>
  <c r="AK18" i="1"/>
  <c r="BP18" i="1" s="1"/>
  <c r="AJ18" i="1"/>
  <c r="L18" i="1"/>
  <c r="AQ17" i="1"/>
  <c r="AR17" i="1" s="1"/>
  <c r="AS17" i="1" s="1"/>
  <c r="AT17" i="1" s="1"/>
  <c r="AU17" i="1" s="1"/>
  <c r="AV17" i="1" s="1"/>
  <c r="AW17" i="1" s="1"/>
  <c r="AX17" i="1" s="1"/>
  <c r="AY17" i="1" s="1"/>
  <c r="AZ17" i="1" s="1"/>
  <c r="BA17" i="1" s="1"/>
  <c r="BB17" i="1" s="1"/>
  <c r="BC17" i="1" s="1"/>
  <c r="BD17" i="1" s="1"/>
  <c r="BE17" i="1" s="1"/>
  <c r="BF17" i="1" s="1"/>
  <c r="BG17" i="1" s="1"/>
  <c r="BH17" i="1" s="1"/>
  <c r="BI17" i="1" s="1"/>
  <c r="BJ17" i="1" s="1"/>
  <c r="BK17" i="1" s="1"/>
  <c r="BL17" i="1" s="1"/>
  <c r="AV13" i="1"/>
  <c r="AL2" i="2" l="1"/>
  <c r="AJ91" i="2"/>
  <c r="AF329" i="2"/>
  <c r="Q329" i="2"/>
  <c r="W329" i="2"/>
  <c r="S329" i="2"/>
  <c r="AK2" i="2"/>
  <c r="AL215" i="1"/>
  <c r="AO260" i="1"/>
  <c r="AL260" i="1"/>
  <c r="BQ363" i="1"/>
  <c r="BS363" i="1"/>
  <c r="BR363" i="1"/>
  <c r="AO148" i="1"/>
  <c r="AL150" i="1"/>
  <c r="AL157" i="1"/>
  <c r="AN168" i="1"/>
  <c r="BR172" i="1"/>
  <c r="AL177" i="1"/>
  <c r="BS179" i="1"/>
  <c r="BQ188" i="1"/>
  <c r="BP188" i="1"/>
  <c r="BP191" i="1"/>
  <c r="BP209" i="1"/>
  <c r="AL209" i="1"/>
  <c r="BR258" i="1"/>
  <c r="BP258" i="1"/>
  <c r="BR259" i="1"/>
  <c r="BP259" i="1"/>
  <c r="AN259" i="1"/>
  <c r="BS261" i="1"/>
  <c r="AN261" i="1"/>
  <c r="BQ295" i="1"/>
  <c r="BR295" i="1"/>
  <c r="BQ321" i="1"/>
  <c r="BR321" i="1"/>
  <c r="AL321" i="1"/>
  <c r="AL363" i="1"/>
  <c r="BR377" i="1"/>
  <c r="BP377" i="1"/>
  <c r="AN377" i="1"/>
  <c r="AL143" i="1"/>
  <c r="BQ176" i="1"/>
  <c r="BR176" i="1"/>
  <c r="AL176" i="1"/>
  <c r="AL199" i="1"/>
  <c r="AO131" i="1"/>
  <c r="AL133" i="1"/>
  <c r="AL139" i="1"/>
  <c r="AL20" i="1"/>
  <c r="AN27" i="1"/>
  <c r="AO30" i="1"/>
  <c r="AN49" i="1"/>
  <c r="BR50" i="1"/>
  <c r="AN73" i="1"/>
  <c r="BP76" i="1"/>
  <c r="BR79" i="1"/>
  <c r="AN80" i="1"/>
  <c r="AL84" i="1"/>
  <c r="AN90" i="1"/>
  <c r="AN97" i="1"/>
  <c r="AN99" i="1"/>
  <c r="AL113" i="1"/>
  <c r="BR122" i="1"/>
  <c r="BR129" i="1"/>
  <c r="AN133" i="1"/>
  <c r="AN143" i="1"/>
  <c r="AL148" i="1"/>
  <c r="BP149" i="1"/>
  <c r="BP154" i="1"/>
  <c r="BR158" i="1"/>
  <c r="AO160" i="1"/>
  <c r="BG167" i="1"/>
  <c r="AL168" i="1"/>
  <c r="AL171" i="1"/>
  <c r="AN173" i="1"/>
  <c r="BJ173" i="1" s="1"/>
  <c r="BR175" i="1"/>
  <c r="AL188" i="1"/>
  <c r="AO193" i="1"/>
  <c r="BP193" i="1"/>
  <c r="AL193" i="1"/>
  <c r="BP205" i="1"/>
  <c r="AL205" i="1"/>
  <c r="BQ210" i="1"/>
  <c r="BP210" i="1"/>
  <c r="AN216" i="1"/>
  <c r="AN217" i="1"/>
  <c r="AL217" i="1"/>
  <c r="AO225" i="1"/>
  <c r="BP225" i="1"/>
  <c r="AO251" i="1"/>
  <c r="BR251" i="1"/>
  <c r="AN258" i="1"/>
  <c r="AL295" i="1"/>
  <c r="BQ322" i="1"/>
  <c r="AL322" i="1"/>
  <c r="BR406" i="1"/>
  <c r="BP406" i="1"/>
  <c r="AL39" i="1"/>
  <c r="AL60" i="1"/>
  <c r="AL97" i="1"/>
  <c r="AL99" i="1"/>
  <c r="AL232" i="1"/>
  <c r="AL110" i="1"/>
  <c r="AN20" i="1"/>
  <c r="BP45" i="1"/>
  <c r="BR51" i="1"/>
  <c r="AN52" i="1"/>
  <c r="BP60" i="1"/>
  <c r="BP64" i="1"/>
  <c r="AN92" i="1"/>
  <c r="AO120" i="1"/>
  <c r="AN124" i="1"/>
  <c r="BP130" i="1"/>
  <c r="AN139" i="1"/>
  <c r="AN150" i="1"/>
  <c r="BI150" i="1" s="1"/>
  <c r="AN157" i="1"/>
  <c r="BL157" i="1" s="1"/>
  <c r="AN177" i="1"/>
  <c r="BR189" i="1"/>
  <c r="BP189" i="1"/>
  <c r="BR199" i="1"/>
  <c r="AO206" i="1"/>
  <c r="AO218" i="1"/>
  <c r="AL218" i="1"/>
  <c r="AO228" i="1"/>
  <c r="AL228" i="1"/>
  <c r="AN295" i="1"/>
  <c r="AN297" i="1"/>
  <c r="AL297" i="1"/>
  <c r="AO305" i="1"/>
  <c r="AO306" i="1"/>
  <c r="BS306" i="1"/>
  <c r="BR306" i="1"/>
  <c r="AO321" i="1"/>
  <c r="BR372" i="1"/>
  <c r="BP372" i="1"/>
  <c r="AL372" i="1"/>
  <c r="BR390" i="1"/>
  <c r="BP390" i="1"/>
  <c r="BS90" i="1"/>
  <c r="BQ269" i="1"/>
  <c r="AL269" i="1"/>
  <c r="AL19" i="1"/>
  <c r="AL45" i="1"/>
  <c r="AL51" i="1"/>
  <c r="AL173" i="1"/>
  <c r="BR19" i="1"/>
  <c r="BR45" i="1"/>
  <c r="AN54" i="1"/>
  <c r="AL56" i="1"/>
  <c r="BR64" i="1"/>
  <c r="AN65" i="1"/>
  <c r="BP73" i="1"/>
  <c r="BS76" i="1"/>
  <c r="BP80" i="1"/>
  <c r="AN84" i="1"/>
  <c r="BS112" i="1"/>
  <c r="BP133" i="1"/>
  <c r="AL151" i="1"/>
  <c r="BR154" i="1"/>
  <c r="BR167" i="1"/>
  <c r="AO169" i="1"/>
  <c r="AL172" i="1"/>
  <c r="AL179" i="1"/>
  <c r="AL206" i="1"/>
  <c r="BR209" i="1"/>
  <c r="BR211" i="1"/>
  <c r="BP211" i="1"/>
  <c r="BR215" i="1"/>
  <c r="BP216" i="1"/>
  <c r="AO222" i="1"/>
  <c r="BP222" i="1"/>
  <c r="AN222" i="1"/>
  <c r="BP235" i="1"/>
  <c r="BR235" i="1"/>
  <c r="AN235" i="1"/>
  <c r="BR247" i="1"/>
  <c r="AO249" i="1"/>
  <c r="AN249" i="1"/>
  <c r="BR260" i="1"/>
  <c r="BP261" i="1"/>
  <c r="AL272" i="1"/>
  <c r="BQ273" i="1"/>
  <c r="BR273" i="1"/>
  <c r="AL273" i="1"/>
  <c r="BR274" i="1"/>
  <c r="AN274" i="1"/>
  <c r="BS73" i="1"/>
  <c r="BR278" i="1"/>
  <c r="AN278" i="1"/>
  <c r="AO309" i="1"/>
  <c r="BS309" i="1"/>
  <c r="BR203" i="1"/>
  <c r="BP203" i="1"/>
  <c r="AN227" i="1"/>
  <c r="BR227" i="1"/>
  <c r="AO245" i="1"/>
  <c r="AN245" i="1"/>
  <c r="AL245" i="1"/>
  <c r="AL330" i="1"/>
  <c r="AO375" i="1"/>
  <c r="BS375" i="1"/>
  <c r="BR375" i="1"/>
  <c r="AL375" i="1"/>
  <c r="BQ385" i="1"/>
  <c r="BS385" i="1"/>
  <c r="BR385" i="1"/>
  <c r="AN385" i="1"/>
  <c r="AL385" i="1"/>
  <c r="AL27" i="1"/>
  <c r="AN39" i="1"/>
  <c r="AN51" i="1"/>
  <c r="AN64" i="1"/>
  <c r="AO38" i="1"/>
  <c r="AO44" i="1"/>
  <c r="BR60" i="1"/>
  <c r="BR110" i="1"/>
  <c r="BR143" i="1"/>
  <c r="BP157" i="1"/>
  <c r="BI160" i="1"/>
  <c r="BP177" i="1"/>
  <c r="BQ185" i="1"/>
  <c r="AL185" i="1"/>
  <c r="BR213" i="1"/>
  <c r="AN213" i="1"/>
  <c r="AO230" i="1"/>
  <c r="AO241" i="1"/>
  <c r="AL241" i="1"/>
  <c r="BR241" i="1"/>
  <c r="BR245" i="1"/>
  <c r="BJ251" i="1"/>
  <c r="BS260" i="1"/>
  <c r="BR284" i="1"/>
  <c r="BP284" i="1"/>
  <c r="BQ287" i="1"/>
  <c r="BR287" i="1"/>
  <c r="BP295" i="1"/>
  <c r="BR330" i="1"/>
  <c r="BS339" i="1"/>
  <c r="BR339" i="1"/>
  <c r="AL339" i="1"/>
  <c r="BQ360" i="1"/>
  <c r="BR360" i="1"/>
  <c r="BP360" i="1"/>
  <c r="AL360" i="1"/>
  <c r="BR368" i="1"/>
  <c r="BP368" i="1"/>
  <c r="AZ169" i="1"/>
  <c r="AL64" i="1"/>
  <c r="AL73" i="1"/>
  <c r="AN76" i="1"/>
  <c r="AL90" i="1"/>
  <c r="BS348" i="1"/>
  <c r="BR348" i="1"/>
  <c r="BP348" i="1"/>
  <c r="AN45" i="1"/>
  <c r="AN60" i="1"/>
  <c r="AN130" i="1"/>
  <c r="BP20" i="1"/>
  <c r="AO33" i="1"/>
  <c r="BR20" i="1"/>
  <c r="AO24" i="1"/>
  <c r="AN26" i="1"/>
  <c r="BR27" i="1"/>
  <c r="BP30" i="1"/>
  <c r="AL33" i="1"/>
  <c r="AL38" i="1"/>
  <c r="AO41" i="1"/>
  <c r="BR42" i="1"/>
  <c r="AN43" i="1"/>
  <c r="AL44" i="1"/>
  <c r="BP46" i="1"/>
  <c r="AL50" i="1"/>
  <c r="BP54" i="1"/>
  <c r="AN57" i="1"/>
  <c r="BS60" i="1"/>
  <c r="AL63" i="1"/>
  <c r="BP65" i="1"/>
  <c r="AO72" i="1"/>
  <c r="BI72" i="1" s="1"/>
  <c r="BR73" i="1"/>
  <c r="AL75" i="1"/>
  <c r="AN79" i="1"/>
  <c r="BS80" i="1"/>
  <c r="BP84" i="1"/>
  <c r="BR90" i="1"/>
  <c r="AN95" i="1"/>
  <c r="BR97" i="1"/>
  <c r="AO118" i="1"/>
  <c r="AL122" i="1"/>
  <c r="BP126" i="1"/>
  <c r="AN127" i="1"/>
  <c r="AL129" i="1"/>
  <c r="BR133" i="1"/>
  <c r="AN134" i="1"/>
  <c r="BR139" i="1"/>
  <c r="BS144" i="1"/>
  <c r="AL149" i="1"/>
  <c r="BR150" i="1"/>
  <c r="AN151" i="1"/>
  <c r="AL154" i="1"/>
  <c r="AO159" i="1"/>
  <c r="BL159" i="1" s="1"/>
  <c r="AO161" i="1"/>
  <c r="BL161" i="1" s="1"/>
  <c r="AO163" i="1"/>
  <c r="BH163" i="1" s="1"/>
  <c r="AR167" i="1"/>
  <c r="BR171" i="1"/>
  <c r="BR173" i="1"/>
  <c r="BR177" i="1"/>
  <c r="BQ180" i="1"/>
  <c r="AL180" i="1"/>
  <c r="BR193" i="1"/>
  <c r="AN195" i="1"/>
  <c r="AN202" i="1"/>
  <c r="BR210" i="1"/>
  <c r="AN211" i="1"/>
  <c r="BR219" i="1"/>
  <c r="AN219" i="1"/>
  <c r="AL230" i="1"/>
  <c r="AL247" i="1"/>
  <c r="BQ255" i="1"/>
  <c r="AN255" i="1"/>
  <c r="BR267" i="1"/>
  <c r="BP267" i="1"/>
  <c r="AN284" i="1"/>
  <c r="AL287" i="1"/>
  <c r="BQ291" i="1"/>
  <c r="AL291" i="1"/>
  <c r="BQ311" i="1"/>
  <c r="BO311" i="1"/>
  <c r="BQ318" i="1"/>
  <c r="BR318" i="1"/>
  <c r="AL318" i="1"/>
  <c r="BR319" i="1"/>
  <c r="AN319" i="1"/>
  <c r="BH324" i="1"/>
  <c r="BI324" i="1"/>
  <c r="AS324" i="1"/>
  <c r="BS330" i="1"/>
  <c r="BD332" i="1"/>
  <c r="AO334" i="1"/>
  <c r="AL334" i="1"/>
  <c r="BR334" i="1"/>
  <c r="BR342" i="1"/>
  <c r="AO342" i="1"/>
  <c r="AO395" i="1"/>
  <c r="BA395" i="1" s="1"/>
  <c r="AN395" i="1"/>
  <c r="BS421" i="1"/>
  <c r="AL428" i="1"/>
  <c r="AL462" i="1"/>
  <c r="BR478" i="1"/>
  <c r="BS480" i="1"/>
  <c r="BL490" i="1"/>
  <c r="BQ497" i="1"/>
  <c r="AL499" i="1"/>
  <c r="BR380" i="1"/>
  <c r="AN390" i="1"/>
  <c r="AN406" i="1"/>
  <c r="AN330" i="1"/>
  <c r="BJ330" i="1" s="1"/>
  <c r="BR340" i="1"/>
  <c r="AN348" i="1"/>
  <c r="BS355" i="1"/>
  <c r="BR367" i="1"/>
  <c r="AN368" i="1"/>
  <c r="BR376" i="1"/>
  <c r="BR389" i="1"/>
  <c r="BA391" i="1"/>
  <c r="BP397" i="1"/>
  <c r="AL401" i="1"/>
  <c r="BR405" i="1"/>
  <c r="BR413" i="1"/>
  <c r="BS417" i="1"/>
  <c r="AL420" i="1"/>
  <c r="AL424" i="1"/>
  <c r="AN433" i="1"/>
  <c r="AL441" i="1"/>
  <c r="AL458" i="1"/>
  <c r="AN472" i="1"/>
  <c r="AL478" i="1"/>
  <c r="AL480" i="1"/>
  <c r="BP492" i="1"/>
  <c r="AL500" i="1"/>
  <c r="AL502" i="1"/>
  <c r="AN504" i="1"/>
  <c r="AL508" i="1"/>
  <c r="AW514" i="1"/>
  <c r="AN517" i="1"/>
  <c r="AN190" i="1"/>
  <c r="AN212" i="1"/>
  <c r="BR221" i="1"/>
  <c r="AO233" i="1"/>
  <c r="BS233" i="1"/>
  <c r="AO239" i="1"/>
  <c r="AO243" i="1"/>
  <c r="AN254" i="1"/>
  <c r="AN264" i="1"/>
  <c r="AN267" i="1"/>
  <c r="AN268" i="1"/>
  <c r="BR277" i="1"/>
  <c r="BP320" i="1"/>
  <c r="AL336" i="1"/>
  <c r="BS340" i="1"/>
  <c r="AL346" i="1"/>
  <c r="AN360" i="1"/>
  <c r="AN372" i="1"/>
  <c r="BS376" i="1"/>
  <c r="AN382" i="1"/>
  <c r="BP387" i="1"/>
  <c r="AO388" i="1"/>
  <c r="BS389" i="1"/>
  <c r="BS413" i="1"/>
  <c r="AN415" i="1"/>
  <c r="AO416" i="1"/>
  <c r="BP418" i="1"/>
  <c r="AN424" i="1"/>
  <c r="BP428" i="1"/>
  <c r="BR432" i="1"/>
  <c r="AN441" i="1"/>
  <c r="BP449" i="1"/>
  <c r="AN450" i="1"/>
  <c r="BP464" i="1"/>
  <c r="AN468" i="1"/>
  <c r="AO476" i="1"/>
  <c r="BE476" i="1" s="1"/>
  <c r="AN480" i="1"/>
  <c r="AN490" i="1"/>
  <c r="BR490" i="1"/>
  <c r="AN496" i="1"/>
  <c r="BR499" i="1"/>
  <c r="AN500" i="1"/>
  <c r="AN508" i="1"/>
  <c r="AO382" i="1"/>
  <c r="BQ387" i="1"/>
  <c r="AX397" i="1"/>
  <c r="BR397" i="1"/>
  <c r="AN401" i="1"/>
  <c r="AN478" i="1"/>
  <c r="BR492" i="1"/>
  <c r="AO502" i="1"/>
  <c r="AO237" i="1"/>
  <c r="BS300" i="1"/>
  <c r="AO308" i="1"/>
  <c r="AX308" i="1" s="1"/>
  <c r="BS352" i="1"/>
  <c r="AL355" i="1"/>
  <c r="BS356" i="1"/>
  <c r="AO359" i="1"/>
  <c r="AN364" i="1"/>
  <c r="AY364" i="1" s="1"/>
  <c r="AL380" i="1"/>
  <c r="AN384" i="1"/>
  <c r="BE384" i="1" s="1"/>
  <c r="AL387" i="1"/>
  <c r="BR387" i="1"/>
  <c r="AS391" i="1"/>
  <c r="AL397" i="1"/>
  <c r="BS397" i="1"/>
  <c r="AL405" i="1"/>
  <c r="AO409" i="1"/>
  <c r="AT409" i="1" s="1"/>
  <c r="BP415" i="1"/>
  <c r="AN421" i="1"/>
  <c r="AN425" i="1"/>
  <c r="AO436" i="1"/>
  <c r="BP441" i="1"/>
  <c r="BR444" i="1"/>
  <c r="BP450" i="1"/>
  <c r="AN455" i="1"/>
  <c r="AN459" i="1"/>
  <c r="AN463" i="1"/>
  <c r="BP468" i="1"/>
  <c r="BP480" i="1"/>
  <c r="AN487" i="1"/>
  <c r="BE487" i="1" s="1"/>
  <c r="AL492" i="1"/>
  <c r="AN494" i="1"/>
  <c r="BP500" i="1"/>
  <c r="BP508" i="1"/>
  <c r="AN509" i="1"/>
  <c r="AN513" i="1"/>
  <c r="AN520" i="1"/>
  <c r="AO224" i="1"/>
  <c r="AN233" i="1"/>
  <c r="BJ233" i="1" s="1"/>
  <c r="AL237" i="1"/>
  <c r="AN243" i="1"/>
  <c r="AO253" i="1"/>
  <c r="BG253" i="1" s="1"/>
  <c r="AO263" i="1"/>
  <c r="BP288" i="1"/>
  <c r="AN291" i="1"/>
  <c r="AL298" i="1"/>
  <c r="AL308" i="1"/>
  <c r="BP327" i="1"/>
  <c r="AN340" i="1"/>
  <c r="AL351" i="1"/>
  <c r="BP353" i="1"/>
  <c r="BP357" i="1"/>
  <c r="AL359" i="1"/>
  <c r="AN361" i="1"/>
  <c r="AN369" i="1"/>
  <c r="AO371" i="1"/>
  <c r="AN376" i="1"/>
  <c r="AN380" i="1"/>
  <c r="AL389" i="1"/>
  <c r="BS398" i="1"/>
  <c r="AN399" i="1"/>
  <c r="BP401" i="1"/>
  <c r="AL409" i="1"/>
  <c r="AL413" i="1"/>
  <c r="BR420" i="1"/>
  <c r="BR424" i="1"/>
  <c r="AN426" i="1"/>
  <c r="AO440" i="1"/>
  <c r="AN442" i="1"/>
  <c r="BS444" i="1"/>
  <c r="AN446" i="1"/>
  <c r="AO456" i="1"/>
  <c r="BR458" i="1"/>
  <c r="AN492" i="1"/>
  <c r="BR496" i="1"/>
  <c r="AO498" i="1"/>
  <c r="BB498" i="1" s="1"/>
  <c r="BR500" i="1"/>
  <c r="AN501" i="1"/>
  <c r="BA501" i="1" s="1"/>
  <c r="AN506" i="1"/>
  <c r="BP506" i="1"/>
  <c r="BR508" i="1"/>
  <c r="BR512" i="1"/>
  <c r="AO329" i="1"/>
  <c r="AO332" i="1"/>
  <c r="BS332" i="1"/>
  <c r="AY384" i="1"/>
  <c r="AN387" i="1"/>
  <c r="AN397" i="1"/>
  <c r="BR401" i="1"/>
  <c r="AO403" i="1"/>
  <c r="AN405" i="1"/>
  <c r="BS424" i="1"/>
  <c r="BS441" i="1"/>
  <c r="AO462" i="1"/>
  <c r="BQ478" i="1"/>
  <c r="AW487" i="1"/>
  <c r="AO506" i="1"/>
  <c r="BP509" i="1"/>
  <c r="BP513" i="1"/>
  <c r="AL121" i="2"/>
  <c r="AL125" i="2"/>
  <c r="AL214" i="2"/>
  <c r="AL254" i="2"/>
  <c r="AL266" i="2"/>
  <c r="AL286" i="2"/>
  <c r="AL302" i="2"/>
  <c r="AL318" i="2"/>
  <c r="AL326" i="2"/>
  <c r="AL310" i="2"/>
  <c r="AL27" i="2"/>
  <c r="AL59" i="2"/>
  <c r="AL155" i="2"/>
  <c r="AL170" i="2"/>
  <c r="AL60" i="2"/>
  <c r="AL118" i="2"/>
  <c r="AL129" i="2"/>
  <c r="AL132" i="2"/>
  <c r="AL153" i="2"/>
  <c r="AL161" i="2"/>
  <c r="AL171" i="2"/>
  <c r="AL174" i="2"/>
  <c r="AL180" i="2"/>
  <c r="AL195" i="2"/>
  <c r="AL199" i="2"/>
  <c r="AL203" i="2"/>
  <c r="AL207" i="2"/>
  <c r="AL211" i="2"/>
  <c r="AL227" i="2"/>
  <c r="AL239" i="2"/>
  <c r="AL255" i="2"/>
  <c r="AL263" i="2"/>
  <c r="AL295" i="2"/>
  <c r="AL311" i="2"/>
  <c r="AL319" i="2"/>
  <c r="AL323" i="2"/>
  <c r="AL327" i="2"/>
  <c r="AL242" i="2"/>
  <c r="AL315" i="2"/>
  <c r="AL90" i="2"/>
  <c r="AL274" i="2"/>
  <c r="AL106" i="2"/>
  <c r="AL102" i="2"/>
  <c r="AL131" i="2"/>
  <c r="AL210" i="2"/>
  <c r="AL30" i="2"/>
  <c r="AL66" i="2"/>
  <c r="AL94" i="2"/>
  <c r="AL159" i="2"/>
  <c r="AL186" i="2"/>
  <c r="AL218" i="2"/>
  <c r="AL250" i="2"/>
  <c r="AL282" i="2"/>
  <c r="AL6" i="2"/>
  <c r="AL62" i="2"/>
  <c r="AL82" i="2"/>
  <c r="AL111" i="2"/>
  <c r="AL115" i="2"/>
  <c r="AL119" i="2"/>
  <c r="AL130" i="2"/>
  <c r="AL147" i="2"/>
  <c r="AL154" i="2"/>
  <c r="AL162" i="2"/>
  <c r="AL175" i="2"/>
  <c r="AL178" i="2"/>
  <c r="AL135" i="2"/>
  <c r="AL156" i="2"/>
  <c r="AL230" i="2"/>
  <c r="AL7" i="2"/>
  <c r="AL34" i="2"/>
  <c r="AL74" i="2"/>
  <c r="AL98" i="2"/>
  <c r="AL134" i="2"/>
  <c r="AL163" i="2"/>
  <c r="AL194" i="2"/>
  <c r="AL226" i="2"/>
  <c r="AL258" i="2"/>
  <c r="AL290" i="2"/>
  <c r="AL23" i="2"/>
  <c r="AL54" i="2"/>
  <c r="AL58" i="2"/>
  <c r="AL99" i="2"/>
  <c r="AL123" i="2"/>
  <c r="AL127" i="2"/>
  <c r="AL143" i="2"/>
  <c r="AL151" i="2"/>
  <c r="AL158" i="2"/>
  <c r="AL166" i="2"/>
  <c r="AL12" i="2"/>
  <c r="AL89" i="2"/>
  <c r="AL116" i="2"/>
  <c r="AL197" i="2"/>
  <c r="AL201" i="2"/>
  <c r="AL217" i="2"/>
  <c r="AL221" i="2"/>
  <c r="AL225" i="2"/>
  <c r="AL245" i="2"/>
  <c r="AL249" i="2"/>
  <c r="AL273" i="2"/>
  <c r="AL281" i="2"/>
  <c r="AL285" i="2"/>
  <c r="AL297" i="2"/>
  <c r="AL301" i="2"/>
  <c r="AL317" i="2"/>
  <c r="AL18" i="2"/>
  <c r="AL50" i="2"/>
  <c r="AL83" i="2"/>
  <c r="AL138" i="2"/>
  <c r="AL167" i="2"/>
  <c r="AL202" i="2"/>
  <c r="AL234" i="2"/>
  <c r="BN32" i="2"/>
  <c r="AL32" i="2"/>
  <c r="BO157" i="2"/>
  <c r="AL157" i="2"/>
  <c r="BM165" i="2"/>
  <c r="AL165" i="2"/>
  <c r="BO303" i="2"/>
  <c r="AL303" i="2"/>
  <c r="BO307" i="2"/>
  <c r="AL307" i="2"/>
  <c r="AL114" i="2"/>
  <c r="AL146" i="2"/>
  <c r="BM8" i="2"/>
  <c r="AL8" i="2"/>
  <c r="BN25" i="2"/>
  <c r="AL25" i="2"/>
  <c r="BO84" i="2"/>
  <c r="AL84" i="2"/>
  <c r="BO322" i="2"/>
  <c r="AL322" i="2"/>
  <c r="AL35" i="2"/>
  <c r="AL51" i="2"/>
  <c r="AL67" i="2"/>
  <c r="AL75" i="2"/>
  <c r="AL107" i="2"/>
  <c r="AL187" i="2"/>
  <c r="AL219" i="2"/>
  <c r="AL235" i="2"/>
  <c r="AL251" i="2"/>
  <c r="AL267" i="2"/>
  <c r="AL283" i="2"/>
  <c r="AL306" i="2"/>
  <c r="AL22" i="2"/>
  <c r="AL38" i="2"/>
  <c r="AL46" i="2"/>
  <c r="AL110" i="2"/>
  <c r="AL126" i="2"/>
  <c r="AL142" i="2"/>
  <c r="AL150" i="2"/>
  <c r="AL182" i="2"/>
  <c r="AL190" i="2"/>
  <c r="AL198" i="2"/>
  <c r="AL206" i="2"/>
  <c r="AL222" i="2"/>
  <c r="AL238" i="2"/>
  <c r="AL246" i="2"/>
  <c r="AL262" i="2"/>
  <c r="AL270" i="2"/>
  <c r="AL278" i="2"/>
  <c r="AL294" i="2"/>
  <c r="BO13" i="2"/>
  <c r="AL13" i="2"/>
  <c r="BN28" i="2"/>
  <c r="AL28" i="2"/>
  <c r="BO61" i="2"/>
  <c r="AL61" i="2"/>
  <c r="BO65" i="2"/>
  <c r="AL65" i="2"/>
  <c r="BO76" i="2"/>
  <c r="AL76" i="2"/>
  <c r="BM85" i="2"/>
  <c r="AL85" i="2"/>
  <c r="BO96" i="2"/>
  <c r="AL96" i="2"/>
  <c r="BM136" i="2"/>
  <c r="AL136" i="2"/>
  <c r="BM140" i="2"/>
  <c r="AL140" i="2"/>
  <c r="BP299" i="2"/>
  <c r="AL299" i="2"/>
  <c r="AL122" i="2"/>
  <c r="BP21" i="2"/>
  <c r="AL21" i="2"/>
  <c r="CA57" i="2"/>
  <c r="AL57" i="2"/>
  <c r="BO81" i="2"/>
  <c r="AL81" i="2"/>
  <c r="BM92" i="2"/>
  <c r="AL92" i="2"/>
  <c r="BN100" i="2"/>
  <c r="AL100" i="2"/>
  <c r="BN113" i="2"/>
  <c r="AL113" i="2"/>
  <c r="BO117" i="2"/>
  <c r="AL117" i="2"/>
  <c r="BO145" i="2"/>
  <c r="AL145" i="2"/>
  <c r="BO149" i="2"/>
  <c r="AL149" i="2"/>
  <c r="BN160" i="2"/>
  <c r="AL160" i="2"/>
  <c r="BN164" i="2"/>
  <c r="AL164" i="2"/>
  <c r="BN168" i="2"/>
  <c r="AL168" i="2"/>
  <c r="BO177" i="2"/>
  <c r="AL177" i="2"/>
  <c r="AL3" i="2"/>
  <c r="AL19" i="2"/>
  <c r="AL139" i="2"/>
  <c r="AL179" i="2"/>
  <c r="AL243" i="2"/>
  <c r="AL259" i="2"/>
  <c r="AL275" i="2"/>
  <c r="AL291" i="2"/>
  <c r="AL101" i="2"/>
  <c r="AL224" i="2"/>
  <c r="AL232" i="2"/>
  <c r="AL236" i="2"/>
  <c r="AL240" i="2"/>
  <c r="AL256" i="2"/>
  <c r="AL276" i="2"/>
  <c r="AL280" i="2"/>
  <c r="AL284" i="2"/>
  <c r="AL296" i="2"/>
  <c r="AL312" i="2"/>
  <c r="AL31" i="2"/>
  <c r="AL47" i="2"/>
  <c r="AL87" i="2"/>
  <c r="AL95" i="2"/>
  <c r="AL103" i="2"/>
  <c r="AL183" i="2"/>
  <c r="AL191" i="2"/>
  <c r="AL215" i="2"/>
  <c r="AL223" i="2"/>
  <c r="AL231" i="2"/>
  <c r="AL247" i="2"/>
  <c r="AL271" i="2"/>
  <c r="AL279" i="2"/>
  <c r="AL287" i="2"/>
  <c r="AL298" i="2"/>
  <c r="AL314" i="2"/>
  <c r="AL4" i="2"/>
  <c r="AL20" i="2"/>
  <c r="AL24" i="2"/>
  <c r="AL36" i="2"/>
  <c r="AL48" i="2"/>
  <c r="AL52" i="2"/>
  <c r="AL64" i="2"/>
  <c r="AL88" i="2"/>
  <c r="AL104" i="2"/>
  <c r="AL108" i="2"/>
  <c r="AL112" i="2"/>
  <c r="AL120" i="2"/>
  <c r="AL124" i="2"/>
  <c r="AL128" i="2"/>
  <c r="AL144" i="2"/>
  <c r="AL148" i="2"/>
  <c r="AL152" i="2"/>
  <c r="AL172" i="2"/>
  <c r="AL176" i="2"/>
  <c r="AL184" i="2"/>
  <c r="AL188" i="2"/>
  <c r="AL192" i="2"/>
  <c r="AL196" i="2"/>
  <c r="AL200" i="2"/>
  <c r="AL204" i="2"/>
  <c r="AL208" i="2"/>
  <c r="AL212" i="2"/>
  <c r="AL216" i="2"/>
  <c r="AL220" i="2"/>
  <c r="AL228" i="2"/>
  <c r="AL244" i="2"/>
  <c r="AL248" i="2"/>
  <c r="AL252" i="2"/>
  <c r="AL260" i="2"/>
  <c r="AL264" i="2"/>
  <c r="AL268" i="2"/>
  <c r="AL272" i="2"/>
  <c r="AL288" i="2"/>
  <c r="AL292" i="2"/>
  <c r="AL300" i="2"/>
  <c r="AL304" i="2"/>
  <c r="AL308" i="2"/>
  <c r="AL316" i="2"/>
  <c r="AL320" i="2"/>
  <c r="AL324" i="2"/>
  <c r="AL328" i="2"/>
  <c r="AL17" i="2"/>
  <c r="AL29" i="2"/>
  <c r="AL33" i="2"/>
  <c r="AL37" i="2"/>
  <c r="AL45" i="2"/>
  <c r="AL49" i="2"/>
  <c r="AL77" i="2"/>
  <c r="AL93" i="2"/>
  <c r="AL97" i="2"/>
  <c r="AL105" i="2"/>
  <c r="AL109" i="2"/>
  <c r="AL133" i="2"/>
  <c r="AL137" i="2"/>
  <c r="AL141" i="2"/>
  <c r="AL169" i="2"/>
  <c r="AL173" i="2"/>
  <c r="AL181" i="2"/>
  <c r="AL185" i="2"/>
  <c r="AL189" i="2"/>
  <c r="AL193" i="2"/>
  <c r="AL205" i="2"/>
  <c r="AL209" i="2"/>
  <c r="AL213" i="2"/>
  <c r="AL229" i="2"/>
  <c r="AL233" i="2"/>
  <c r="AL237" i="2"/>
  <c r="AL241" i="2"/>
  <c r="AL253" i="2"/>
  <c r="AL257" i="2"/>
  <c r="AL261" i="2"/>
  <c r="AL265" i="2"/>
  <c r="AL269" i="2"/>
  <c r="AL277" i="2"/>
  <c r="AL289" i="2"/>
  <c r="AL293" i="2"/>
  <c r="AL305" i="2"/>
  <c r="AL309" i="2"/>
  <c r="AL313" i="2"/>
  <c r="AL321" i="2"/>
  <c r="AL325" i="2"/>
  <c r="AK116" i="2"/>
  <c r="AK52" i="2"/>
  <c r="AK119" i="2"/>
  <c r="AK226" i="2"/>
  <c r="AI55" i="2"/>
  <c r="BZ55" i="2" s="1"/>
  <c r="AK250" i="2"/>
  <c r="AK118" i="2"/>
  <c r="AK153" i="2"/>
  <c r="AI14" i="2"/>
  <c r="BP14" i="2" s="1"/>
  <c r="AK25" i="2"/>
  <c r="BO130" i="2"/>
  <c r="BO188" i="2"/>
  <c r="AK258" i="2"/>
  <c r="AK290" i="2"/>
  <c r="BO8" i="2"/>
  <c r="AI53" i="2"/>
  <c r="AK105" i="2"/>
  <c r="AY105" i="2" s="1"/>
  <c r="AK189" i="2"/>
  <c r="AK193" i="2"/>
  <c r="AK205" i="2"/>
  <c r="BO209" i="2"/>
  <c r="AK211" i="2"/>
  <c r="AK248" i="2"/>
  <c r="AK20" i="2"/>
  <c r="AJ26" i="2"/>
  <c r="AK36" i="2"/>
  <c r="AK186" i="2"/>
  <c r="BM299" i="2"/>
  <c r="BQ76" i="2"/>
  <c r="AK97" i="2"/>
  <c r="AK108" i="2"/>
  <c r="AK148" i="2"/>
  <c r="AK157" i="2"/>
  <c r="AK166" i="2"/>
  <c r="AK174" i="2"/>
  <c r="AK188" i="2"/>
  <c r="BM189" i="2"/>
  <c r="AK209" i="2"/>
  <c r="BO211" i="2"/>
  <c r="AK235" i="2"/>
  <c r="AK241" i="2"/>
  <c r="AK253" i="2"/>
  <c r="AK291" i="2"/>
  <c r="AK293" i="2"/>
  <c r="AK309" i="2"/>
  <c r="BP48" i="2"/>
  <c r="AK58" i="2"/>
  <c r="AK115" i="2"/>
  <c r="BO122" i="2"/>
  <c r="BO113" i="2"/>
  <c r="BM130" i="2"/>
  <c r="AK197" i="2"/>
  <c r="AK201" i="2"/>
  <c r="AK207" i="2"/>
  <c r="AK216" i="2"/>
  <c r="AK220" i="2"/>
  <c r="BP226" i="2"/>
  <c r="BM253" i="2"/>
  <c r="AK259" i="2"/>
  <c r="AK267" i="2"/>
  <c r="AK275" i="2"/>
  <c r="AK321" i="2"/>
  <c r="AK325" i="2"/>
  <c r="BO99" i="2"/>
  <c r="BO172" i="2"/>
  <c r="BO45" i="2"/>
  <c r="BP49" i="2"/>
  <c r="BO75" i="2"/>
  <c r="AK84" i="2"/>
  <c r="BO87" i="2"/>
  <c r="AK88" i="2"/>
  <c r="AK99" i="2"/>
  <c r="AK110" i="2"/>
  <c r="AK113" i="2"/>
  <c r="AK122" i="2"/>
  <c r="BM152" i="2"/>
  <c r="BM157" i="2"/>
  <c r="AK161" i="2"/>
  <c r="AK164" i="2"/>
  <c r="BN181" i="2"/>
  <c r="AK183" i="2"/>
  <c r="AK184" i="2"/>
  <c r="BO207" i="2"/>
  <c r="BM211" i="2"/>
  <c r="BM216" i="2"/>
  <c r="BO218" i="2"/>
  <c r="AK222" i="2"/>
  <c r="AK231" i="2"/>
  <c r="BP231" i="2"/>
  <c r="BO244" i="2"/>
  <c r="AK261" i="2"/>
  <c r="AK262" i="2"/>
  <c r="AK265" i="2"/>
  <c r="BO270" i="2"/>
  <c r="AK277" i="2"/>
  <c r="BP277" i="2"/>
  <c r="AK282" i="2"/>
  <c r="AK283" i="2"/>
  <c r="AK286" i="2"/>
  <c r="AK287" i="2"/>
  <c r="BO313" i="2"/>
  <c r="BM25" i="2"/>
  <c r="BP28" i="2"/>
  <c r="BO36" i="2"/>
  <c r="AK37" i="2"/>
  <c r="AI44" i="2"/>
  <c r="BW44" i="2" s="1"/>
  <c r="AK49" i="2"/>
  <c r="AJ55" i="2"/>
  <c r="AK81" i="2"/>
  <c r="AK87" i="2"/>
  <c r="AK95" i="2"/>
  <c r="BM115" i="2"/>
  <c r="BO127" i="2"/>
  <c r="AK130" i="2"/>
  <c r="AK132" i="2"/>
  <c r="BL144" i="2"/>
  <c r="AK145" i="2"/>
  <c r="BO148" i="2"/>
  <c r="AK169" i="2"/>
  <c r="AK172" i="2"/>
  <c r="BP189" i="2"/>
  <c r="BO201" i="2"/>
  <c r="BM209" i="2"/>
  <c r="BO216" i="2"/>
  <c r="AK218" i="2"/>
  <c r="BO220" i="2"/>
  <c r="AK228" i="2"/>
  <c r="BO229" i="2"/>
  <c r="BM235" i="2"/>
  <c r="BM242" i="2"/>
  <c r="AK243" i="2"/>
  <c r="AK247" i="2"/>
  <c r="BO250" i="2"/>
  <c r="AK252" i="2"/>
  <c r="BO267" i="2"/>
  <c r="AK269" i="2"/>
  <c r="BM271" i="2"/>
  <c r="AK272" i="2"/>
  <c r="AK288" i="2"/>
  <c r="AK295" i="2"/>
  <c r="BO297" i="2"/>
  <c r="AK299" i="2"/>
  <c r="AK304" i="2"/>
  <c r="BI304" i="2" s="1"/>
  <c r="AK8" i="2"/>
  <c r="BP8" i="2"/>
  <c r="K16" i="2"/>
  <c r="BO25" i="2"/>
  <c r="AI26" i="2"/>
  <c r="AK33" i="2"/>
  <c r="BP52" i="2"/>
  <c r="AK60" i="2"/>
  <c r="AI63" i="2"/>
  <c r="BP67" i="2"/>
  <c r="AI68" i="2"/>
  <c r="AI78" i="2"/>
  <c r="AL78" i="2" s="1"/>
  <c r="AK101" i="2"/>
  <c r="BM113" i="2"/>
  <c r="BO115" i="2"/>
  <c r="AK121" i="2"/>
  <c r="BM122" i="2"/>
  <c r="BO133" i="2"/>
  <c r="AK139" i="2"/>
  <c r="BM149" i="2"/>
  <c r="AK154" i="2"/>
  <c r="AK177" i="2"/>
  <c r="BM185" i="2"/>
  <c r="BO205" i="2"/>
  <c r="BO222" i="2"/>
  <c r="AK223" i="2"/>
  <c r="AK229" i="2"/>
  <c r="BM231" i="2"/>
  <c r="AK238" i="2"/>
  <c r="BM251" i="2"/>
  <c r="BN266" i="2"/>
  <c r="BP267" i="2"/>
  <c r="BM268" i="2"/>
  <c r="AK270" i="2"/>
  <c r="BM277" i="2"/>
  <c r="BO279" i="2"/>
  <c r="BM309" i="2"/>
  <c r="BO121" i="2"/>
  <c r="BN125" i="2"/>
  <c r="AK125" i="2"/>
  <c r="BN156" i="2"/>
  <c r="AK180" i="2"/>
  <c r="BP195" i="2"/>
  <c r="BO195" i="2"/>
  <c r="BP245" i="2"/>
  <c r="AK245" i="2"/>
  <c r="AK284" i="2"/>
  <c r="BP296" i="2"/>
  <c r="AK296" i="2"/>
  <c r="BP303" i="2"/>
  <c r="BO4" i="2"/>
  <c r="BO19" i="2"/>
  <c r="BM29" i="2"/>
  <c r="BM46" i="2"/>
  <c r="BP57" i="2"/>
  <c r="BP59" i="2"/>
  <c r="BO83" i="2"/>
  <c r="BP96" i="2"/>
  <c r="BO102" i="2"/>
  <c r="BO125" i="2"/>
  <c r="BO134" i="2"/>
  <c r="BN137" i="2"/>
  <c r="BM168" i="2"/>
  <c r="BP175" i="2"/>
  <c r="BM180" i="2"/>
  <c r="BM203" i="2"/>
  <c r="BP224" i="2"/>
  <c r="AK224" i="2"/>
  <c r="AK236" i="2"/>
  <c r="BN236" i="2"/>
  <c r="BP294" i="2"/>
  <c r="AK294" i="2"/>
  <c r="BM83" i="2"/>
  <c r="BM195" i="2"/>
  <c r="BO199" i="2"/>
  <c r="AK199" i="2"/>
  <c r="BO221" i="2"/>
  <c r="BO254" i="2"/>
  <c r="AK254" i="2"/>
  <c r="BM27" i="2"/>
  <c r="BO35" i="2"/>
  <c r="AK59" i="2"/>
  <c r="AK12" i="2"/>
  <c r="BO12" i="2"/>
  <c r="AK19" i="2"/>
  <c r="BO22" i="2"/>
  <c r="AK23" i="2"/>
  <c r="BP24" i="2"/>
  <c r="BO29" i="2"/>
  <c r="AK30" i="2"/>
  <c r="BO32" i="2"/>
  <c r="BM37" i="2"/>
  <c r="BX42" i="2"/>
  <c r="BM49" i="2"/>
  <c r="AK77" i="2"/>
  <c r="AK83" i="2"/>
  <c r="BM87" i="2"/>
  <c r="BM88" i="2"/>
  <c r="BP93" i="2"/>
  <c r="BO98" i="2"/>
  <c r="BO100" i="2"/>
  <c r="BM108" i="2"/>
  <c r="BM110" i="2"/>
  <c r="BO111" i="2"/>
  <c r="BN118" i="2"/>
  <c r="BO118" i="2"/>
  <c r="BN119" i="2"/>
  <c r="BM119" i="2"/>
  <c r="BO119" i="2"/>
  <c r="BO135" i="2"/>
  <c r="BP135" i="2"/>
  <c r="BP141" i="2"/>
  <c r="BO143" i="2"/>
  <c r="BO146" i="2"/>
  <c r="AK146" i="2"/>
  <c r="BO150" i="2"/>
  <c r="AK150" i="2"/>
  <c r="BO158" i="2"/>
  <c r="AK158" i="2"/>
  <c r="BO168" i="2"/>
  <c r="BN180" i="2"/>
  <c r="BP196" i="2"/>
  <c r="BP200" i="2"/>
  <c r="BO203" i="2"/>
  <c r="BN214" i="2"/>
  <c r="AK214" i="2"/>
  <c r="BO214" i="2"/>
  <c r="BP264" i="2"/>
  <c r="BN311" i="2"/>
  <c r="BM311" i="2"/>
  <c r="AK311" i="2"/>
  <c r="BO311" i="2"/>
  <c r="BM12" i="2"/>
  <c r="BM19" i="2"/>
  <c r="BM23" i="2"/>
  <c r="BM30" i="2"/>
  <c r="BO90" i="2"/>
  <c r="BN116" i="2"/>
  <c r="BM116" i="2"/>
  <c r="BO116" i="2"/>
  <c r="BN121" i="2"/>
  <c r="BM121" i="2"/>
  <c r="BM125" i="2"/>
  <c r="BN178" i="2"/>
  <c r="BP178" i="2"/>
  <c r="AK178" i="2"/>
  <c r="BO178" i="2"/>
  <c r="BO192" i="2"/>
  <c r="BM199" i="2"/>
  <c r="AK256" i="2"/>
  <c r="BO7" i="2"/>
  <c r="BM17" i="2"/>
  <c r="BM22" i="2"/>
  <c r="BO24" i="2"/>
  <c r="BM50" i="2"/>
  <c r="AK57" i="2"/>
  <c r="BM61" i="2"/>
  <c r="AK4" i="2"/>
  <c r="BP12" i="2"/>
  <c r="AK17" i="2"/>
  <c r="BM20" i="2"/>
  <c r="AK22" i="2"/>
  <c r="AK27" i="2"/>
  <c r="BO28" i="2"/>
  <c r="AK29" i="2"/>
  <c r="BM33" i="2"/>
  <c r="BM36" i="2"/>
  <c r="AK46" i="2"/>
  <c r="AK50" i="2"/>
  <c r="BM52" i="2"/>
  <c r="BM59" i="2"/>
  <c r="AK61" i="2"/>
  <c r="BP64" i="2"/>
  <c r="BP65" i="2"/>
  <c r="BP66" i="2"/>
  <c r="BQ69" i="2"/>
  <c r="BQ73" i="2"/>
  <c r="AK76" i="2"/>
  <c r="BP76" i="2"/>
  <c r="BO82" i="2"/>
  <c r="BM84" i="2"/>
  <c r="AK93" i="2"/>
  <c r="BM97" i="2"/>
  <c r="AK98" i="2"/>
  <c r="AK100" i="2"/>
  <c r="BP104" i="2"/>
  <c r="BM105" i="2"/>
  <c r="BO108" i="2"/>
  <c r="BO110" i="2"/>
  <c r="AK111" i="2"/>
  <c r="BP112" i="2"/>
  <c r="BM118" i="2"/>
  <c r="BN127" i="2"/>
  <c r="AK127" i="2"/>
  <c r="BM127" i="2"/>
  <c r="BO156" i="2"/>
  <c r="BO161" i="2"/>
  <c r="BM161" i="2"/>
  <c r="BO162" i="2"/>
  <c r="AK162" i="2"/>
  <c r="BL165" i="2"/>
  <c r="AK175" i="2"/>
  <c r="BM192" i="2"/>
  <c r="BP197" i="2"/>
  <c r="BM197" i="2"/>
  <c r="BP201" i="2"/>
  <c r="BM201" i="2"/>
  <c r="AK203" i="2"/>
  <c r="BP204" i="2"/>
  <c r="BP225" i="2"/>
  <c r="AK225" i="2"/>
  <c r="BN234" i="2"/>
  <c r="BM244" i="2"/>
  <c r="BM245" i="2"/>
  <c r="BN246" i="2"/>
  <c r="BL246" i="2"/>
  <c r="BM254" i="2"/>
  <c r="BN301" i="2"/>
  <c r="AK301" i="2"/>
  <c r="BM301" i="2"/>
  <c r="BO301" i="2"/>
  <c r="BN289" i="2"/>
  <c r="BO289" i="2"/>
  <c r="BO160" i="2"/>
  <c r="BM164" i="2"/>
  <c r="AK165" i="2"/>
  <c r="AK168" i="2"/>
  <c r="BP182" i="2"/>
  <c r="BM184" i="2"/>
  <c r="AK185" i="2"/>
  <c r="BM193" i="2"/>
  <c r="AK195" i="2"/>
  <c r="BP208" i="2"/>
  <c r="BM226" i="2"/>
  <c r="BO227" i="2"/>
  <c r="BP227" i="2"/>
  <c r="BM228" i="2"/>
  <c r="BP230" i="2"/>
  <c r="AK246" i="2"/>
  <c r="BM248" i="2"/>
  <c r="BN255" i="2"/>
  <c r="AK255" i="2"/>
  <c r="BM255" i="2"/>
  <c r="BN286" i="2"/>
  <c r="BO286" i="2"/>
  <c r="BP286" i="2"/>
  <c r="AK289" i="2"/>
  <c r="BN307" i="2"/>
  <c r="AK307" i="2"/>
  <c r="BM307" i="2"/>
  <c r="BN327" i="2"/>
  <c r="BO327" i="2"/>
  <c r="AK129" i="2"/>
  <c r="AK131" i="2"/>
  <c r="AK137" i="2"/>
  <c r="BM139" i="2"/>
  <c r="BM145" i="2"/>
  <c r="BM148" i="2"/>
  <c r="AK149" i="2"/>
  <c r="BP149" i="2"/>
  <c r="AK152" i="2"/>
  <c r="BM154" i="2"/>
  <c r="AK156" i="2"/>
  <c r="BO164" i="2"/>
  <c r="AK171" i="2"/>
  <c r="BM172" i="2"/>
  <c r="AK173" i="2"/>
  <c r="AK182" i="2"/>
  <c r="BO184" i="2"/>
  <c r="BM188" i="2"/>
  <c r="AK192" i="2"/>
  <c r="BM205" i="2"/>
  <c r="BM207" i="2"/>
  <c r="AK217" i="2"/>
  <c r="BM220" i="2"/>
  <c r="BM222" i="2"/>
  <c r="BP223" i="2"/>
  <c r="AK227" i="2"/>
  <c r="BP238" i="2"/>
  <c r="AK242" i="2"/>
  <c r="AK244" i="2"/>
  <c r="BO255" i="2"/>
  <c r="BM262" i="2"/>
  <c r="BN274" i="2"/>
  <c r="BP274" i="2"/>
  <c r="BO280" i="2"/>
  <c r="BM280" i="2"/>
  <c r="BN282" i="2"/>
  <c r="BO282" i="2"/>
  <c r="BP308" i="2"/>
  <c r="BN315" i="2"/>
  <c r="AK315" i="2"/>
  <c r="BO315" i="2"/>
  <c r="BM315" i="2"/>
  <c r="BN317" i="2"/>
  <c r="AK317" i="2"/>
  <c r="BO317" i="2"/>
  <c r="BM317" i="2"/>
  <c r="AK319" i="2"/>
  <c r="BN319" i="2"/>
  <c r="AK279" i="2"/>
  <c r="BP279" i="2"/>
  <c r="BP290" i="2"/>
  <c r="BO304" i="2"/>
  <c r="AK313" i="2"/>
  <c r="BM322" i="2"/>
  <c r="BM229" i="2"/>
  <c r="AK234" i="2"/>
  <c r="BO241" i="2"/>
  <c r="BP247" i="2"/>
  <c r="BM250" i="2"/>
  <c r="AK251" i="2"/>
  <c r="BM252" i="2"/>
  <c r="BP258" i="2"/>
  <c r="BP261" i="2"/>
  <c r="AK264" i="2"/>
  <c r="BM265" i="2"/>
  <c r="AK268" i="2"/>
  <c r="BM270" i="2"/>
  <c r="AK271" i="2"/>
  <c r="BM272" i="2"/>
  <c r="AK274" i="2"/>
  <c r="AK280" i="2"/>
  <c r="BP283" i="2"/>
  <c r="BP287" i="2"/>
  <c r="BP293" i="2"/>
  <c r="BN309" i="2"/>
  <c r="BM313" i="2"/>
  <c r="BO320" i="2"/>
  <c r="AK322" i="2"/>
  <c r="BO324" i="2"/>
  <c r="BP10" i="2"/>
  <c r="BO10" i="2"/>
  <c r="AK3" i="2"/>
  <c r="BM3" i="2"/>
  <c r="BN4" i="2"/>
  <c r="AK7" i="2"/>
  <c r="BM7" i="2"/>
  <c r="AI9" i="2"/>
  <c r="AJ11" i="2"/>
  <c r="AK11" i="2" s="1"/>
  <c r="BP11" i="2"/>
  <c r="BP13" i="2"/>
  <c r="AI15" i="2"/>
  <c r="AI16" i="2"/>
  <c r="BP17" i="2"/>
  <c r="AK18" i="2"/>
  <c r="BM18" i="2"/>
  <c r="BO20" i="2"/>
  <c r="AK21" i="2"/>
  <c r="BM21" i="2"/>
  <c r="BO23" i="2"/>
  <c r="BM2" i="2"/>
  <c r="BN3" i="2"/>
  <c r="AJ5" i="2"/>
  <c r="AK6" i="2"/>
  <c r="BM6" i="2"/>
  <c r="K9" i="2"/>
  <c r="AJ10" i="2"/>
  <c r="AL10" i="2" s="1"/>
  <c r="BQ11" i="2"/>
  <c r="AK13" i="2"/>
  <c r="BM13" i="2"/>
  <c r="K15" i="2"/>
  <c r="BP70" i="2"/>
  <c r="BO70" i="2"/>
  <c r="BN2" i="2"/>
  <c r="BN6" i="2"/>
  <c r="AJ9" i="2"/>
  <c r="BQ10" i="2"/>
  <c r="AJ15" i="2"/>
  <c r="AJ16" i="2"/>
  <c r="BO18" i="2"/>
  <c r="BO21" i="2"/>
  <c r="BP39" i="2"/>
  <c r="BO39" i="2"/>
  <c r="AI5" i="2"/>
  <c r="AJ14" i="2"/>
  <c r="BO71" i="2"/>
  <c r="BP71" i="2"/>
  <c r="BN31" i="2"/>
  <c r="BN34" i="2"/>
  <c r="BN38" i="2"/>
  <c r="AJ41" i="2"/>
  <c r="AJ43" i="2"/>
  <c r="BZ56" i="2"/>
  <c r="BN62" i="2"/>
  <c r="AJ71" i="2"/>
  <c r="AL71" i="2" s="1"/>
  <c r="AJ72" i="2"/>
  <c r="BM77" i="2"/>
  <c r="AJ80" i="2"/>
  <c r="BM81" i="2"/>
  <c r="BN85" i="2"/>
  <c r="BM89" i="2"/>
  <c r="BO89" i="2"/>
  <c r="BN27" i="2"/>
  <c r="BN30" i="2"/>
  <c r="BO31" i="2"/>
  <c r="BO34" i="2"/>
  <c r="BN37" i="2"/>
  <c r="BO38" i="2"/>
  <c r="AJ39" i="2"/>
  <c r="AL39" i="2" s="1"/>
  <c r="AJ40" i="2"/>
  <c r="BN42" i="2"/>
  <c r="BO47" i="2"/>
  <c r="BO51" i="2"/>
  <c r="BO54" i="2"/>
  <c r="BO56" i="2"/>
  <c r="BO58" i="2"/>
  <c r="CA58" i="2"/>
  <c r="BO60" i="2"/>
  <c r="CA60" i="2"/>
  <c r="BN61" i="2"/>
  <c r="BO62" i="2"/>
  <c r="AK64" i="2"/>
  <c r="AK65" i="2"/>
  <c r="AK66" i="2"/>
  <c r="AK67" i="2"/>
  <c r="BO69" i="2"/>
  <c r="AJ70" i="2"/>
  <c r="AL70" i="2" s="1"/>
  <c r="BQ71" i="2"/>
  <c r="BO74" i="2"/>
  <c r="BN77" i="2"/>
  <c r="AJ79" i="2"/>
  <c r="BN81" i="2"/>
  <c r="BP82" i="2"/>
  <c r="BN84" i="2"/>
  <c r="BO85" i="2"/>
  <c r="AJ86" i="2"/>
  <c r="AK24" i="2"/>
  <c r="K26" i="2"/>
  <c r="AK28" i="2"/>
  <c r="AK32" i="2"/>
  <c r="BM32" i="2"/>
  <c r="BO33" i="2"/>
  <c r="AK35" i="2"/>
  <c r="BM35" i="2"/>
  <c r="BU39" i="2"/>
  <c r="AI41" i="2"/>
  <c r="K43" i="2"/>
  <c r="AI43" i="2"/>
  <c r="AK45" i="2"/>
  <c r="BM45" i="2"/>
  <c r="BO46" i="2"/>
  <c r="BP47" i="2"/>
  <c r="AK48" i="2"/>
  <c r="BM48" i="2"/>
  <c r="BO50" i="2"/>
  <c r="BP51" i="2"/>
  <c r="BP54" i="2"/>
  <c r="AJ56" i="2"/>
  <c r="AK56" i="2" s="1"/>
  <c r="BP56" i="2"/>
  <c r="BP58" i="2"/>
  <c r="BP60" i="2"/>
  <c r="AJ63" i="2"/>
  <c r="BN64" i="2"/>
  <c r="BN65" i="2"/>
  <c r="BN66" i="2"/>
  <c r="AJ69" i="2"/>
  <c r="AK69" i="2" s="1"/>
  <c r="BP69" i="2"/>
  <c r="BQ70" i="2"/>
  <c r="AI72" i="2"/>
  <c r="BO73" i="2"/>
  <c r="BP74" i="2"/>
  <c r="AK75" i="2"/>
  <c r="BQ75" i="2"/>
  <c r="AI80" i="2"/>
  <c r="AK82" i="2"/>
  <c r="BO88" i="2"/>
  <c r="BN89" i="2"/>
  <c r="AK31" i="2"/>
  <c r="AK34" i="2"/>
  <c r="AK38" i="2"/>
  <c r="AI40" i="2"/>
  <c r="AJ42" i="2"/>
  <c r="AJ44" i="2"/>
  <c r="AK47" i="2"/>
  <c r="AK51" i="2"/>
  <c r="AK54" i="2"/>
  <c r="BO57" i="2"/>
  <c r="AK62" i="2"/>
  <c r="BO67" i="2"/>
  <c r="AJ68" i="2"/>
  <c r="AJ73" i="2"/>
  <c r="AK73" i="2" s="1"/>
  <c r="AK74" i="2"/>
  <c r="AI79" i="2"/>
  <c r="AK85" i="2"/>
  <c r="AI86" i="2"/>
  <c r="AK89" i="2"/>
  <c r="AI91" i="2"/>
  <c r="BN101" i="2"/>
  <c r="BN107" i="2"/>
  <c r="CH114" i="2"/>
  <c r="BN120" i="2"/>
  <c r="BN123" i="2"/>
  <c r="BN126" i="2"/>
  <c r="BN129" i="2"/>
  <c r="BN131" i="2"/>
  <c r="BN132" i="2"/>
  <c r="BO92" i="2"/>
  <c r="BO94" i="2"/>
  <c r="BP95" i="2"/>
  <c r="AK96" i="2"/>
  <c r="BM96" i="2"/>
  <c r="BP98" i="2"/>
  <c r="BN99" i="2"/>
  <c r="BP100" i="2"/>
  <c r="BO101" i="2"/>
  <c r="BP102" i="2"/>
  <c r="BO103" i="2"/>
  <c r="AK104" i="2"/>
  <c r="BO106" i="2"/>
  <c r="BO107" i="2"/>
  <c r="AK109" i="2"/>
  <c r="BM109" i="2"/>
  <c r="BP111" i="2"/>
  <c r="AK112" i="2"/>
  <c r="BO114" i="2"/>
  <c r="AK117" i="2"/>
  <c r="BM117" i="2"/>
  <c r="BO120" i="2"/>
  <c r="BO123" i="2"/>
  <c r="AK124" i="2"/>
  <c r="BM124" i="2"/>
  <c r="BO126" i="2"/>
  <c r="AK128" i="2"/>
  <c r="BM128" i="2"/>
  <c r="BO129" i="2"/>
  <c r="BO131" i="2"/>
  <c r="BO132" i="2"/>
  <c r="AK90" i="2"/>
  <c r="BM90" i="2"/>
  <c r="BP92" i="2"/>
  <c r="BN93" i="2"/>
  <c r="BP94" i="2"/>
  <c r="BM95" i="2"/>
  <c r="BO97" i="2"/>
  <c r="BP101" i="2"/>
  <c r="AK102" i="2"/>
  <c r="BM102" i="2"/>
  <c r="BP103" i="2"/>
  <c r="BN104" i="2"/>
  <c r="BO105" i="2"/>
  <c r="BP106" i="2"/>
  <c r="BN109" i="2"/>
  <c r="BN112" i="2"/>
  <c r="BN117" i="2"/>
  <c r="BN124" i="2"/>
  <c r="BN128" i="2"/>
  <c r="BP129" i="2"/>
  <c r="BP131" i="2"/>
  <c r="BP132" i="2"/>
  <c r="AK92" i="2"/>
  <c r="AK94" i="2"/>
  <c r="AK103" i="2"/>
  <c r="AK106" i="2"/>
  <c r="AK107" i="2"/>
  <c r="AK114" i="2"/>
  <c r="AK120" i="2"/>
  <c r="AK123" i="2"/>
  <c r="AK126" i="2"/>
  <c r="BN136" i="2"/>
  <c r="BN140" i="2"/>
  <c r="BO136" i="2"/>
  <c r="AK138" i="2"/>
  <c r="BM138" i="2"/>
  <c r="BN139" i="2"/>
  <c r="BO140" i="2"/>
  <c r="AK141" i="2"/>
  <c r="BM141" i="2"/>
  <c r="BO142" i="2"/>
  <c r="AK144" i="2"/>
  <c r="BN144" i="2"/>
  <c r="BP133" i="2"/>
  <c r="BP134" i="2"/>
  <c r="AK135" i="2"/>
  <c r="BM135" i="2"/>
  <c r="BM137" i="2"/>
  <c r="BN138" i="2"/>
  <c r="BP142" i="2"/>
  <c r="AK143" i="2"/>
  <c r="BM143" i="2"/>
  <c r="AK133" i="2"/>
  <c r="AK134" i="2"/>
  <c r="AK136" i="2"/>
  <c r="AK140" i="2"/>
  <c r="AK142" i="2"/>
  <c r="BN147" i="2"/>
  <c r="BN151" i="2"/>
  <c r="BN153" i="2"/>
  <c r="BN155" i="2"/>
  <c r="BN159" i="2"/>
  <c r="BM162" i="2"/>
  <c r="BN163" i="2"/>
  <c r="BM166" i="2"/>
  <c r="BN167" i="2"/>
  <c r="BN170" i="2"/>
  <c r="BN171" i="2"/>
  <c r="BN174" i="2"/>
  <c r="BM175" i="2"/>
  <c r="BN146" i="2"/>
  <c r="BO147" i="2"/>
  <c r="BN150" i="2"/>
  <c r="BO151" i="2"/>
  <c r="BO153" i="2"/>
  <c r="BN154" i="2"/>
  <c r="BO155" i="2"/>
  <c r="BN158" i="2"/>
  <c r="BO159" i="2"/>
  <c r="BN162" i="2"/>
  <c r="BO163" i="2"/>
  <c r="BN166" i="2"/>
  <c r="BO167" i="2"/>
  <c r="BN169" i="2"/>
  <c r="BO170" i="2"/>
  <c r="BO171" i="2"/>
  <c r="BM173" i="2"/>
  <c r="BO174" i="2"/>
  <c r="BO176" i="2"/>
  <c r="BP177" i="2"/>
  <c r="BO179" i="2"/>
  <c r="BN179" i="2"/>
  <c r="BN145" i="2"/>
  <c r="BN152" i="2"/>
  <c r="BP153" i="2"/>
  <c r="BM156" i="2"/>
  <c r="BN157" i="2"/>
  <c r="AK160" i="2"/>
  <c r="BM160" i="2"/>
  <c r="BN161" i="2"/>
  <c r="BN165" i="2"/>
  <c r="BO169" i="2"/>
  <c r="BP171" i="2"/>
  <c r="BN173" i="2"/>
  <c r="BP174" i="2"/>
  <c r="BO175" i="2"/>
  <c r="BP176" i="2"/>
  <c r="BM177" i="2"/>
  <c r="AK147" i="2"/>
  <c r="AK151" i="2"/>
  <c r="AK155" i="2"/>
  <c r="AK159" i="2"/>
  <c r="AK163" i="2"/>
  <c r="AK167" i="2"/>
  <c r="AK170" i="2"/>
  <c r="AK176" i="2"/>
  <c r="AK179" i="2"/>
  <c r="BO180" i="2"/>
  <c r="BM181" i="2"/>
  <c r="AK181" i="2"/>
  <c r="BM183" i="2"/>
  <c r="BM186" i="2"/>
  <c r="BN187" i="2"/>
  <c r="AK190" i="2"/>
  <c r="BM190" i="2"/>
  <c r="BN213" i="2"/>
  <c r="BN217" i="2"/>
  <c r="BP219" i="2"/>
  <c r="BN183" i="2"/>
  <c r="BN186" i="2"/>
  <c r="BO187" i="2"/>
  <c r="BO191" i="2"/>
  <c r="BO194" i="2"/>
  <c r="AK196" i="2"/>
  <c r="BM196" i="2"/>
  <c r="BO198" i="2"/>
  <c r="BP199" i="2"/>
  <c r="AK200" i="2"/>
  <c r="BM200" i="2"/>
  <c r="BO202" i="2"/>
  <c r="BP203" i="2"/>
  <c r="AK204" i="2"/>
  <c r="BM204" i="2"/>
  <c r="BO206" i="2"/>
  <c r="BP207" i="2"/>
  <c r="AK208" i="2"/>
  <c r="BM208" i="2"/>
  <c r="BO210" i="2"/>
  <c r="BP211" i="2"/>
  <c r="AK212" i="2"/>
  <c r="BM212" i="2"/>
  <c r="BO213" i="2"/>
  <c r="BP214" i="2"/>
  <c r="AK215" i="2"/>
  <c r="BM215" i="2"/>
  <c r="BO217" i="2"/>
  <c r="BP218" i="2"/>
  <c r="AK219" i="2"/>
  <c r="BM219" i="2"/>
  <c r="BM221" i="2"/>
  <c r="AK221" i="2"/>
  <c r="BN221" i="2"/>
  <c r="BN182" i="2"/>
  <c r="BN185" i="2"/>
  <c r="BO190" i="2"/>
  <c r="BP191" i="2"/>
  <c r="BO193" i="2"/>
  <c r="BP194" i="2"/>
  <c r="BO197" i="2"/>
  <c r="BP198" i="2"/>
  <c r="BP202" i="2"/>
  <c r="BP206" i="2"/>
  <c r="BP210" i="2"/>
  <c r="BN212" i="2"/>
  <c r="BN215" i="2"/>
  <c r="BP217" i="2"/>
  <c r="AK187" i="2"/>
  <c r="AK191" i="2"/>
  <c r="AK194" i="2"/>
  <c r="AK198" i="2"/>
  <c r="AK202" i="2"/>
  <c r="AK206" i="2"/>
  <c r="AK210" i="2"/>
  <c r="AK213" i="2"/>
  <c r="BN224" i="2"/>
  <c r="BN225" i="2"/>
  <c r="BM230" i="2"/>
  <c r="AK230" i="2"/>
  <c r="BM232" i="2"/>
  <c r="BM237" i="2"/>
  <c r="AK237" i="2"/>
  <c r="BN223" i="2"/>
  <c r="BO224" i="2"/>
  <c r="BO225" i="2"/>
  <c r="BN227" i="2"/>
  <c r="BO228" i="2"/>
  <c r="AK232" i="2"/>
  <c r="BN232" i="2"/>
  <c r="BN233" i="2"/>
  <c r="BP236" i="2"/>
  <c r="BO236" i="2"/>
  <c r="AK239" i="2"/>
  <c r="BN239" i="2"/>
  <c r="BM249" i="2"/>
  <c r="AK249" i="2"/>
  <c r="BP249" i="2"/>
  <c r="BO249" i="2"/>
  <c r="BO230" i="2"/>
  <c r="BN237" i="2"/>
  <c r="BM240" i="2"/>
  <c r="AK240" i="2"/>
  <c r="BP240" i="2"/>
  <c r="BO240" i="2"/>
  <c r="BO232" i="2"/>
  <c r="BM233" i="2"/>
  <c r="AK233" i="2"/>
  <c r="BP239" i="2"/>
  <c r="BO239" i="2"/>
  <c r="BM263" i="2"/>
  <c r="AK263" i="2"/>
  <c r="BO263" i="2"/>
  <c r="AK273" i="2"/>
  <c r="BP273" i="2"/>
  <c r="BO273" i="2"/>
  <c r="BN243" i="2"/>
  <c r="BN252" i="2"/>
  <c r="BN254" i="2"/>
  <c r="AK257" i="2"/>
  <c r="BP257" i="2"/>
  <c r="BO257" i="2"/>
  <c r="BM276" i="2"/>
  <c r="AK276" i="2"/>
  <c r="BO276" i="2"/>
  <c r="AK278" i="2"/>
  <c r="BP278" i="2"/>
  <c r="BO278" i="2"/>
  <c r="BM234" i="2"/>
  <c r="BN235" i="2"/>
  <c r="BN238" i="2"/>
  <c r="BM241" i="2"/>
  <c r="BN242" i="2"/>
  <c r="BO243" i="2"/>
  <c r="BO245" i="2"/>
  <c r="BN247" i="2"/>
  <c r="BO248" i="2"/>
  <c r="BN251" i="2"/>
  <c r="BN253" i="2"/>
  <c r="BM260" i="2"/>
  <c r="AK260" i="2"/>
  <c r="BO260" i="2"/>
  <c r="BN263" i="2"/>
  <c r="BM266" i="2"/>
  <c r="AK266" i="2"/>
  <c r="BO266" i="2"/>
  <c r="BP256" i="2"/>
  <c r="BO256" i="2"/>
  <c r="BN256" i="2"/>
  <c r="BN273" i="2"/>
  <c r="BN276" i="2"/>
  <c r="BN259" i="2"/>
  <c r="BN262" i="2"/>
  <c r="BN265" i="2"/>
  <c r="BN269" i="2"/>
  <c r="BN272" i="2"/>
  <c r="BN275" i="2"/>
  <c r="AK281" i="2"/>
  <c r="BP281" i="2"/>
  <c r="BM285" i="2"/>
  <c r="AK285" i="2"/>
  <c r="BO285" i="2"/>
  <c r="AK292" i="2"/>
  <c r="BP292" i="2"/>
  <c r="BO292" i="2"/>
  <c r="BN258" i="2"/>
  <c r="BO259" i="2"/>
  <c r="BN261" i="2"/>
  <c r="BN264" i="2"/>
  <c r="BN268" i="2"/>
  <c r="BO269" i="2"/>
  <c r="BN271" i="2"/>
  <c r="BO275" i="2"/>
  <c r="BN280" i="2"/>
  <c r="BN281" i="2"/>
  <c r="BO284" i="2"/>
  <c r="BN284" i="2"/>
  <c r="BO281" i="2"/>
  <c r="BM284" i="2"/>
  <c r="BN285" i="2"/>
  <c r="BN288" i="2"/>
  <c r="BN291" i="2"/>
  <c r="BO312" i="2"/>
  <c r="BM312" i="2"/>
  <c r="AK312" i="2"/>
  <c r="BN312" i="2"/>
  <c r="BN283" i="2"/>
  <c r="BN287" i="2"/>
  <c r="BO288" i="2"/>
  <c r="BN290" i="2"/>
  <c r="BO291" i="2"/>
  <c r="BN293" i="2"/>
  <c r="BO294" i="2"/>
  <c r="AK300" i="2"/>
  <c r="BP300" i="2"/>
  <c r="BO300" i="2"/>
  <c r="BM318" i="2"/>
  <c r="AK318" i="2"/>
  <c r="BO318" i="2"/>
  <c r="BN318" i="2"/>
  <c r="BM295" i="2"/>
  <c r="BP295" i="2"/>
  <c r="BO295" i="2"/>
  <c r="BM302" i="2"/>
  <c r="AK302" i="2"/>
  <c r="BP302" i="2"/>
  <c r="BO302" i="2"/>
  <c r="BN296" i="2"/>
  <c r="BP297" i="2"/>
  <c r="AK298" i="2"/>
  <c r="BM298" i="2"/>
  <c r="BN299" i="2"/>
  <c r="AK303" i="2"/>
  <c r="BN304" i="2"/>
  <c r="BO296" i="2"/>
  <c r="AK297" i="2"/>
  <c r="BM297" i="2"/>
  <c r="BN298" i="2"/>
  <c r="BN303" i="2"/>
  <c r="BO305" i="2"/>
  <c r="BM305" i="2"/>
  <c r="AK305" i="2"/>
  <c r="AK306" i="2"/>
  <c r="BM306" i="2"/>
  <c r="AK308" i="2"/>
  <c r="BM314" i="2"/>
  <c r="AK314" i="2"/>
  <c r="BO314" i="2"/>
  <c r="BN306" i="2"/>
  <c r="BN308" i="2"/>
  <c r="BM310" i="2"/>
  <c r="AK310" i="2"/>
  <c r="BN310" i="2"/>
  <c r="BO310" i="2"/>
  <c r="AK316" i="2"/>
  <c r="BM316" i="2"/>
  <c r="BM323" i="2"/>
  <c r="AK323" i="2"/>
  <c r="BO323" i="2"/>
  <c r="BM326" i="2"/>
  <c r="AK326" i="2"/>
  <c r="BP326" i="2"/>
  <c r="BO326" i="2"/>
  <c r="BN316" i="2"/>
  <c r="BM319" i="2"/>
  <c r="BO319" i="2"/>
  <c r="BN323" i="2"/>
  <c r="BM321" i="2"/>
  <c r="BN322" i="2"/>
  <c r="BM325" i="2"/>
  <c r="BP327" i="2"/>
  <c r="AK328" i="2"/>
  <c r="BM328" i="2"/>
  <c r="AK320" i="2"/>
  <c r="BM320" i="2"/>
  <c r="BN321" i="2"/>
  <c r="AK324" i="2"/>
  <c r="BM324" i="2"/>
  <c r="BN325" i="2"/>
  <c r="AK327" i="2"/>
  <c r="BN328" i="2"/>
  <c r="BJ33" i="1"/>
  <c r="BF33" i="1"/>
  <c r="BB33" i="1"/>
  <c r="AX33" i="1"/>
  <c r="AT33" i="1"/>
  <c r="AP33" i="1"/>
  <c r="BM33" i="1" s="1"/>
  <c r="BN33" i="1" s="1"/>
  <c r="BI33" i="1"/>
  <c r="BE33" i="1"/>
  <c r="BA33" i="1"/>
  <c r="AW33" i="1"/>
  <c r="AS33" i="1"/>
  <c r="BL33" i="1"/>
  <c r="BH33" i="1"/>
  <c r="BD33" i="1"/>
  <c r="AZ33" i="1"/>
  <c r="AV33" i="1"/>
  <c r="AR33" i="1"/>
  <c r="BK33" i="1"/>
  <c r="BG33" i="1"/>
  <c r="BC33" i="1"/>
  <c r="AY33" i="1"/>
  <c r="AU33" i="1"/>
  <c r="AQ33" i="1"/>
  <c r="BR53" i="1"/>
  <c r="AL53" i="1"/>
  <c r="BJ73" i="1"/>
  <c r="BF73" i="1"/>
  <c r="BB73" i="1"/>
  <c r="AX73" i="1"/>
  <c r="AT73" i="1"/>
  <c r="AP73" i="1"/>
  <c r="BJ24" i="1"/>
  <c r="BF24" i="1"/>
  <c r="BB24" i="1"/>
  <c r="AX24" i="1"/>
  <c r="AT24" i="1"/>
  <c r="AP24" i="1"/>
  <c r="BI24" i="1"/>
  <c r="BE24" i="1"/>
  <c r="BA24" i="1"/>
  <c r="AW24" i="1"/>
  <c r="AS24" i="1"/>
  <c r="BL24" i="1"/>
  <c r="BH24" i="1"/>
  <c r="BD24" i="1"/>
  <c r="AZ24" i="1"/>
  <c r="AV24" i="1"/>
  <c r="AR24" i="1"/>
  <c r="BK24" i="1"/>
  <c r="BG24" i="1"/>
  <c r="BC24" i="1"/>
  <c r="AY24" i="1"/>
  <c r="AU24" i="1"/>
  <c r="AQ24" i="1"/>
  <c r="BJ30" i="1"/>
  <c r="BF30" i="1"/>
  <c r="BB30" i="1"/>
  <c r="AX30" i="1"/>
  <c r="AT30" i="1"/>
  <c r="AP30" i="1"/>
  <c r="BI30" i="1"/>
  <c r="BE30" i="1"/>
  <c r="BA30" i="1"/>
  <c r="AW30" i="1"/>
  <c r="AS30" i="1"/>
  <c r="BL30" i="1"/>
  <c r="BH30" i="1"/>
  <c r="BD30" i="1"/>
  <c r="AZ30" i="1"/>
  <c r="AV30" i="1"/>
  <c r="AR30" i="1"/>
  <c r="BK30" i="1"/>
  <c r="BG30" i="1"/>
  <c r="BC30" i="1"/>
  <c r="AY30" i="1"/>
  <c r="AU30" i="1"/>
  <c r="AQ30" i="1"/>
  <c r="BR68" i="1"/>
  <c r="AL68" i="1"/>
  <c r="BQ68" i="1"/>
  <c r="BJ39" i="1"/>
  <c r="BF39" i="1"/>
  <c r="BB39" i="1"/>
  <c r="AX39" i="1"/>
  <c r="AT39" i="1"/>
  <c r="AP39" i="1"/>
  <c r="BM39" i="1" s="1"/>
  <c r="BN39" i="1" s="1"/>
  <c r="BI39" i="1"/>
  <c r="BE39" i="1"/>
  <c r="BA39" i="1"/>
  <c r="AW39" i="1"/>
  <c r="AS39" i="1"/>
  <c r="BL39" i="1"/>
  <c r="BH39" i="1"/>
  <c r="BD39" i="1"/>
  <c r="AZ39" i="1"/>
  <c r="AV39" i="1"/>
  <c r="AR39" i="1"/>
  <c r="BK39" i="1"/>
  <c r="BG39" i="1"/>
  <c r="BC39" i="1"/>
  <c r="AY39" i="1"/>
  <c r="AU39" i="1"/>
  <c r="AQ39" i="1"/>
  <c r="BK60" i="1"/>
  <c r="BG60" i="1"/>
  <c r="BC60" i="1"/>
  <c r="AY60" i="1"/>
  <c r="AU60" i="1"/>
  <c r="AQ60" i="1"/>
  <c r="BJ60" i="1"/>
  <c r="BF60" i="1"/>
  <c r="BB60" i="1"/>
  <c r="AX60" i="1"/>
  <c r="AT60" i="1"/>
  <c r="AP60" i="1"/>
  <c r="BI60" i="1"/>
  <c r="BE60" i="1"/>
  <c r="BA60" i="1"/>
  <c r="AW60" i="1"/>
  <c r="AS60" i="1"/>
  <c r="BL60" i="1"/>
  <c r="BH60" i="1"/>
  <c r="BD60" i="1"/>
  <c r="AZ60" i="1"/>
  <c r="AV60" i="1"/>
  <c r="AR60" i="1"/>
  <c r="BJ27" i="1"/>
  <c r="BF27" i="1"/>
  <c r="BB27" i="1"/>
  <c r="AX27" i="1"/>
  <c r="AT27" i="1"/>
  <c r="AP27" i="1"/>
  <c r="BI27" i="1"/>
  <c r="BE27" i="1"/>
  <c r="BA27" i="1"/>
  <c r="AW27" i="1"/>
  <c r="AS27" i="1"/>
  <c r="BL27" i="1"/>
  <c r="BH27" i="1"/>
  <c r="BD27" i="1"/>
  <c r="AZ27" i="1"/>
  <c r="AV27" i="1"/>
  <c r="AR27" i="1"/>
  <c r="BK27" i="1"/>
  <c r="BG27" i="1"/>
  <c r="BC27" i="1"/>
  <c r="AY27" i="1"/>
  <c r="AU27" i="1"/>
  <c r="AQ27" i="1"/>
  <c r="BK73" i="1"/>
  <c r="AO18" i="1"/>
  <c r="BQ18" i="1"/>
  <c r="AO22" i="1"/>
  <c r="BQ22" i="1"/>
  <c r="AM25" i="1"/>
  <c r="AO26" i="1"/>
  <c r="BH26" i="1" s="1"/>
  <c r="AO31" i="1"/>
  <c r="AM34" i="1"/>
  <c r="AM35" i="1"/>
  <c r="AO37" i="1"/>
  <c r="AO49" i="1"/>
  <c r="AZ49" i="1" s="1"/>
  <c r="AM53" i="1"/>
  <c r="AO53" i="1" s="1"/>
  <c r="AL55" i="1"/>
  <c r="BR55" i="1"/>
  <c r="AO58" i="1"/>
  <c r="BL58" i="1" s="1"/>
  <c r="BE58" i="1"/>
  <c r="BQ58" i="1"/>
  <c r="AL59" i="1"/>
  <c r="BR59" i="1"/>
  <c r="AO61" i="1"/>
  <c r="AW61" i="1" s="1"/>
  <c r="AS61" i="1"/>
  <c r="BI61" i="1"/>
  <c r="BQ61" i="1"/>
  <c r="AL62" i="1"/>
  <c r="BR62" i="1"/>
  <c r="AO65" i="1"/>
  <c r="AS65" i="1" s="1"/>
  <c r="AW65" i="1"/>
  <c r="BQ65" i="1"/>
  <c r="AL66" i="1"/>
  <c r="BR66" i="1"/>
  <c r="AL67" i="1"/>
  <c r="BR67" i="1"/>
  <c r="BV67" i="1"/>
  <c r="AM68" i="1"/>
  <c r="AO68" i="1" s="1"/>
  <c r="CA68" i="1"/>
  <c r="AJ69" i="1"/>
  <c r="AM70" i="1"/>
  <c r="AJ71" i="1"/>
  <c r="AL72" i="1"/>
  <c r="AP72" i="1"/>
  <c r="AT72" i="1"/>
  <c r="AX72" i="1"/>
  <c r="BB72" i="1"/>
  <c r="BF72" i="1"/>
  <c r="BJ72" i="1"/>
  <c r="BR72" i="1"/>
  <c r="AR73" i="1"/>
  <c r="AV73" i="1"/>
  <c r="AZ73" i="1"/>
  <c r="BD73" i="1"/>
  <c r="BH73" i="1"/>
  <c r="BL73" i="1"/>
  <c r="AO74" i="1"/>
  <c r="BS75" i="1"/>
  <c r="BS77" i="1"/>
  <c r="BR77" i="1"/>
  <c r="AL77" i="1"/>
  <c r="BP77" i="1"/>
  <c r="AN77" i="1"/>
  <c r="BJ99" i="1"/>
  <c r="BF99" i="1"/>
  <c r="BB99" i="1"/>
  <c r="AX99" i="1"/>
  <c r="AT99" i="1"/>
  <c r="AP99" i="1"/>
  <c r="BM99" i="1" s="1"/>
  <c r="BN99" i="1" s="1"/>
  <c r="BI124" i="1"/>
  <c r="BE124" i="1"/>
  <c r="BA124" i="1"/>
  <c r="AW124" i="1"/>
  <c r="AS124" i="1"/>
  <c r="BL124" i="1"/>
  <c r="BH124" i="1"/>
  <c r="BD124" i="1"/>
  <c r="AZ124" i="1"/>
  <c r="AV124" i="1"/>
  <c r="AR124" i="1"/>
  <c r="BK124" i="1"/>
  <c r="BG124" i="1"/>
  <c r="BC124" i="1"/>
  <c r="AY124" i="1"/>
  <c r="AU124" i="1"/>
  <c r="AQ124" i="1"/>
  <c r="BJ124" i="1"/>
  <c r="BF124" i="1"/>
  <c r="BB124" i="1"/>
  <c r="AX124" i="1"/>
  <c r="AT124" i="1"/>
  <c r="AP124" i="1"/>
  <c r="BI131" i="1"/>
  <c r="BE131" i="1"/>
  <c r="BA131" i="1"/>
  <c r="AW131" i="1"/>
  <c r="AS131" i="1"/>
  <c r="BL131" i="1"/>
  <c r="BH131" i="1"/>
  <c r="BD131" i="1"/>
  <c r="AZ131" i="1"/>
  <c r="AV131" i="1"/>
  <c r="AR131" i="1"/>
  <c r="BK131" i="1"/>
  <c r="BG131" i="1"/>
  <c r="BC131" i="1"/>
  <c r="AY131" i="1"/>
  <c r="AU131" i="1"/>
  <c r="AQ131" i="1"/>
  <c r="BJ131" i="1"/>
  <c r="BF131" i="1"/>
  <c r="BB131" i="1"/>
  <c r="AX131" i="1"/>
  <c r="AT131" i="1"/>
  <c r="AP131" i="1"/>
  <c r="BJ143" i="1"/>
  <c r="BF143" i="1"/>
  <c r="BB143" i="1"/>
  <c r="AX143" i="1"/>
  <c r="AT143" i="1"/>
  <c r="AP143" i="1"/>
  <c r="AL18" i="1"/>
  <c r="BR18" i="1"/>
  <c r="AL22" i="1"/>
  <c r="BR22" i="1"/>
  <c r="AJ25" i="1"/>
  <c r="AL26" i="1"/>
  <c r="AL29" i="1"/>
  <c r="BR29" i="1"/>
  <c r="AL31" i="1"/>
  <c r="BR31" i="1"/>
  <c r="AM32" i="1"/>
  <c r="AO32" i="1" s="1"/>
  <c r="BS32" i="1"/>
  <c r="AJ34" i="1"/>
  <c r="AJ35" i="1"/>
  <c r="AO36" i="1"/>
  <c r="BK36" i="1" s="1"/>
  <c r="AW36" i="1"/>
  <c r="BE36" i="1"/>
  <c r="AL37" i="1"/>
  <c r="BR37" i="1"/>
  <c r="BS38" i="1"/>
  <c r="AO40" i="1"/>
  <c r="BK40" i="1" s="1"/>
  <c r="AS40" i="1"/>
  <c r="BA40" i="1"/>
  <c r="BE40" i="1"/>
  <c r="BP42" i="1"/>
  <c r="AO43" i="1"/>
  <c r="AZ43" i="1" s="1"/>
  <c r="AW43" i="1"/>
  <c r="BE43" i="1"/>
  <c r="BQ43" i="1"/>
  <c r="BS44" i="1"/>
  <c r="AO46" i="1"/>
  <c r="BQ46" i="1"/>
  <c r="AK47" i="1"/>
  <c r="AK48" i="1"/>
  <c r="AL49" i="1"/>
  <c r="BS50" i="1"/>
  <c r="BP51" i="1"/>
  <c r="AO52" i="1"/>
  <c r="AV52" i="1" s="1"/>
  <c r="AW52" i="1"/>
  <c r="BE52" i="1"/>
  <c r="AJ53" i="1"/>
  <c r="BT53" i="1"/>
  <c r="AO54" i="1"/>
  <c r="AY54" i="1" s="1"/>
  <c r="BQ54" i="1"/>
  <c r="BS55" i="1"/>
  <c r="BP56" i="1"/>
  <c r="AO57" i="1"/>
  <c r="BQ57" i="1"/>
  <c r="AL58" i="1"/>
  <c r="AP58" i="1"/>
  <c r="AT58" i="1"/>
  <c r="AX58" i="1"/>
  <c r="BB58" i="1"/>
  <c r="BF58" i="1"/>
  <c r="BJ58" i="1"/>
  <c r="AL61" i="1"/>
  <c r="AP61" i="1"/>
  <c r="AT61" i="1"/>
  <c r="AX61" i="1"/>
  <c r="BB61" i="1"/>
  <c r="BF61" i="1"/>
  <c r="BJ61" i="1"/>
  <c r="AN63" i="1"/>
  <c r="BP63" i="1"/>
  <c r="AO64" i="1"/>
  <c r="AL65" i="1"/>
  <c r="AP65" i="1"/>
  <c r="AT65" i="1"/>
  <c r="AX65" i="1"/>
  <c r="BB65" i="1"/>
  <c r="BF65" i="1"/>
  <c r="BJ65" i="1"/>
  <c r="AM66" i="1"/>
  <c r="AO66" i="1" s="1"/>
  <c r="BS66" i="1"/>
  <c r="Y522" i="1"/>
  <c r="AM67" i="1"/>
  <c r="AO67" i="1" s="1"/>
  <c r="CA67" i="1"/>
  <c r="AJ68" i="1"/>
  <c r="AK69" i="1"/>
  <c r="CA69" i="1" s="1"/>
  <c r="AJ70" i="1"/>
  <c r="AK71" i="1"/>
  <c r="AQ72" i="1"/>
  <c r="AU72" i="1"/>
  <c r="AY72" i="1"/>
  <c r="BC72" i="1"/>
  <c r="BG72" i="1"/>
  <c r="BK72" i="1"/>
  <c r="BS72" i="1"/>
  <c r="AS73" i="1"/>
  <c r="AW73" i="1"/>
  <c r="BA73" i="1"/>
  <c r="BE73" i="1"/>
  <c r="BI73" i="1"/>
  <c r="AL74" i="1"/>
  <c r="BR74" i="1"/>
  <c r="BP75" i="1"/>
  <c r="BK84" i="1"/>
  <c r="BK118" i="1"/>
  <c r="BG118" i="1"/>
  <c r="BC118" i="1"/>
  <c r="AY118" i="1"/>
  <c r="AU118" i="1"/>
  <c r="AQ118" i="1"/>
  <c r="BJ118" i="1"/>
  <c r="BF118" i="1"/>
  <c r="BB118" i="1"/>
  <c r="AX118" i="1"/>
  <c r="AT118" i="1"/>
  <c r="AP118" i="1"/>
  <c r="BM118" i="1" s="1"/>
  <c r="BN118" i="1" s="1"/>
  <c r="BI118" i="1"/>
  <c r="BE118" i="1"/>
  <c r="BA118" i="1"/>
  <c r="AW118" i="1"/>
  <c r="AS118" i="1"/>
  <c r="BL118" i="1"/>
  <c r="BH118" i="1"/>
  <c r="BD118" i="1"/>
  <c r="AZ118" i="1"/>
  <c r="AV118" i="1"/>
  <c r="AR118" i="1"/>
  <c r="BI148" i="1"/>
  <c r="BJ150" i="1"/>
  <c r="BF150" i="1"/>
  <c r="BB150" i="1"/>
  <c r="AX150" i="1"/>
  <c r="AT150" i="1"/>
  <c r="AP150" i="1"/>
  <c r="BJ156" i="1"/>
  <c r="BF156" i="1"/>
  <c r="BB156" i="1"/>
  <c r="AX156" i="1"/>
  <c r="AT156" i="1"/>
  <c r="AP156" i="1"/>
  <c r="BM156" i="1" s="1"/>
  <c r="BN156" i="1" s="1"/>
  <c r="AN19" i="1"/>
  <c r="BP19" i="1"/>
  <c r="AO20" i="1"/>
  <c r="BJ20" i="1" s="1"/>
  <c r="AL21" i="1"/>
  <c r="BR21" i="1"/>
  <c r="AN23" i="1"/>
  <c r="BP23" i="1"/>
  <c r="AK25" i="1"/>
  <c r="BV25" i="1" s="1"/>
  <c r="AL28" i="1"/>
  <c r="BR28" i="1"/>
  <c r="AM29" i="1"/>
  <c r="AO29" i="1" s="1"/>
  <c r="BS29" i="1"/>
  <c r="BS31" i="1"/>
  <c r="AJ32" i="1"/>
  <c r="AN32" i="1"/>
  <c r="BP32" i="1"/>
  <c r="AK34" i="1"/>
  <c r="AK35" i="1"/>
  <c r="BX35" i="1" s="1"/>
  <c r="AL36" i="1"/>
  <c r="AP36" i="1"/>
  <c r="BM36" i="1" s="1"/>
  <c r="BN36" i="1" s="1"/>
  <c r="AT36" i="1"/>
  <c r="AX36" i="1"/>
  <c r="BB36" i="1"/>
  <c r="BF36" i="1"/>
  <c r="BJ36" i="1"/>
  <c r="BR36" i="1"/>
  <c r="BS37" i="1"/>
  <c r="AN38" i="1"/>
  <c r="BP38" i="1"/>
  <c r="AP40" i="1"/>
  <c r="BM40" i="1" s="1"/>
  <c r="BN40" i="1" s="1"/>
  <c r="AT40" i="1"/>
  <c r="AX40" i="1"/>
  <c r="BB40" i="1"/>
  <c r="BF40" i="1"/>
  <c r="BJ40" i="1"/>
  <c r="AN41" i="1"/>
  <c r="AO42" i="1"/>
  <c r="AX42" i="1" s="1"/>
  <c r="AL43" i="1"/>
  <c r="AP43" i="1"/>
  <c r="AT43" i="1"/>
  <c r="AX43" i="1"/>
  <c r="BB43" i="1"/>
  <c r="BF43" i="1"/>
  <c r="BJ43" i="1"/>
  <c r="AN44" i="1"/>
  <c r="BP44" i="1"/>
  <c r="AO45" i="1"/>
  <c r="AX45" i="1" s="1"/>
  <c r="AL46" i="1"/>
  <c r="L47" i="1"/>
  <c r="L48" i="1"/>
  <c r="AN50" i="1"/>
  <c r="AO51" i="1"/>
  <c r="AX51" i="1" s="1"/>
  <c r="AP52" i="1"/>
  <c r="BM52" i="1" s="1"/>
  <c r="BN52" i="1" s="1"/>
  <c r="AT52" i="1"/>
  <c r="AX52" i="1"/>
  <c r="BB52" i="1"/>
  <c r="BF52" i="1"/>
  <c r="BJ52" i="1"/>
  <c r="L53" i="1"/>
  <c r="BY53" i="1"/>
  <c r="AL54" i="1"/>
  <c r="AN55" i="1"/>
  <c r="AO56" i="1"/>
  <c r="BJ56" i="1" s="1"/>
  <c r="AL57" i="1"/>
  <c r="AQ58" i="1"/>
  <c r="AU58" i="1"/>
  <c r="AY58" i="1"/>
  <c r="BC58" i="1"/>
  <c r="BG58" i="1"/>
  <c r="BK58" i="1"/>
  <c r="AN59" i="1"/>
  <c r="BP59" i="1"/>
  <c r="AQ61" i="1"/>
  <c r="AU61" i="1"/>
  <c r="AY61" i="1"/>
  <c r="BC61" i="1"/>
  <c r="BG61" i="1"/>
  <c r="BK61" i="1"/>
  <c r="AN62" i="1"/>
  <c r="BP62" i="1"/>
  <c r="AO63" i="1"/>
  <c r="AQ65" i="1"/>
  <c r="AU65" i="1"/>
  <c r="AY65" i="1"/>
  <c r="BC65" i="1"/>
  <c r="BG65" i="1"/>
  <c r="BK65" i="1"/>
  <c r="AN66" i="1"/>
  <c r="AY66" i="1" s="1"/>
  <c r="BX66" i="1"/>
  <c r="L70" i="1"/>
  <c r="AK70" i="1"/>
  <c r="CB70" i="1" s="1"/>
  <c r="AR72" i="1"/>
  <c r="AV72" i="1"/>
  <c r="AZ72" i="1"/>
  <c r="BD72" i="1"/>
  <c r="BH72" i="1"/>
  <c r="BL72" i="1"/>
  <c r="BJ148" i="1"/>
  <c r="BF148" i="1"/>
  <c r="BB148" i="1"/>
  <c r="AX148" i="1"/>
  <c r="AT148" i="1"/>
  <c r="AP148" i="1"/>
  <c r="BM148" i="1" s="1"/>
  <c r="BN148" i="1" s="1"/>
  <c r="AN18" i="1"/>
  <c r="AO19" i="1"/>
  <c r="AM21" i="1"/>
  <c r="AN21" i="1" s="1"/>
  <c r="AN22" i="1"/>
  <c r="AO23" i="1"/>
  <c r="L25" i="1"/>
  <c r="AM28" i="1"/>
  <c r="AN28" i="1" s="1"/>
  <c r="AN29" i="1"/>
  <c r="AU29" i="1" s="1"/>
  <c r="AN31" i="1"/>
  <c r="L34" i="1"/>
  <c r="L35" i="1"/>
  <c r="AQ36" i="1"/>
  <c r="AU36" i="1"/>
  <c r="AY36" i="1"/>
  <c r="BC36" i="1"/>
  <c r="BG36" i="1"/>
  <c r="AN37" i="1"/>
  <c r="AQ40" i="1"/>
  <c r="AU40" i="1"/>
  <c r="AY40" i="1"/>
  <c r="BC40" i="1"/>
  <c r="BG40" i="1"/>
  <c r="AQ43" i="1"/>
  <c r="AU43" i="1"/>
  <c r="AY43" i="1"/>
  <c r="BC43" i="1"/>
  <c r="BG43" i="1"/>
  <c r="BG46" i="1"/>
  <c r="AM47" i="1"/>
  <c r="AM48" i="1"/>
  <c r="AO50" i="1"/>
  <c r="AQ52" i="1"/>
  <c r="AU52" i="1"/>
  <c r="AY52" i="1"/>
  <c r="BC52" i="1"/>
  <c r="BG52" i="1"/>
  <c r="AO55" i="1"/>
  <c r="AR58" i="1"/>
  <c r="AV58" i="1"/>
  <c r="AZ58" i="1"/>
  <c r="BD58" i="1"/>
  <c r="BH58" i="1"/>
  <c r="AO59" i="1"/>
  <c r="AR61" i="1"/>
  <c r="AV61" i="1"/>
  <c r="AZ61" i="1"/>
  <c r="BD61" i="1"/>
  <c r="BH61" i="1"/>
  <c r="AO62" i="1"/>
  <c r="AR65" i="1"/>
  <c r="AV65" i="1"/>
  <c r="AZ65" i="1"/>
  <c r="BD65" i="1"/>
  <c r="BH65" i="1"/>
  <c r="AM69" i="1"/>
  <c r="AM71" i="1"/>
  <c r="AS72" i="1"/>
  <c r="AW72" i="1"/>
  <c r="BA72" i="1"/>
  <c r="BE72" i="1"/>
  <c r="AQ73" i="1"/>
  <c r="AU73" i="1"/>
  <c r="AY73" i="1"/>
  <c r="BC73" i="1"/>
  <c r="BG73" i="1"/>
  <c r="AN74" i="1"/>
  <c r="AO75" i="1"/>
  <c r="BI75" i="1" s="1"/>
  <c r="BE75" i="1"/>
  <c r="BI79" i="1"/>
  <c r="BD79" i="1"/>
  <c r="AZ79" i="1"/>
  <c r="AU79" i="1"/>
  <c r="AQ79" i="1"/>
  <c r="BI90" i="1"/>
  <c r="BI97" i="1"/>
  <c r="BK99" i="1"/>
  <c r="AQ133" i="1"/>
  <c r="BJ133" i="1"/>
  <c r="BE133" i="1"/>
  <c r="BA133" i="1"/>
  <c r="AV133" i="1"/>
  <c r="AR133" i="1"/>
  <c r="BI143" i="1"/>
  <c r="BJ160" i="1"/>
  <c r="BF160" i="1"/>
  <c r="BB160" i="1"/>
  <c r="AX160" i="1"/>
  <c r="AT160" i="1"/>
  <c r="AP160" i="1"/>
  <c r="BH162" i="1"/>
  <c r="BC162" i="1"/>
  <c r="AX162" i="1"/>
  <c r="AT162" i="1"/>
  <c r="AP162" i="1"/>
  <c r="BM162" i="1" s="1"/>
  <c r="BN162" i="1" s="1"/>
  <c r="AO78" i="1"/>
  <c r="AN81" i="1"/>
  <c r="AO82" i="1"/>
  <c r="AR84" i="1"/>
  <c r="AV84" i="1"/>
  <c r="AZ84" i="1"/>
  <c r="BD84" i="1"/>
  <c r="BH84" i="1"/>
  <c r="BL84" i="1"/>
  <c r="AK86" i="1"/>
  <c r="CC86" i="1" s="1"/>
  <c r="BS88" i="1"/>
  <c r="AO89" i="1"/>
  <c r="BD89" i="1" s="1"/>
  <c r="AP90" i="1"/>
  <c r="AT90" i="1"/>
  <c r="AX90" i="1"/>
  <c r="BB90" i="1"/>
  <c r="BF90" i="1"/>
  <c r="BJ90" i="1"/>
  <c r="BS91" i="1"/>
  <c r="AO92" i="1"/>
  <c r="BS94" i="1"/>
  <c r="AO96" i="1"/>
  <c r="BQ96" i="1"/>
  <c r="AP97" i="1"/>
  <c r="BM97" i="1" s="1"/>
  <c r="BN97" i="1" s="1"/>
  <c r="AT97" i="1"/>
  <c r="AX97" i="1"/>
  <c r="BB97" i="1"/>
  <c r="BF97" i="1"/>
  <c r="BJ97" i="1"/>
  <c r="AR99" i="1"/>
  <c r="AV99" i="1"/>
  <c r="AZ99" i="1"/>
  <c r="BD99" i="1"/>
  <c r="BH99" i="1"/>
  <c r="BL99" i="1"/>
  <c r="AK100" i="1"/>
  <c r="BZ100" i="1" s="1"/>
  <c r="BS101" i="1"/>
  <c r="AO102" i="1"/>
  <c r="BS103" i="1"/>
  <c r="AO104" i="1"/>
  <c r="BS105" i="1"/>
  <c r="AO106" i="1"/>
  <c r="BS107" i="1"/>
  <c r="AK109" i="1"/>
  <c r="AM111" i="1"/>
  <c r="BS111" i="1"/>
  <c r="AO112" i="1"/>
  <c r="BD112" i="1" s="1"/>
  <c r="AM114" i="1"/>
  <c r="BS114" i="1"/>
  <c r="AK116" i="1"/>
  <c r="AO119" i="1"/>
  <c r="BD119" i="1" s="1"/>
  <c r="AL120" i="1"/>
  <c r="BR120" i="1"/>
  <c r="BS121" i="1"/>
  <c r="AK123" i="1"/>
  <c r="AL124" i="1"/>
  <c r="BR124" i="1"/>
  <c r="BZ124" i="1"/>
  <c r="AM125" i="1"/>
  <c r="BS125" i="1"/>
  <c r="AL127" i="1"/>
  <c r="BR127" i="1"/>
  <c r="AO130" i="1"/>
  <c r="BQ130" i="1"/>
  <c r="AL131" i="1"/>
  <c r="BR131" i="1"/>
  <c r="BZ131" i="1"/>
  <c r="BS132" i="1"/>
  <c r="AO134" i="1"/>
  <c r="AS134" i="1"/>
  <c r="BQ134" i="1"/>
  <c r="AL135" i="1"/>
  <c r="BR135" i="1"/>
  <c r="AM136" i="1"/>
  <c r="AN137" i="1"/>
  <c r="AO138" i="1"/>
  <c r="BS139" i="1"/>
  <c r="AN140" i="1"/>
  <c r="BP140" i="1"/>
  <c r="AO141" i="1"/>
  <c r="AS141" i="1"/>
  <c r="AL142" i="1"/>
  <c r="BR142" i="1"/>
  <c r="AQ143" i="1"/>
  <c r="AU143" i="1"/>
  <c r="AY143" i="1"/>
  <c r="BC143" i="1"/>
  <c r="BG143" i="1"/>
  <c r="BK143" i="1"/>
  <c r="BS143" i="1"/>
  <c r="AN144" i="1"/>
  <c r="BP144" i="1"/>
  <c r="AL145" i="1"/>
  <c r="BR145" i="1"/>
  <c r="AN146" i="1"/>
  <c r="AL147" i="1"/>
  <c r="BR147" i="1"/>
  <c r="AQ148" i="1"/>
  <c r="AU148" i="1"/>
  <c r="AY148" i="1"/>
  <c r="BC148" i="1"/>
  <c r="BG148" i="1"/>
  <c r="BK148" i="1"/>
  <c r="AO149" i="1"/>
  <c r="BL149" i="1" s="1"/>
  <c r="AS149" i="1"/>
  <c r="AW149" i="1"/>
  <c r="BE149" i="1"/>
  <c r="BI149" i="1"/>
  <c r="AQ150" i="1"/>
  <c r="AU150" i="1"/>
  <c r="AY150" i="1"/>
  <c r="BC150" i="1"/>
  <c r="BG150" i="1"/>
  <c r="BK150" i="1"/>
  <c r="AO151" i="1"/>
  <c r="BL151" i="1" s="1"/>
  <c r="AS151" i="1"/>
  <c r="BQ151" i="1"/>
  <c r="AL152" i="1"/>
  <c r="BR152" i="1"/>
  <c r="AN153" i="1"/>
  <c r="BP153" i="1"/>
  <c r="AO154" i="1"/>
  <c r="BL154" i="1" s="1"/>
  <c r="AW154" i="1"/>
  <c r="BA154" i="1"/>
  <c r="BE154" i="1"/>
  <c r="AL155" i="1"/>
  <c r="AQ156" i="1"/>
  <c r="AU156" i="1"/>
  <c r="AY156" i="1"/>
  <c r="BC156" i="1"/>
  <c r="BG156" i="1"/>
  <c r="BK156" i="1"/>
  <c r="AS157" i="1"/>
  <c r="AW157" i="1"/>
  <c r="BA157" i="1"/>
  <c r="BE157" i="1"/>
  <c r="BI157" i="1"/>
  <c r="BS158" i="1"/>
  <c r="AS159" i="1"/>
  <c r="AW159" i="1"/>
  <c r="BA159" i="1"/>
  <c r="BE159" i="1"/>
  <c r="BI159" i="1"/>
  <c r="AQ160" i="1"/>
  <c r="AU160" i="1"/>
  <c r="AY160" i="1"/>
  <c r="BC160" i="1"/>
  <c r="BG160" i="1"/>
  <c r="BK160" i="1"/>
  <c r="AS161" i="1"/>
  <c r="AW161" i="1"/>
  <c r="BA161" i="1"/>
  <c r="BE161" i="1"/>
  <c r="BI161" i="1"/>
  <c r="AQ162" i="1"/>
  <c r="AU162" i="1"/>
  <c r="AY162" i="1"/>
  <c r="BD162" i="1"/>
  <c r="AT163" i="1"/>
  <c r="AZ163" i="1"/>
  <c r="BE163" i="1"/>
  <c r="BJ163" i="1"/>
  <c r="AO166" i="1"/>
  <c r="AW166" i="1"/>
  <c r="AU167" i="1"/>
  <c r="BC167" i="1"/>
  <c r="AR169" i="1"/>
  <c r="BH169" i="1"/>
  <c r="BI206" i="1"/>
  <c r="BE206" i="1"/>
  <c r="BA206" i="1"/>
  <c r="AW206" i="1"/>
  <c r="AS206" i="1"/>
  <c r="BL206" i="1"/>
  <c r="BH206" i="1"/>
  <c r="BD206" i="1"/>
  <c r="AZ206" i="1"/>
  <c r="AV206" i="1"/>
  <c r="AR206" i="1"/>
  <c r="BK206" i="1"/>
  <c r="BG206" i="1"/>
  <c r="BC206" i="1"/>
  <c r="AY206" i="1"/>
  <c r="AU206" i="1"/>
  <c r="AQ206" i="1"/>
  <c r="BJ206" i="1"/>
  <c r="BF206" i="1"/>
  <c r="BB206" i="1"/>
  <c r="AX206" i="1"/>
  <c r="AT206" i="1"/>
  <c r="AP206" i="1"/>
  <c r="BM206" i="1" s="1"/>
  <c r="BN206" i="1" s="1"/>
  <c r="BL245" i="1"/>
  <c r="AO81" i="1"/>
  <c r="BR82" i="1"/>
  <c r="AM83" i="1"/>
  <c r="AS84" i="1"/>
  <c r="AW84" i="1"/>
  <c r="BA84" i="1"/>
  <c r="BE84" i="1"/>
  <c r="BI84" i="1"/>
  <c r="AK85" i="1"/>
  <c r="AM87" i="1"/>
  <c r="AN88" i="1"/>
  <c r="AL89" i="1"/>
  <c r="BR89" i="1"/>
  <c r="CD89" i="1"/>
  <c r="AQ90" i="1"/>
  <c r="AU90" i="1"/>
  <c r="AY90" i="1"/>
  <c r="BC90" i="1"/>
  <c r="BG90" i="1"/>
  <c r="BK90" i="1"/>
  <c r="AN91" i="1"/>
  <c r="BP91" i="1"/>
  <c r="AL92" i="1"/>
  <c r="BR92" i="1"/>
  <c r="CD92" i="1"/>
  <c r="AM93" i="1"/>
  <c r="AN94" i="1"/>
  <c r="AO95" i="1"/>
  <c r="AV95" i="1" s="1"/>
  <c r="AW95" i="1"/>
  <c r="BE95" i="1"/>
  <c r="AL96" i="1"/>
  <c r="BR96" i="1"/>
  <c r="AQ97" i="1"/>
  <c r="AU97" i="1"/>
  <c r="AY97" i="1"/>
  <c r="BC97" i="1"/>
  <c r="BG97" i="1"/>
  <c r="BK97" i="1"/>
  <c r="AN98" i="1"/>
  <c r="AS99" i="1"/>
  <c r="AW99" i="1"/>
  <c r="BA99" i="1"/>
  <c r="BE99" i="1"/>
  <c r="BI99" i="1"/>
  <c r="AN101" i="1"/>
  <c r="AL102" i="1"/>
  <c r="BR102" i="1"/>
  <c r="AN103" i="1"/>
  <c r="AL104" i="1"/>
  <c r="BR104" i="1"/>
  <c r="AN105" i="1"/>
  <c r="AL106" i="1"/>
  <c r="BR106" i="1"/>
  <c r="AN107" i="1"/>
  <c r="AK108" i="1"/>
  <c r="AM110" i="1"/>
  <c r="AN110" i="1" s="1"/>
  <c r="BS110" i="1"/>
  <c r="AJ111" i="1"/>
  <c r="AN111" i="1"/>
  <c r="AL112" i="1"/>
  <c r="BR112" i="1"/>
  <c r="AM113" i="1"/>
  <c r="AN113" i="1" s="1"/>
  <c r="AJ114" i="1"/>
  <c r="AN114" i="1"/>
  <c r="AK115" i="1"/>
  <c r="BT115" i="1" s="1"/>
  <c r="CH116" i="1"/>
  <c r="AN117" i="1"/>
  <c r="BT117" i="1"/>
  <c r="AL119" i="1"/>
  <c r="BR119" i="1"/>
  <c r="BS120" i="1"/>
  <c r="AN121" i="1"/>
  <c r="BT121" i="1"/>
  <c r="AO122" i="1"/>
  <c r="AY122" i="1" s="1"/>
  <c r="BZ123" i="1"/>
  <c r="BS124" i="1"/>
  <c r="AN125" i="1"/>
  <c r="AO126" i="1"/>
  <c r="AY126" i="1" s="1"/>
  <c r="BS127" i="1"/>
  <c r="AN128" i="1"/>
  <c r="BP128" i="1"/>
  <c r="AO129" i="1"/>
  <c r="BG129" i="1" s="1"/>
  <c r="AL130" i="1"/>
  <c r="BS131" i="1"/>
  <c r="AN132" i="1"/>
  <c r="BP132" i="1"/>
  <c r="AL134" i="1"/>
  <c r="AP134" i="1"/>
  <c r="AO137" i="1"/>
  <c r="BR138" i="1"/>
  <c r="AO140" i="1"/>
  <c r="AP141" i="1"/>
  <c r="AT141" i="1"/>
  <c r="BR141" i="1"/>
  <c r="BS142" i="1"/>
  <c r="AR143" i="1"/>
  <c r="AV143" i="1"/>
  <c r="AZ143" i="1"/>
  <c r="BD143" i="1"/>
  <c r="BH143" i="1"/>
  <c r="BL143" i="1"/>
  <c r="BP143" i="1"/>
  <c r="AO144" i="1"/>
  <c r="BS145" i="1"/>
  <c r="AO146" i="1"/>
  <c r="BQ146" i="1"/>
  <c r="BS147" i="1"/>
  <c r="AR148" i="1"/>
  <c r="AV148" i="1"/>
  <c r="AZ148" i="1"/>
  <c r="BD148" i="1"/>
  <c r="BH148" i="1"/>
  <c r="BL148" i="1"/>
  <c r="AP149" i="1"/>
  <c r="AT149" i="1"/>
  <c r="AX149" i="1"/>
  <c r="BB149" i="1"/>
  <c r="BF149" i="1"/>
  <c r="BJ149" i="1"/>
  <c r="AR150" i="1"/>
  <c r="AV150" i="1"/>
  <c r="AZ150" i="1"/>
  <c r="BD150" i="1"/>
  <c r="BH150" i="1"/>
  <c r="BL150" i="1"/>
  <c r="BP150" i="1"/>
  <c r="AT151" i="1"/>
  <c r="BR151" i="1"/>
  <c r="BS152" i="1"/>
  <c r="AO153" i="1"/>
  <c r="AP154" i="1"/>
  <c r="AT154" i="1"/>
  <c r="AX154" i="1"/>
  <c r="BB154" i="1"/>
  <c r="BF154" i="1"/>
  <c r="BJ154" i="1"/>
  <c r="AR156" i="1"/>
  <c r="AV156" i="1"/>
  <c r="AZ156" i="1"/>
  <c r="BD156" i="1"/>
  <c r="BH156" i="1"/>
  <c r="BL156" i="1"/>
  <c r="AP157" i="1"/>
  <c r="AT157" i="1"/>
  <c r="AX157" i="1"/>
  <c r="BB157" i="1"/>
  <c r="BF157" i="1"/>
  <c r="BJ157" i="1"/>
  <c r="AP159" i="1"/>
  <c r="BM159" i="1" s="1"/>
  <c r="BN159" i="1" s="1"/>
  <c r="AT159" i="1"/>
  <c r="AX159" i="1"/>
  <c r="BB159" i="1"/>
  <c r="BF159" i="1"/>
  <c r="BJ159" i="1"/>
  <c r="AR160" i="1"/>
  <c r="AV160" i="1"/>
  <c r="AZ160" i="1"/>
  <c r="BD160" i="1"/>
  <c r="BH160" i="1"/>
  <c r="BL160" i="1"/>
  <c r="AP161" i="1"/>
  <c r="AT161" i="1"/>
  <c r="AX161" i="1"/>
  <c r="BB161" i="1"/>
  <c r="BF161" i="1"/>
  <c r="BJ161" i="1"/>
  <c r="BI162" i="1"/>
  <c r="BE162" i="1"/>
  <c r="BA162" i="1"/>
  <c r="AR162" i="1"/>
  <c r="AV162" i="1"/>
  <c r="AZ162" i="1"/>
  <c r="BF162" i="1"/>
  <c r="BK162" i="1"/>
  <c r="AP163" i="1"/>
  <c r="BM163" i="1" s="1"/>
  <c r="BN163" i="1" s="1"/>
  <c r="AV163" i="1"/>
  <c r="BA163" i="1"/>
  <c r="BF163" i="1"/>
  <c r="BL163" i="1"/>
  <c r="AN164" i="1"/>
  <c r="AO165" i="1"/>
  <c r="BF165" i="1" s="1"/>
  <c r="BL166" i="1"/>
  <c r="BH166" i="1"/>
  <c r="BD166" i="1"/>
  <c r="AZ166" i="1"/>
  <c r="AV166" i="1"/>
  <c r="AR166" i="1"/>
  <c r="BK166" i="1"/>
  <c r="BG166" i="1"/>
  <c r="BC166" i="1"/>
  <c r="AY166" i="1"/>
  <c r="AU166" i="1"/>
  <c r="AQ166" i="1"/>
  <c r="AP166" i="1"/>
  <c r="BM166" i="1" s="1"/>
  <c r="BN166" i="1" s="1"/>
  <c r="AX166" i="1"/>
  <c r="BF166" i="1"/>
  <c r="BR166" i="1"/>
  <c r="BJ167" i="1"/>
  <c r="BF167" i="1"/>
  <c r="BB167" i="1"/>
  <c r="AX167" i="1"/>
  <c r="AT167" i="1"/>
  <c r="AP167" i="1"/>
  <c r="BM167" i="1" s="1"/>
  <c r="BN167" i="1" s="1"/>
  <c r="BI167" i="1"/>
  <c r="BE167" i="1"/>
  <c r="BA167" i="1"/>
  <c r="AW167" i="1"/>
  <c r="AS167" i="1"/>
  <c r="AV167" i="1"/>
  <c r="BD167" i="1"/>
  <c r="BL167" i="1"/>
  <c r="AV169" i="1"/>
  <c r="BL169" i="1"/>
  <c r="AP245" i="1"/>
  <c r="BM245" i="1" s="1"/>
  <c r="BN245" i="1" s="1"/>
  <c r="AO76" i="1"/>
  <c r="AX76" i="1" s="1"/>
  <c r="BS78" i="1"/>
  <c r="AO80" i="1"/>
  <c r="AL81" i="1"/>
  <c r="BR81" i="1"/>
  <c r="BV81" i="1"/>
  <c r="BS82" i="1"/>
  <c r="AP84" i="1"/>
  <c r="AT84" i="1"/>
  <c r="AX84" i="1"/>
  <c r="BB84" i="1"/>
  <c r="BF84" i="1"/>
  <c r="BJ84" i="1"/>
  <c r="BV85" i="1"/>
  <c r="AM86" i="1"/>
  <c r="AO88" i="1"/>
  <c r="BS89" i="1"/>
  <c r="AR90" i="1"/>
  <c r="AV90" i="1"/>
  <c r="AZ90" i="1"/>
  <c r="BD90" i="1"/>
  <c r="BH90" i="1"/>
  <c r="BL90" i="1"/>
  <c r="AO91" i="1"/>
  <c r="BS92" i="1"/>
  <c r="AO94" i="1"/>
  <c r="AR97" i="1"/>
  <c r="AV97" i="1"/>
  <c r="AZ97" i="1"/>
  <c r="BD97" i="1"/>
  <c r="BH97" i="1"/>
  <c r="BL97" i="1"/>
  <c r="AO98" i="1"/>
  <c r="AM100" i="1"/>
  <c r="AO101" i="1"/>
  <c r="BQ101" i="1"/>
  <c r="AO103" i="1"/>
  <c r="BQ103" i="1"/>
  <c r="AO105" i="1"/>
  <c r="BQ105" i="1"/>
  <c r="AO107" i="1"/>
  <c r="AM109" i="1"/>
  <c r="AO111" i="1"/>
  <c r="AO114" i="1"/>
  <c r="CG114" i="1"/>
  <c r="AM116" i="1"/>
  <c r="AO117" i="1"/>
  <c r="AR120" i="1"/>
  <c r="AO121" i="1"/>
  <c r="AM123" i="1"/>
  <c r="AO125" i="1"/>
  <c r="AO128" i="1"/>
  <c r="BQ128" i="1"/>
  <c r="AO132" i="1"/>
  <c r="BC134" i="1"/>
  <c r="BG134" i="1"/>
  <c r="AN135" i="1"/>
  <c r="BP135" i="1"/>
  <c r="AK136" i="1"/>
  <c r="CI136" i="1" s="1"/>
  <c r="AL137" i="1"/>
  <c r="AU138" i="1"/>
  <c r="AY138" i="1"/>
  <c r="AO139" i="1"/>
  <c r="AQ139" i="1" s="1"/>
  <c r="AL140" i="1"/>
  <c r="AQ141" i="1"/>
  <c r="AN142" i="1"/>
  <c r="BP142" i="1"/>
  <c r="AS143" i="1"/>
  <c r="AW143" i="1"/>
  <c r="BA143" i="1"/>
  <c r="BE143" i="1"/>
  <c r="AL144" i="1"/>
  <c r="AN145" i="1"/>
  <c r="AL146" i="1"/>
  <c r="AN147" i="1"/>
  <c r="AS148" i="1"/>
  <c r="AW148" i="1"/>
  <c r="BA148" i="1"/>
  <c r="BE148" i="1"/>
  <c r="AQ149" i="1"/>
  <c r="AU149" i="1"/>
  <c r="AY149" i="1"/>
  <c r="BC149" i="1"/>
  <c r="BG149" i="1"/>
  <c r="BK149" i="1"/>
  <c r="AS150" i="1"/>
  <c r="AW150" i="1"/>
  <c r="BA150" i="1"/>
  <c r="BE150" i="1"/>
  <c r="AU151" i="1"/>
  <c r="AY151" i="1"/>
  <c r="AN152" i="1"/>
  <c r="BP152" i="1"/>
  <c r="AL153" i="1"/>
  <c r="AQ154" i="1"/>
  <c r="AU154" i="1"/>
  <c r="AY154" i="1"/>
  <c r="BC154" i="1"/>
  <c r="BG154" i="1"/>
  <c r="BK154" i="1"/>
  <c r="AN155" i="1"/>
  <c r="AS156" i="1"/>
  <c r="AW156" i="1"/>
  <c r="BA156" i="1"/>
  <c r="BE156" i="1"/>
  <c r="AQ157" i="1"/>
  <c r="AU157" i="1"/>
  <c r="AY157" i="1"/>
  <c r="BC157" i="1"/>
  <c r="BG157" i="1"/>
  <c r="BK157" i="1"/>
  <c r="AO158" i="1"/>
  <c r="AQ159" i="1"/>
  <c r="AU159" i="1"/>
  <c r="AY159" i="1"/>
  <c r="BC159" i="1"/>
  <c r="BG159" i="1"/>
  <c r="BK159" i="1"/>
  <c r="AS160" i="1"/>
  <c r="AW160" i="1"/>
  <c r="BA160" i="1"/>
  <c r="BE160" i="1"/>
  <c r="AQ161" i="1"/>
  <c r="AU161" i="1"/>
  <c r="AY161" i="1"/>
  <c r="BC161" i="1"/>
  <c r="BG161" i="1"/>
  <c r="BK161" i="1"/>
  <c r="AS162" i="1"/>
  <c r="AW162" i="1"/>
  <c r="BB162" i="1"/>
  <c r="BG162" i="1"/>
  <c r="BL162" i="1"/>
  <c r="AR163" i="1"/>
  <c r="AW163" i="1"/>
  <c r="BB163" i="1"/>
  <c r="AL164" i="1"/>
  <c r="AL166" i="1"/>
  <c r="AS166" i="1"/>
  <c r="BA166" i="1"/>
  <c r="BI166" i="1"/>
  <c r="AQ167" i="1"/>
  <c r="AY167" i="1"/>
  <c r="BJ222" i="1"/>
  <c r="BL249" i="1"/>
  <c r="AL76" i="1"/>
  <c r="AN78" i="1"/>
  <c r="AL80" i="1"/>
  <c r="AN82" i="1"/>
  <c r="AK83" i="1"/>
  <c r="BU83" i="1" s="1"/>
  <c r="AQ84" i="1"/>
  <c r="AU84" i="1"/>
  <c r="AY84" i="1"/>
  <c r="BC84" i="1"/>
  <c r="BG84" i="1"/>
  <c r="AA522" i="1"/>
  <c r="AJ86" i="1"/>
  <c r="AK87" i="1"/>
  <c r="AL88" i="1"/>
  <c r="BR88" i="1"/>
  <c r="AS90" i="1"/>
  <c r="AW90" i="1"/>
  <c r="BA90" i="1"/>
  <c r="BE90" i="1"/>
  <c r="AL91" i="1"/>
  <c r="AK93" i="1"/>
  <c r="AL94" i="1"/>
  <c r="AQ95" i="1"/>
  <c r="AU95" i="1"/>
  <c r="AY95" i="1"/>
  <c r="BC95" i="1"/>
  <c r="BG95" i="1"/>
  <c r="AN96" i="1"/>
  <c r="AS97" i="1"/>
  <c r="AW97" i="1"/>
  <c r="BA97" i="1"/>
  <c r="BE97" i="1"/>
  <c r="AQ99" i="1"/>
  <c r="AU99" i="1"/>
  <c r="AY99" i="1"/>
  <c r="BC99" i="1"/>
  <c r="BG99" i="1"/>
  <c r="AL101" i="1"/>
  <c r="AN102" i="1"/>
  <c r="AL103" i="1"/>
  <c r="AN104" i="1"/>
  <c r="AL105" i="1"/>
  <c r="AN106" i="1"/>
  <c r="AL107" i="1"/>
  <c r="BR107" i="1"/>
  <c r="AM108" i="1"/>
  <c r="AJ109" i="1"/>
  <c r="AL111" i="1"/>
  <c r="AL114" i="1"/>
  <c r="AM115" i="1"/>
  <c r="AJ116" i="1"/>
  <c r="AL117" i="1"/>
  <c r="AS120" i="1"/>
  <c r="AL121" i="1"/>
  <c r="AL125" i="1"/>
  <c r="BR125" i="1"/>
  <c r="AO127" i="1"/>
  <c r="BI127" i="1" s="1"/>
  <c r="AS127" i="1"/>
  <c r="AL128" i="1"/>
  <c r="AL132" i="1"/>
  <c r="AV134" i="1"/>
  <c r="AZ134" i="1"/>
  <c r="AO135" i="1"/>
  <c r="BH138" i="1"/>
  <c r="AO145" i="1"/>
  <c r="AO147" i="1"/>
  <c r="AR149" i="1"/>
  <c r="AV149" i="1"/>
  <c r="AZ149" i="1"/>
  <c r="BD149" i="1"/>
  <c r="BH149" i="1"/>
  <c r="AZ151" i="1"/>
  <c r="BD151" i="1"/>
  <c r="AR154" i="1"/>
  <c r="AV154" i="1"/>
  <c r="AZ154" i="1"/>
  <c r="BD154" i="1"/>
  <c r="BH154" i="1"/>
  <c r="AR157" i="1"/>
  <c r="AV157" i="1"/>
  <c r="AZ157" i="1"/>
  <c r="BD157" i="1"/>
  <c r="BH157" i="1"/>
  <c r="AR159" i="1"/>
  <c r="AV159" i="1"/>
  <c r="AZ159" i="1"/>
  <c r="BD159" i="1"/>
  <c r="BH159" i="1"/>
  <c r="AR161" i="1"/>
  <c r="AV161" i="1"/>
  <c r="AZ161" i="1"/>
  <c r="BD161" i="1"/>
  <c r="BH161" i="1"/>
  <c r="BK163" i="1"/>
  <c r="BG163" i="1"/>
  <c r="BC163" i="1"/>
  <c r="AY163" i="1"/>
  <c r="AU163" i="1"/>
  <c r="AQ163" i="1"/>
  <c r="AS163" i="1"/>
  <c r="AX163" i="1"/>
  <c r="BD163" i="1"/>
  <c r="BI163" i="1"/>
  <c r="BJ169" i="1"/>
  <c r="BF169" i="1"/>
  <c r="BB169" i="1"/>
  <c r="AX169" i="1"/>
  <c r="AT169" i="1"/>
  <c r="AP169" i="1"/>
  <c r="BM169" i="1" s="1"/>
  <c r="BN169" i="1" s="1"/>
  <c r="BI169" i="1"/>
  <c r="BE169" i="1"/>
  <c r="BA169" i="1"/>
  <c r="AW169" i="1"/>
  <c r="AS169" i="1"/>
  <c r="BK169" i="1"/>
  <c r="BG169" i="1"/>
  <c r="BC169" i="1"/>
  <c r="AY169" i="1"/>
  <c r="AU169" i="1"/>
  <c r="AQ169" i="1"/>
  <c r="BD169" i="1"/>
  <c r="BS170" i="1"/>
  <c r="BR170" i="1"/>
  <c r="AL170" i="1"/>
  <c r="BP170" i="1"/>
  <c r="AN170" i="1"/>
  <c r="BI193" i="1"/>
  <c r="BE193" i="1"/>
  <c r="BA193" i="1"/>
  <c r="AW193" i="1"/>
  <c r="AS193" i="1"/>
  <c r="BL193" i="1"/>
  <c r="BH193" i="1"/>
  <c r="BD193" i="1"/>
  <c r="AZ193" i="1"/>
  <c r="AV193" i="1"/>
  <c r="AR193" i="1"/>
  <c r="BK193" i="1"/>
  <c r="BG193" i="1"/>
  <c r="BC193" i="1"/>
  <c r="AY193" i="1"/>
  <c r="AU193" i="1"/>
  <c r="AQ193" i="1"/>
  <c r="BJ193" i="1"/>
  <c r="BF193" i="1"/>
  <c r="BB193" i="1"/>
  <c r="AX193" i="1"/>
  <c r="AT193" i="1"/>
  <c r="AP193" i="1"/>
  <c r="BK195" i="1"/>
  <c r="AU195" i="1"/>
  <c r="BJ227" i="1"/>
  <c r="AT227" i="1"/>
  <c r="AP241" i="1"/>
  <c r="BM241" i="1" s="1"/>
  <c r="BN241" i="1" s="1"/>
  <c r="AX249" i="1"/>
  <c r="AT249" i="1"/>
  <c r="AP249" i="1"/>
  <c r="BM249" i="1" s="1"/>
  <c r="BN249" i="1" s="1"/>
  <c r="AO168" i="1"/>
  <c r="AO171" i="1"/>
  <c r="AQ173" i="1"/>
  <c r="AU173" i="1"/>
  <c r="AY173" i="1"/>
  <c r="BC173" i="1"/>
  <c r="BG173" i="1"/>
  <c r="BK173" i="1"/>
  <c r="AN174" i="1"/>
  <c r="AO175" i="1"/>
  <c r="BQ175" i="1"/>
  <c r="BG177" i="1"/>
  <c r="AN178" i="1"/>
  <c r="BP178" i="1"/>
  <c r="AN181" i="1"/>
  <c r="BP181" i="1"/>
  <c r="AO182" i="1"/>
  <c r="CK182" i="1"/>
  <c r="AN184" i="1"/>
  <c r="BP184" i="1"/>
  <c r="AN186" i="1"/>
  <c r="BP186" i="1"/>
  <c r="AO187" i="1"/>
  <c r="AO190" i="1"/>
  <c r="BQ190" i="1"/>
  <c r="BC191" i="1"/>
  <c r="AN192" i="1"/>
  <c r="AO195" i="1"/>
  <c r="BL195" i="1" s="1"/>
  <c r="BQ195" i="1"/>
  <c r="BG197" i="1"/>
  <c r="AN198" i="1"/>
  <c r="BP198" i="1"/>
  <c r="AO199" i="1"/>
  <c r="BQ199" i="1"/>
  <c r="AO202" i="1"/>
  <c r="AZ202" i="1" s="1"/>
  <c r="BQ202" i="1"/>
  <c r="AN204" i="1"/>
  <c r="BP204" i="1"/>
  <c r="AO205" i="1"/>
  <c r="BQ205" i="1"/>
  <c r="AN208" i="1"/>
  <c r="BP208" i="1"/>
  <c r="AO209" i="1"/>
  <c r="BQ209" i="1"/>
  <c r="AO212" i="1"/>
  <c r="BH212" i="1" s="1"/>
  <c r="BQ212" i="1"/>
  <c r="AN214" i="1"/>
  <c r="BP214" i="1"/>
  <c r="AO215" i="1"/>
  <c r="BD215" i="1" s="1"/>
  <c r="BQ215" i="1"/>
  <c r="AO217" i="1"/>
  <c r="BL217" i="1" s="1"/>
  <c r="BQ217" i="1"/>
  <c r="AN220" i="1"/>
  <c r="AO221" i="1"/>
  <c r="AQ222" i="1"/>
  <c r="AU222" i="1"/>
  <c r="AY222" i="1"/>
  <c r="BC222" i="1"/>
  <c r="BG222" i="1"/>
  <c r="BK222" i="1"/>
  <c r="AN223" i="1"/>
  <c r="AQ225" i="1"/>
  <c r="AN226" i="1"/>
  <c r="AO227" i="1"/>
  <c r="AN229" i="1"/>
  <c r="BP229" i="1"/>
  <c r="AN231" i="1"/>
  <c r="BP231" i="1"/>
  <c r="BR232" i="1"/>
  <c r="AQ233" i="1"/>
  <c r="AU233" i="1"/>
  <c r="AY233" i="1"/>
  <c r="BC233" i="1"/>
  <c r="BG233" i="1"/>
  <c r="BK233" i="1"/>
  <c r="AN234" i="1"/>
  <c r="BP234" i="1"/>
  <c r="AO235" i="1"/>
  <c r="BL235" i="1" s="1"/>
  <c r="AL236" i="1"/>
  <c r="BR236" i="1"/>
  <c r="AN238" i="1"/>
  <c r="AL239" i="1"/>
  <c r="BR239" i="1"/>
  <c r="AN240" i="1"/>
  <c r="BP240" i="1"/>
  <c r="BE241" i="1"/>
  <c r="BI241" i="1"/>
  <c r="AL242" i="1"/>
  <c r="BR242" i="1"/>
  <c r="BG243" i="1"/>
  <c r="BK243" i="1"/>
  <c r="AN244" i="1"/>
  <c r="AL246" i="1"/>
  <c r="BR246" i="1"/>
  <c r="AQ247" i="1"/>
  <c r="AU247" i="1"/>
  <c r="AY247" i="1"/>
  <c r="BC247" i="1"/>
  <c r="BG247" i="1"/>
  <c r="BK247" i="1"/>
  <c r="AN248" i="1"/>
  <c r="AS249" i="1"/>
  <c r="AW249" i="1"/>
  <c r="BA249" i="1"/>
  <c r="BE249" i="1"/>
  <c r="BI249" i="1"/>
  <c r="AL250" i="1"/>
  <c r="BR250" i="1"/>
  <c r="AQ251" i="1"/>
  <c r="AU251" i="1"/>
  <c r="AY251" i="1"/>
  <c r="BC251" i="1"/>
  <c r="BG251" i="1"/>
  <c r="BK251" i="1"/>
  <c r="AO252" i="1"/>
  <c r="BL252" i="1" s="1"/>
  <c r="AT253" i="1"/>
  <c r="BB253" i="1"/>
  <c r="AS255" i="1"/>
  <c r="AR173" i="1"/>
  <c r="AV173" i="1"/>
  <c r="AZ173" i="1"/>
  <c r="BD173" i="1"/>
  <c r="BH173" i="1"/>
  <c r="BL173" i="1"/>
  <c r="AO174" i="1"/>
  <c r="BL177" i="1"/>
  <c r="AO178" i="1"/>
  <c r="BQ178" i="1"/>
  <c r="AO181" i="1"/>
  <c r="BQ181" i="1"/>
  <c r="AO184" i="1"/>
  <c r="BQ184" i="1"/>
  <c r="AO186" i="1"/>
  <c r="AZ191" i="1"/>
  <c r="AO192" i="1"/>
  <c r="BL197" i="1"/>
  <c r="AO198" i="1"/>
  <c r="BQ198" i="1"/>
  <c r="AO204" i="1"/>
  <c r="BQ204" i="1"/>
  <c r="BD207" i="1"/>
  <c r="AO208" i="1"/>
  <c r="BQ208" i="1"/>
  <c r="BD211" i="1"/>
  <c r="AO214" i="1"/>
  <c r="BQ214" i="1"/>
  <c r="BD219" i="1"/>
  <c r="AO220" i="1"/>
  <c r="AR222" i="1"/>
  <c r="AV222" i="1"/>
  <c r="AZ222" i="1"/>
  <c r="BD222" i="1"/>
  <c r="BH222" i="1"/>
  <c r="BL222" i="1"/>
  <c r="AO223" i="1"/>
  <c r="AR225" i="1"/>
  <c r="AO226" i="1"/>
  <c r="AO229" i="1"/>
  <c r="AO231" i="1"/>
  <c r="AR233" i="1"/>
  <c r="AV233" i="1"/>
  <c r="AZ233" i="1"/>
  <c r="BD233" i="1"/>
  <c r="BH233" i="1"/>
  <c r="BL233" i="1"/>
  <c r="AO234" i="1"/>
  <c r="AR237" i="1"/>
  <c r="AO238" i="1"/>
  <c r="AO240" i="1"/>
  <c r="AR243" i="1"/>
  <c r="AO244" i="1"/>
  <c r="AR247" i="1"/>
  <c r="AV247" i="1"/>
  <c r="AZ247" i="1"/>
  <c r="BD247" i="1"/>
  <c r="BH247" i="1"/>
  <c r="BL247" i="1"/>
  <c r="AO248" i="1"/>
  <c r="BB249" i="1"/>
  <c r="BF249" i="1"/>
  <c r="BJ249" i="1"/>
  <c r="AR251" i="1"/>
  <c r="AV251" i="1"/>
  <c r="AZ251" i="1"/>
  <c r="BD251" i="1"/>
  <c r="BH251" i="1"/>
  <c r="BL251" i="1"/>
  <c r="BD252" i="1"/>
  <c r="BK252" i="1"/>
  <c r="AU252" i="1"/>
  <c r="BF252" i="1"/>
  <c r="BR252" i="1"/>
  <c r="BI253" i="1"/>
  <c r="BE253" i="1"/>
  <c r="BA253" i="1"/>
  <c r="AW253" i="1"/>
  <c r="AS253" i="1"/>
  <c r="BL253" i="1"/>
  <c r="BH253" i="1"/>
  <c r="BD253" i="1"/>
  <c r="AZ253" i="1"/>
  <c r="AV253" i="1"/>
  <c r="AR253" i="1"/>
  <c r="AU253" i="1"/>
  <c r="BC253" i="1"/>
  <c r="BK253" i="1"/>
  <c r="BA301" i="1"/>
  <c r="BS171" i="1"/>
  <c r="AN172" i="1"/>
  <c r="AS173" i="1"/>
  <c r="AW173" i="1"/>
  <c r="BA173" i="1"/>
  <c r="BE173" i="1"/>
  <c r="BI173" i="1"/>
  <c r="AL174" i="1"/>
  <c r="AN176" i="1"/>
  <c r="BP176" i="1"/>
  <c r="AO177" i="1"/>
  <c r="AY177" i="1" s="1"/>
  <c r="AW177" i="1"/>
  <c r="BA177" i="1"/>
  <c r="BI177" i="1"/>
  <c r="AL178" i="1"/>
  <c r="AN179" i="1"/>
  <c r="AO180" i="1"/>
  <c r="AY180" i="1" s="1"/>
  <c r="AW180" i="1"/>
  <c r="BA180" i="1"/>
  <c r="AL181" i="1"/>
  <c r="AO183" i="1"/>
  <c r="AQ183" i="1" s="1"/>
  <c r="BE183" i="1"/>
  <c r="AL184" i="1"/>
  <c r="AN185" i="1"/>
  <c r="BP185" i="1"/>
  <c r="AL186" i="1"/>
  <c r="AO189" i="1"/>
  <c r="AU189" i="1" s="1"/>
  <c r="AW189" i="1"/>
  <c r="BE189" i="1"/>
  <c r="BQ189" i="1"/>
  <c r="AO191" i="1"/>
  <c r="AU191" i="1" s="1"/>
  <c r="AS191" i="1"/>
  <c r="AW191" i="1"/>
  <c r="BA191" i="1"/>
  <c r="BE191" i="1"/>
  <c r="BI191" i="1"/>
  <c r="AO194" i="1"/>
  <c r="AY194" i="1" s="1"/>
  <c r="BE194" i="1"/>
  <c r="BI194" i="1"/>
  <c r="AO197" i="1"/>
  <c r="AY197" i="1" s="1"/>
  <c r="AS197" i="1"/>
  <c r="AW197" i="1"/>
  <c r="BA197" i="1"/>
  <c r="BE197" i="1"/>
  <c r="AL198" i="1"/>
  <c r="AO201" i="1"/>
  <c r="AO203" i="1"/>
  <c r="BJ203" i="1" s="1"/>
  <c r="AW203" i="1"/>
  <c r="BE203" i="1"/>
  <c r="AL204" i="1"/>
  <c r="AO207" i="1"/>
  <c r="AY207" i="1" s="1"/>
  <c r="AS207" i="1"/>
  <c r="AW207" i="1"/>
  <c r="BA207" i="1"/>
  <c r="BE207" i="1"/>
  <c r="BI207" i="1"/>
  <c r="BQ207" i="1"/>
  <c r="AL208" i="1"/>
  <c r="AO211" i="1"/>
  <c r="AS211" i="1"/>
  <c r="AW211" i="1"/>
  <c r="BQ211" i="1"/>
  <c r="BS212" i="1"/>
  <c r="AO213" i="1"/>
  <c r="AQ213" i="1" s="1"/>
  <c r="AS213" i="1"/>
  <c r="AW213" i="1"/>
  <c r="BA213" i="1"/>
  <c r="BE213" i="1"/>
  <c r="BI213" i="1"/>
  <c r="AL214" i="1"/>
  <c r="BS215" i="1"/>
  <c r="AO216" i="1"/>
  <c r="AY216" i="1" s="1"/>
  <c r="AS216" i="1"/>
  <c r="AW216" i="1"/>
  <c r="BA216" i="1"/>
  <c r="BE216" i="1"/>
  <c r="BI216" i="1"/>
  <c r="BS217" i="1"/>
  <c r="AN218" i="1"/>
  <c r="AO219" i="1"/>
  <c r="AY219" i="1" s="1"/>
  <c r="AS219" i="1"/>
  <c r="AW219" i="1"/>
  <c r="BA219" i="1"/>
  <c r="BE219" i="1"/>
  <c r="BI219" i="1"/>
  <c r="AL220" i="1"/>
  <c r="AS222" i="1"/>
  <c r="AW222" i="1"/>
  <c r="BA222" i="1"/>
  <c r="BE222" i="1"/>
  <c r="BI222" i="1"/>
  <c r="AL223" i="1"/>
  <c r="AN224" i="1"/>
  <c r="BP224" i="1"/>
  <c r="BA225" i="1"/>
  <c r="BE225" i="1"/>
  <c r="AL226" i="1"/>
  <c r="AN228" i="1"/>
  <c r="AL229" i="1"/>
  <c r="AN230" i="1"/>
  <c r="BP230" i="1"/>
  <c r="AL231" i="1"/>
  <c r="AN232" i="1"/>
  <c r="BP232" i="1"/>
  <c r="AS233" i="1"/>
  <c r="AW233" i="1"/>
  <c r="BA233" i="1"/>
  <c r="BE233" i="1"/>
  <c r="BI233" i="1"/>
  <c r="AL234" i="1"/>
  <c r="BR234" i="1"/>
  <c r="AQ235" i="1"/>
  <c r="BG235" i="1"/>
  <c r="AN236" i="1"/>
  <c r="BP236" i="1"/>
  <c r="BA237" i="1"/>
  <c r="BE237" i="1"/>
  <c r="AL238" i="1"/>
  <c r="AN239" i="1"/>
  <c r="BP239" i="1"/>
  <c r="AL240" i="1"/>
  <c r="AU241" i="1"/>
  <c r="AY241" i="1"/>
  <c r="AN242" i="1"/>
  <c r="BA243" i="1"/>
  <c r="BE243" i="1"/>
  <c r="AL244" i="1"/>
  <c r="BG245" i="1"/>
  <c r="BK245" i="1"/>
  <c r="AN246" i="1"/>
  <c r="AS247" i="1"/>
  <c r="AW247" i="1"/>
  <c r="BA247" i="1"/>
  <c r="BE247" i="1"/>
  <c r="BI247" i="1"/>
  <c r="AL248" i="1"/>
  <c r="AQ249" i="1"/>
  <c r="AU249" i="1"/>
  <c r="AY249" i="1"/>
  <c r="BC249" i="1"/>
  <c r="BG249" i="1"/>
  <c r="BK249" i="1"/>
  <c r="AN250" i="1"/>
  <c r="AS251" i="1"/>
  <c r="AW251" i="1"/>
  <c r="BA251" i="1"/>
  <c r="BE251" i="1"/>
  <c r="BI251" i="1"/>
  <c r="AL252" i="1"/>
  <c r="AS252" i="1"/>
  <c r="AP253" i="1"/>
  <c r="BM253" i="1" s="1"/>
  <c r="BN253" i="1" s="1"/>
  <c r="AX253" i="1"/>
  <c r="BF253" i="1"/>
  <c r="AO255" i="1"/>
  <c r="BC255" i="1" s="1"/>
  <c r="BE255" i="1"/>
  <c r="BE292" i="1"/>
  <c r="AN171" i="1"/>
  <c r="AP173" i="1"/>
  <c r="BM173" i="1" s="1"/>
  <c r="BN173" i="1" s="1"/>
  <c r="AT173" i="1"/>
  <c r="AX173" i="1"/>
  <c r="BB173" i="1"/>
  <c r="BF173" i="1"/>
  <c r="AN175" i="1"/>
  <c r="AO176" i="1"/>
  <c r="AP177" i="1"/>
  <c r="AT177" i="1"/>
  <c r="AX177" i="1"/>
  <c r="BB177" i="1"/>
  <c r="BF177" i="1"/>
  <c r="AO179" i="1"/>
  <c r="AP180" i="1"/>
  <c r="AT180" i="1"/>
  <c r="AX180" i="1"/>
  <c r="BB180" i="1"/>
  <c r="BF180" i="1"/>
  <c r="AN182" i="1"/>
  <c r="AT183" i="1"/>
  <c r="AO185" i="1"/>
  <c r="AN187" i="1"/>
  <c r="AO188" i="1"/>
  <c r="BA188" i="1" s="1"/>
  <c r="AL189" i="1"/>
  <c r="AP189" i="1"/>
  <c r="AT189" i="1"/>
  <c r="AX189" i="1"/>
  <c r="BB189" i="1"/>
  <c r="BF189" i="1"/>
  <c r="AL191" i="1"/>
  <c r="AP191" i="1"/>
  <c r="AT191" i="1"/>
  <c r="AX191" i="1"/>
  <c r="BB191" i="1"/>
  <c r="BF191" i="1"/>
  <c r="AL194" i="1"/>
  <c r="AP194" i="1"/>
  <c r="BM194" i="1" s="1"/>
  <c r="BN194" i="1" s="1"/>
  <c r="AT194" i="1"/>
  <c r="AX194" i="1"/>
  <c r="BB194" i="1"/>
  <c r="BF194" i="1"/>
  <c r="AO196" i="1"/>
  <c r="AW196" i="1" s="1"/>
  <c r="AL197" i="1"/>
  <c r="AP197" i="1"/>
  <c r="AT197" i="1"/>
  <c r="AX197" i="1"/>
  <c r="BB197" i="1"/>
  <c r="BF197" i="1"/>
  <c r="AN199" i="1"/>
  <c r="AO200" i="1"/>
  <c r="BI200" i="1" s="1"/>
  <c r="AL201" i="1"/>
  <c r="AL203" i="1"/>
  <c r="AP203" i="1"/>
  <c r="AT203" i="1"/>
  <c r="AX203" i="1"/>
  <c r="BB203" i="1"/>
  <c r="BF203" i="1"/>
  <c r="AN205" i="1"/>
  <c r="AL207" i="1"/>
  <c r="AP207" i="1"/>
  <c r="AT207" i="1"/>
  <c r="AX207" i="1"/>
  <c r="BB207" i="1"/>
  <c r="BF207" i="1"/>
  <c r="AN209" i="1"/>
  <c r="AO210" i="1"/>
  <c r="BE210" i="1" s="1"/>
  <c r="AL211" i="1"/>
  <c r="AP211" i="1"/>
  <c r="AT211" i="1"/>
  <c r="AL213" i="1"/>
  <c r="AP213" i="1"/>
  <c r="AT213" i="1"/>
  <c r="AX213" i="1"/>
  <c r="BB213" i="1"/>
  <c r="BF213" i="1"/>
  <c r="AL216" i="1"/>
  <c r="AP216" i="1"/>
  <c r="AT216" i="1"/>
  <c r="AX216" i="1"/>
  <c r="BB216" i="1"/>
  <c r="BF216" i="1"/>
  <c r="AP219" i="1"/>
  <c r="BM219" i="1" s="1"/>
  <c r="BN219" i="1" s="1"/>
  <c r="AT219" i="1"/>
  <c r="AX219" i="1"/>
  <c r="BB219" i="1"/>
  <c r="BF219" i="1"/>
  <c r="AN221" i="1"/>
  <c r="AP222" i="1"/>
  <c r="AT222" i="1"/>
  <c r="AX222" i="1"/>
  <c r="BB222" i="1"/>
  <c r="BF222" i="1"/>
  <c r="BF225" i="1"/>
  <c r="AP233" i="1"/>
  <c r="AT233" i="1"/>
  <c r="AX233" i="1"/>
  <c r="BB233" i="1"/>
  <c r="BF233" i="1"/>
  <c r="AZ235" i="1"/>
  <c r="AT237" i="1"/>
  <c r="AX237" i="1"/>
  <c r="BH241" i="1"/>
  <c r="AP243" i="1"/>
  <c r="BM243" i="1" s="1"/>
  <c r="BN243" i="1" s="1"/>
  <c r="AZ245" i="1"/>
  <c r="BD245" i="1"/>
  <c r="AP247" i="1"/>
  <c r="BM247" i="1" s="1"/>
  <c r="BN247" i="1" s="1"/>
  <c r="AT247" i="1"/>
  <c r="AX247" i="1"/>
  <c r="BB247" i="1"/>
  <c r="BF247" i="1"/>
  <c r="AR249" i="1"/>
  <c r="AV249" i="1"/>
  <c r="AZ249" i="1"/>
  <c r="BD249" i="1"/>
  <c r="BH249" i="1"/>
  <c r="AP251" i="1"/>
  <c r="BM251" i="1" s="1"/>
  <c r="BN251" i="1" s="1"/>
  <c r="AT251" i="1"/>
  <c r="AX251" i="1"/>
  <c r="BB251" i="1"/>
  <c r="BF251" i="1"/>
  <c r="BJ252" i="1"/>
  <c r="AQ253" i="1"/>
  <c r="AY253" i="1"/>
  <c r="BR255" i="1"/>
  <c r="AL255" i="1"/>
  <c r="BP255" i="1"/>
  <c r="AR255" i="1"/>
  <c r="AZ255" i="1"/>
  <c r="BI255" i="1"/>
  <c r="AZ297" i="1"/>
  <c r="AO256" i="1"/>
  <c r="BQ256" i="1"/>
  <c r="AZ259" i="1"/>
  <c r="AR261" i="1"/>
  <c r="AO262" i="1"/>
  <c r="BQ262" i="1"/>
  <c r="AO266" i="1"/>
  <c r="AO268" i="1"/>
  <c r="BQ268" i="1"/>
  <c r="AN271" i="1"/>
  <c r="BP271" i="1"/>
  <c r="AO272" i="1"/>
  <c r="BQ272" i="1"/>
  <c r="AN275" i="1"/>
  <c r="BP275" i="1"/>
  <c r="AO276" i="1"/>
  <c r="BQ276" i="1"/>
  <c r="AN279" i="1"/>
  <c r="BP279" i="1"/>
  <c r="AN281" i="1"/>
  <c r="BP281" i="1"/>
  <c r="AO282" i="1"/>
  <c r="BQ282" i="1"/>
  <c r="AN285" i="1"/>
  <c r="BP285" i="1"/>
  <c r="AO286" i="1"/>
  <c r="BQ286" i="1"/>
  <c r="AN289" i="1"/>
  <c r="BP289" i="1"/>
  <c r="AO290" i="1"/>
  <c r="BQ290" i="1"/>
  <c r="AN293" i="1"/>
  <c r="BP293" i="1"/>
  <c r="AO294" i="1"/>
  <c r="BQ294" i="1"/>
  <c r="AO297" i="1"/>
  <c r="BQ297" i="1"/>
  <c r="AN299" i="1"/>
  <c r="BP299" i="1"/>
  <c r="BP301" i="1"/>
  <c r="BJ302" i="1"/>
  <c r="AT302" i="1"/>
  <c r="AQ302" i="1"/>
  <c r="BL306" i="1"/>
  <c r="BH306" i="1"/>
  <c r="BD306" i="1"/>
  <c r="AZ306" i="1"/>
  <c r="AV306" i="1"/>
  <c r="AR306" i="1"/>
  <c r="BK306" i="1"/>
  <c r="BG306" i="1"/>
  <c r="BC306" i="1"/>
  <c r="AY306" i="1"/>
  <c r="AU306" i="1"/>
  <c r="AQ306" i="1"/>
  <c r="BI306" i="1"/>
  <c r="BE306" i="1"/>
  <c r="BA306" i="1"/>
  <c r="AW306" i="1"/>
  <c r="AS306" i="1"/>
  <c r="BB306" i="1"/>
  <c r="AT308" i="1"/>
  <c r="BR256" i="1"/>
  <c r="AO259" i="1"/>
  <c r="AT259" i="1" s="1"/>
  <c r="BE259" i="1"/>
  <c r="BQ259" i="1"/>
  <c r="AO261" i="1"/>
  <c r="AZ261" i="1" s="1"/>
  <c r="BA261" i="1"/>
  <c r="BE261" i="1"/>
  <c r="BI261" i="1"/>
  <c r="AL262" i="1"/>
  <c r="BR262" i="1"/>
  <c r="AO265" i="1"/>
  <c r="AZ265" i="1" s="1"/>
  <c r="BE265" i="1"/>
  <c r="BI265" i="1"/>
  <c r="AL266" i="1"/>
  <c r="AL268" i="1"/>
  <c r="AV270" i="1"/>
  <c r="BL270" i="1"/>
  <c r="AO271" i="1"/>
  <c r="BQ271" i="1"/>
  <c r="BR272" i="1"/>
  <c r="AO275" i="1"/>
  <c r="BR276" i="1"/>
  <c r="AO279" i="1"/>
  <c r="BQ279" i="1"/>
  <c r="AO281" i="1"/>
  <c r="AL282" i="1"/>
  <c r="BR282" i="1"/>
  <c r="AO285" i="1"/>
  <c r="BQ285" i="1"/>
  <c r="AL286" i="1"/>
  <c r="BR286" i="1"/>
  <c r="AO289" i="1"/>
  <c r="BQ289" i="1"/>
  <c r="AL290" i="1"/>
  <c r="BR290" i="1"/>
  <c r="AO293" i="1"/>
  <c r="BQ293" i="1"/>
  <c r="BR294" i="1"/>
  <c r="AZ296" i="1"/>
  <c r="BR297" i="1"/>
  <c r="AO299" i="1"/>
  <c r="AP306" i="1"/>
  <c r="BF306" i="1"/>
  <c r="BH348" i="1"/>
  <c r="AO254" i="1"/>
  <c r="BB254" i="1" s="1"/>
  <c r="AN257" i="1"/>
  <c r="BP257" i="1"/>
  <c r="AO258" i="1"/>
  <c r="BQ258" i="1"/>
  <c r="AL259" i="1"/>
  <c r="BJ259" i="1"/>
  <c r="AN260" i="1"/>
  <c r="BP260" i="1"/>
  <c r="AL261" i="1"/>
  <c r="AP261" i="1"/>
  <c r="AT261" i="1"/>
  <c r="AX261" i="1"/>
  <c r="BF261" i="1"/>
  <c r="BJ261" i="1"/>
  <c r="BR261" i="1"/>
  <c r="AN263" i="1"/>
  <c r="AO264" i="1"/>
  <c r="AP265" i="1"/>
  <c r="BM265" i="1" s="1"/>
  <c r="BN265" i="1" s="1"/>
  <c r="BB265" i="1"/>
  <c r="BF265" i="1"/>
  <c r="AO267" i="1"/>
  <c r="BO268" i="1"/>
  <c r="AN269" i="1"/>
  <c r="BP269" i="1"/>
  <c r="AO270" i="1"/>
  <c r="AU270" i="1" s="1"/>
  <c r="AS270" i="1"/>
  <c r="BA270" i="1"/>
  <c r="BE270" i="1"/>
  <c r="BI270" i="1"/>
  <c r="AL271" i="1"/>
  <c r="AN273" i="1"/>
  <c r="BP273" i="1"/>
  <c r="AO274" i="1"/>
  <c r="BQ274" i="1"/>
  <c r="AL275" i="1"/>
  <c r="BR275" i="1"/>
  <c r="AN277" i="1"/>
  <c r="BP277" i="1"/>
  <c r="AO278" i="1"/>
  <c r="AU278" i="1" s="1"/>
  <c r="AL279" i="1"/>
  <c r="AN280" i="1"/>
  <c r="AL281" i="1"/>
  <c r="AN283" i="1"/>
  <c r="BP283" i="1"/>
  <c r="AO284" i="1"/>
  <c r="BQ284" i="1"/>
  <c r="AL285" i="1"/>
  <c r="AN287" i="1"/>
  <c r="BP287" i="1"/>
  <c r="AO288" i="1"/>
  <c r="BQ288" i="1"/>
  <c r="AL289" i="1"/>
  <c r="BP291" i="1"/>
  <c r="AO292" i="1"/>
  <c r="AX292" i="1" s="1"/>
  <c r="BQ292" i="1"/>
  <c r="AL293" i="1"/>
  <c r="AO296" i="1"/>
  <c r="AW296" i="1"/>
  <c r="BE296" i="1"/>
  <c r="BQ296" i="1"/>
  <c r="BS297" i="1"/>
  <c r="AL299" i="1"/>
  <c r="BQ301" i="1"/>
  <c r="BR301" i="1"/>
  <c r="AO301" i="1"/>
  <c r="BR302" i="1"/>
  <c r="AL302" i="1"/>
  <c r="BQ302" i="1"/>
  <c r="AO302" i="1"/>
  <c r="BB302" i="1" s="1"/>
  <c r="AV302" i="1"/>
  <c r="BL302" i="1"/>
  <c r="AT306" i="1"/>
  <c r="BJ306" i="1"/>
  <c r="AQ307" i="1"/>
  <c r="BL308" i="1"/>
  <c r="BH308" i="1"/>
  <c r="BD308" i="1"/>
  <c r="AZ308" i="1"/>
  <c r="AV308" i="1"/>
  <c r="AR308" i="1"/>
  <c r="BK308" i="1"/>
  <c r="BG308" i="1"/>
  <c r="BC308" i="1"/>
  <c r="AY308" i="1"/>
  <c r="AU308" i="1"/>
  <c r="AQ308" i="1"/>
  <c r="BJ308" i="1"/>
  <c r="BF308" i="1"/>
  <c r="BI308" i="1"/>
  <c r="BE308" i="1"/>
  <c r="BA308" i="1"/>
  <c r="AW308" i="1"/>
  <c r="AS308" i="1"/>
  <c r="BB308" i="1"/>
  <c r="AL254" i="1"/>
  <c r="AN256" i="1"/>
  <c r="AO257" i="1"/>
  <c r="AL258" i="1"/>
  <c r="AQ259" i="1"/>
  <c r="AQ261" i="1"/>
  <c r="AU261" i="1"/>
  <c r="AY261" i="1"/>
  <c r="BC261" i="1"/>
  <c r="BG261" i="1"/>
  <c r="AN262" i="1"/>
  <c r="AQ265" i="1"/>
  <c r="AY265" i="1"/>
  <c r="BC265" i="1"/>
  <c r="BG265" i="1"/>
  <c r="AN266" i="1"/>
  <c r="AL267" i="1"/>
  <c r="AO269" i="1"/>
  <c r="AL270" i="1"/>
  <c r="AP270" i="1"/>
  <c r="BM270" i="1" s="1"/>
  <c r="BN270" i="1" s="1"/>
  <c r="AT270" i="1"/>
  <c r="AX270" i="1"/>
  <c r="BB270" i="1"/>
  <c r="BF270" i="1"/>
  <c r="AN272" i="1"/>
  <c r="AO273" i="1"/>
  <c r="AL274" i="1"/>
  <c r="AP274" i="1"/>
  <c r="BF274" i="1"/>
  <c r="AN276" i="1"/>
  <c r="AO277" i="1"/>
  <c r="AL278" i="1"/>
  <c r="AO280" i="1"/>
  <c r="AN282" i="1"/>
  <c r="AO283" i="1"/>
  <c r="AL284" i="1"/>
  <c r="AN286" i="1"/>
  <c r="AO287" i="1"/>
  <c r="AL288" i="1"/>
  <c r="AN290" i="1"/>
  <c r="AO291" i="1"/>
  <c r="BA291" i="1" s="1"/>
  <c r="AL292" i="1"/>
  <c r="AN294" i="1"/>
  <c r="AO295" i="1"/>
  <c r="AL296" i="1"/>
  <c r="AP296" i="1"/>
  <c r="AX296" i="1"/>
  <c r="BB296" i="1"/>
  <c r="BF296" i="1"/>
  <c r="AO298" i="1"/>
  <c r="AO300" i="1"/>
  <c r="AL301" i="1"/>
  <c r="AZ302" i="1"/>
  <c r="BS305" i="1"/>
  <c r="BR305" i="1"/>
  <c r="AL305" i="1"/>
  <c r="BP305" i="1"/>
  <c r="AN305" i="1"/>
  <c r="AX306" i="1"/>
  <c r="AR307" i="1"/>
  <c r="AP308" i="1"/>
  <c r="BE313" i="1"/>
  <c r="BL313" i="1"/>
  <c r="BC313" i="1"/>
  <c r="BJ313" i="1"/>
  <c r="AO303" i="1"/>
  <c r="AR303" i="1" s="1"/>
  <c r="AL309" i="1"/>
  <c r="BR309" i="1"/>
  <c r="AN310" i="1"/>
  <c r="BP310" i="1"/>
  <c r="AL311" i="1"/>
  <c r="AN312" i="1"/>
  <c r="AL313" i="1"/>
  <c r="BR313" i="1"/>
  <c r="AN314" i="1"/>
  <c r="AO315" i="1"/>
  <c r="BH315" i="1" s="1"/>
  <c r="AL316" i="1"/>
  <c r="AO317" i="1"/>
  <c r="AZ317" i="1" s="1"/>
  <c r="AT317" i="1"/>
  <c r="BE317" i="1"/>
  <c r="AN320" i="1"/>
  <c r="BS324" i="1"/>
  <c r="BR324" i="1"/>
  <c r="AL324" i="1"/>
  <c r="AR324" i="1"/>
  <c r="AZ324" i="1"/>
  <c r="BF328" i="1"/>
  <c r="BI330" i="1"/>
  <c r="BE330" i="1"/>
  <c r="BA330" i="1"/>
  <c r="AW330" i="1"/>
  <c r="AS330" i="1"/>
  <c r="BL330" i="1"/>
  <c r="BH330" i="1"/>
  <c r="BD330" i="1"/>
  <c r="AZ330" i="1"/>
  <c r="AV330" i="1"/>
  <c r="AR330" i="1"/>
  <c r="BK330" i="1"/>
  <c r="BG330" i="1"/>
  <c r="BC330" i="1"/>
  <c r="AY330" i="1"/>
  <c r="AU330" i="1"/>
  <c r="AQ330" i="1"/>
  <c r="BB330" i="1"/>
  <c r="BD344" i="1"/>
  <c r="AO310" i="1"/>
  <c r="AO312" i="1"/>
  <c r="BQ312" i="1"/>
  <c r="AO314" i="1"/>
  <c r="BQ314" i="1"/>
  <c r="AP319" i="1"/>
  <c r="BM319" i="1" s="1"/>
  <c r="BN319" i="1" s="1"/>
  <c r="AX327" i="1"/>
  <c r="BI332" i="1"/>
  <c r="BE332" i="1"/>
  <c r="BA332" i="1"/>
  <c r="AW332" i="1"/>
  <c r="AS332" i="1"/>
  <c r="BH332" i="1"/>
  <c r="BC332" i="1"/>
  <c r="AX332" i="1"/>
  <c r="AR332" i="1"/>
  <c r="BL332" i="1"/>
  <c r="BG332" i="1"/>
  <c r="BB332" i="1"/>
  <c r="AV332" i="1"/>
  <c r="AQ332" i="1"/>
  <c r="BK332" i="1"/>
  <c r="BF332" i="1"/>
  <c r="AZ332" i="1"/>
  <c r="AU332" i="1"/>
  <c r="AP332" i="1"/>
  <c r="BJ332" i="1"/>
  <c r="BS337" i="1"/>
  <c r="BR337" i="1"/>
  <c r="AL337" i="1"/>
  <c r="AO337" i="1"/>
  <c r="AN337" i="1"/>
  <c r="BP337" i="1"/>
  <c r="BS345" i="1"/>
  <c r="BR345" i="1"/>
  <c r="AL345" i="1"/>
  <c r="AO345" i="1"/>
  <c r="AN345" i="1"/>
  <c r="BP345" i="1"/>
  <c r="AO304" i="1"/>
  <c r="BB304" i="1" s="1"/>
  <c r="AO307" i="1"/>
  <c r="BG307" i="1" s="1"/>
  <c r="AN309" i="1"/>
  <c r="BP309" i="1"/>
  <c r="AL310" i="1"/>
  <c r="AL314" i="1"/>
  <c r="BR314" i="1"/>
  <c r="BR320" i="1"/>
  <c r="AL320" i="1"/>
  <c r="BP321" i="1"/>
  <c r="AN321" i="1"/>
  <c r="BK324" i="1"/>
  <c r="BG324" i="1"/>
  <c r="BC324" i="1"/>
  <c r="AY324" i="1"/>
  <c r="AU324" i="1"/>
  <c r="AQ324" i="1"/>
  <c r="BJ324" i="1"/>
  <c r="BF324" i="1"/>
  <c r="BB324" i="1"/>
  <c r="AX324" i="1"/>
  <c r="AT324" i="1"/>
  <c r="AP324" i="1"/>
  <c r="AV324" i="1"/>
  <c r="BD324" i="1"/>
  <c r="BL324" i="1"/>
  <c r="BP329" i="1"/>
  <c r="AN329" i="1"/>
  <c r="BR329" i="1"/>
  <c r="AL329" i="1"/>
  <c r="AT330" i="1"/>
  <c r="AT332" i="1"/>
  <c r="AV348" i="1"/>
  <c r="AL304" i="1"/>
  <c r="AL307" i="1"/>
  <c r="AO311" i="1"/>
  <c r="AS311" i="1" s="1"/>
  <c r="AO313" i="1"/>
  <c r="AW313" i="1" s="1"/>
  <c r="AO316" i="1"/>
  <c r="AR316" i="1" s="1"/>
  <c r="BR316" i="1"/>
  <c r="BK317" i="1"/>
  <c r="BG317" i="1"/>
  <c r="BC317" i="1"/>
  <c r="AY317" i="1"/>
  <c r="AU317" i="1"/>
  <c r="AQ317" i="1"/>
  <c r="AS317" i="1"/>
  <c r="AX317" i="1"/>
  <c r="BD317" i="1"/>
  <c r="BI317" i="1"/>
  <c r="AW324" i="1"/>
  <c r="BE324" i="1"/>
  <c r="BP325" i="1"/>
  <c r="AN325" i="1"/>
  <c r="BS325" i="1"/>
  <c r="AO326" i="1"/>
  <c r="AY332" i="1"/>
  <c r="BS333" i="1"/>
  <c r="BR333" i="1"/>
  <c r="AL333" i="1"/>
  <c r="AO333" i="1"/>
  <c r="AN333" i="1"/>
  <c r="BP333" i="1"/>
  <c r="BS341" i="1"/>
  <c r="BR341" i="1"/>
  <c r="AL341" i="1"/>
  <c r="AO341" i="1"/>
  <c r="AN341" i="1"/>
  <c r="BP341" i="1"/>
  <c r="BR349" i="1"/>
  <c r="AL349" i="1"/>
  <c r="BP350" i="1"/>
  <c r="AN350" i="1"/>
  <c r="BP354" i="1"/>
  <c r="AN354" i="1"/>
  <c r="BR354" i="1"/>
  <c r="AL354" i="1"/>
  <c r="AU364" i="1"/>
  <c r="BK364" i="1"/>
  <c r="AP368" i="1"/>
  <c r="BC368" i="1"/>
  <c r="AN370" i="1"/>
  <c r="BS370" i="1"/>
  <c r="BR370" i="1"/>
  <c r="AL370" i="1"/>
  <c r="AN374" i="1"/>
  <c r="BR374" i="1"/>
  <c r="AL374" i="1"/>
  <c r="BJ382" i="1"/>
  <c r="BF382" i="1"/>
  <c r="BB382" i="1"/>
  <c r="AX382" i="1"/>
  <c r="AT382" i="1"/>
  <c r="AP382" i="1"/>
  <c r="BH382" i="1"/>
  <c r="BC382" i="1"/>
  <c r="AW382" i="1"/>
  <c r="AR382" i="1"/>
  <c r="BL382" i="1"/>
  <c r="BG382" i="1"/>
  <c r="BA382" i="1"/>
  <c r="AV382" i="1"/>
  <c r="AQ382" i="1"/>
  <c r="BK382" i="1"/>
  <c r="BE382" i="1"/>
  <c r="AZ382" i="1"/>
  <c r="AU382" i="1"/>
  <c r="BD382" i="1"/>
  <c r="BP404" i="1"/>
  <c r="AN404" i="1"/>
  <c r="BR404" i="1"/>
  <c r="AL404" i="1"/>
  <c r="BQ404" i="1"/>
  <c r="AO404" i="1"/>
  <c r="AO328" i="1"/>
  <c r="BC328" i="1" s="1"/>
  <c r="BP349" i="1"/>
  <c r="AL350" i="1"/>
  <c r="BD376" i="1"/>
  <c r="BP378" i="1"/>
  <c r="AN378" i="1"/>
  <c r="BR378" i="1"/>
  <c r="AL378" i="1"/>
  <c r="BI382" i="1"/>
  <c r="BR383" i="1"/>
  <c r="AN383" i="1"/>
  <c r="BP383" i="1"/>
  <c r="AL383" i="1"/>
  <c r="BJ384" i="1"/>
  <c r="BR386" i="1"/>
  <c r="AL386" i="1"/>
  <c r="BP386" i="1"/>
  <c r="AO386" i="1"/>
  <c r="AN386" i="1"/>
  <c r="BS386" i="1"/>
  <c r="BK403" i="1"/>
  <c r="BG403" i="1"/>
  <c r="BC403" i="1"/>
  <c r="AY403" i="1"/>
  <c r="AU403" i="1"/>
  <c r="AQ403" i="1"/>
  <c r="BJ403" i="1"/>
  <c r="BF403" i="1"/>
  <c r="BB403" i="1"/>
  <c r="AX403" i="1"/>
  <c r="AT403" i="1"/>
  <c r="AP403" i="1"/>
  <c r="BM403" i="1" s="1"/>
  <c r="BN403" i="1" s="1"/>
  <c r="BI403" i="1"/>
  <c r="BE403" i="1"/>
  <c r="BA403" i="1"/>
  <c r="AW403" i="1"/>
  <c r="AS403" i="1"/>
  <c r="AZ403" i="1"/>
  <c r="BL403" i="1"/>
  <c r="AV403" i="1"/>
  <c r="BH403" i="1"/>
  <c r="AR403" i="1"/>
  <c r="BF409" i="1"/>
  <c r="AP409" i="1"/>
  <c r="AX409" i="1"/>
  <c r="BJ409" i="1"/>
  <c r="BI436" i="1"/>
  <c r="BE436" i="1"/>
  <c r="BA436" i="1"/>
  <c r="AW436" i="1"/>
  <c r="AS436" i="1"/>
  <c r="BL436" i="1"/>
  <c r="BH436" i="1"/>
  <c r="BD436" i="1"/>
  <c r="AZ436" i="1"/>
  <c r="AV436" i="1"/>
  <c r="AR436" i="1"/>
  <c r="BK436" i="1"/>
  <c r="BG436" i="1"/>
  <c r="BC436" i="1"/>
  <c r="AY436" i="1"/>
  <c r="AU436" i="1"/>
  <c r="AQ436" i="1"/>
  <c r="AX436" i="1"/>
  <c r="BJ436" i="1"/>
  <c r="AT436" i="1"/>
  <c r="BF436" i="1"/>
  <c r="AP436" i="1"/>
  <c r="BB436" i="1"/>
  <c r="AN318" i="1"/>
  <c r="BP318" i="1"/>
  <c r="AO319" i="1"/>
  <c r="AX319" i="1" s="1"/>
  <c r="AN322" i="1"/>
  <c r="BP322" i="1"/>
  <c r="AO323" i="1"/>
  <c r="AX323" i="1" s="1"/>
  <c r="BQ323" i="1"/>
  <c r="AN326" i="1"/>
  <c r="BP326" i="1"/>
  <c r="AO327" i="1"/>
  <c r="BK327" i="1" s="1"/>
  <c r="AL328" i="1"/>
  <c r="BR328" i="1"/>
  <c r="BP330" i="1"/>
  <c r="BP331" i="1"/>
  <c r="AN331" i="1"/>
  <c r="AN349" i="1"/>
  <c r="BQ349" i="1"/>
  <c r="AO354" i="1"/>
  <c r="BQ354" i="1"/>
  <c r="AN362" i="1"/>
  <c r="BS362" i="1"/>
  <c r="BR362" i="1"/>
  <c r="AL362" i="1"/>
  <c r="BJ364" i="1"/>
  <c r="BF364" i="1"/>
  <c r="BB364" i="1"/>
  <c r="AX364" i="1"/>
  <c r="AT364" i="1"/>
  <c r="AP364" i="1"/>
  <c r="BI364" i="1"/>
  <c r="BE364" i="1"/>
  <c r="BA364" i="1"/>
  <c r="AW364" i="1"/>
  <c r="AS364" i="1"/>
  <c r="BL364" i="1"/>
  <c r="BH364" i="1"/>
  <c r="BD364" i="1"/>
  <c r="AZ364" i="1"/>
  <c r="AV364" i="1"/>
  <c r="AR364" i="1"/>
  <c r="BC364" i="1"/>
  <c r="AO368" i="1"/>
  <c r="AX368" i="1" s="1"/>
  <c r="AO370" i="1"/>
  <c r="AO372" i="1"/>
  <c r="BF372" i="1" s="1"/>
  <c r="AO374" i="1"/>
  <c r="AS382" i="1"/>
  <c r="AT384" i="1"/>
  <c r="AR387" i="1"/>
  <c r="BD403" i="1"/>
  <c r="AO318" i="1"/>
  <c r="AL319" i="1"/>
  <c r="AO322" i="1"/>
  <c r="AL323" i="1"/>
  <c r="AL327" i="1"/>
  <c r="AL331" i="1"/>
  <c r="BR331" i="1"/>
  <c r="BP334" i="1"/>
  <c r="AN334" i="1"/>
  <c r="BS334" i="1"/>
  <c r="AO335" i="1"/>
  <c r="AO336" i="1"/>
  <c r="AX336" i="1" s="1"/>
  <c r="BP338" i="1"/>
  <c r="AN338" i="1"/>
  <c r="BS338" i="1"/>
  <c r="AO339" i="1"/>
  <c r="AO340" i="1"/>
  <c r="AW340" i="1" s="1"/>
  <c r="BP342" i="1"/>
  <c r="AN342" i="1"/>
  <c r="BS342" i="1"/>
  <c r="AO343" i="1"/>
  <c r="AO344" i="1"/>
  <c r="AR344" i="1" s="1"/>
  <c r="BP346" i="1"/>
  <c r="AN346" i="1"/>
  <c r="BS346" i="1"/>
  <c r="AO347" i="1"/>
  <c r="AO348" i="1"/>
  <c r="BB348" i="1" s="1"/>
  <c r="AO349" i="1"/>
  <c r="AO350" i="1"/>
  <c r="BR350" i="1"/>
  <c r="BP358" i="1"/>
  <c r="AN358" i="1"/>
  <c r="BS358" i="1"/>
  <c r="BR358" i="1"/>
  <c r="AL358" i="1"/>
  <c r="AQ364" i="1"/>
  <c r="BG364" i="1"/>
  <c r="AN366" i="1"/>
  <c r="BR366" i="1"/>
  <c r="AL366" i="1"/>
  <c r="AY368" i="1"/>
  <c r="BQ370" i="1"/>
  <c r="AO376" i="1"/>
  <c r="AY376" i="1" s="1"/>
  <c r="AO378" i="1"/>
  <c r="BQ378" i="1"/>
  <c r="AY382" i="1"/>
  <c r="AO383" i="1"/>
  <c r="BP408" i="1"/>
  <c r="AN408" i="1"/>
  <c r="BR408" i="1"/>
  <c r="AL408" i="1"/>
  <c r="BQ408" i="1"/>
  <c r="AO408" i="1"/>
  <c r="AO353" i="1"/>
  <c r="AQ353" i="1" s="1"/>
  <c r="BQ353" i="1"/>
  <c r="AO357" i="1"/>
  <c r="AO361" i="1"/>
  <c r="AY361" i="1" s="1"/>
  <c r="BQ361" i="1"/>
  <c r="AO365" i="1"/>
  <c r="AY365" i="1" s="1"/>
  <c r="AO369" i="1"/>
  <c r="AO373" i="1"/>
  <c r="BJ373" i="1" s="1"/>
  <c r="AO377" i="1"/>
  <c r="BC377" i="1" s="1"/>
  <c r="BQ377" i="1"/>
  <c r="AO381" i="1"/>
  <c r="BS381" i="1"/>
  <c r="BL384" i="1"/>
  <c r="BH384" i="1"/>
  <c r="BD384" i="1"/>
  <c r="AZ384" i="1"/>
  <c r="AV384" i="1"/>
  <c r="AR384" i="1"/>
  <c r="AP384" i="1"/>
  <c r="AU384" i="1"/>
  <c r="BA384" i="1"/>
  <c r="BF384" i="1"/>
  <c r="BK384" i="1"/>
  <c r="BK387" i="1"/>
  <c r="BG387" i="1"/>
  <c r="BC387" i="1"/>
  <c r="AY387" i="1"/>
  <c r="AU387" i="1"/>
  <c r="AQ387" i="1"/>
  <c r="AS387" i="1"/>
  <c r="AX387" i="1"/>
  <c r="BD387" i="1"/>
  <c r="BI387" i="1"/>
  <c r="BK391" i="1"/>
  <c r="BG391" i="1"/>
  <c r="BC391" i="1"/>
  <c r="AY391" i="1"/>
  <c r="AU391" i="1"/>
  <c r="AQ391" i="1"/>
  <c r="BJ391" i="1"/>
  <c r="BF391" i="1"/>
  <c r="BB391" i="1"/>
  <c r="AX391" i="1"/>
  <c r="AT391" i="1"/>
  <c r="AP391" i="1"/>
  <c r="AV391" i="1"/>
  <c r="BD391" i="1"/>
  <c r="BL391" i="1"/>
  <c r="BK395" i="1"/>
  <c r="BG395" i="1"/>
  <c r="BC395" i="1"/>
  <c r="AY395" i="1"/>
  <c r="AU395" i="1"/>
  <c r="AQ395" i="1"/>
  <c r="BJ395" i="1"/>
  <c r="BF395" i="1"/>
  <c r="BB395" i="1"/>
  <c r="AX395" i="1"/>
  <c r="AT395" i="1"/>
  <c r="AP395" i="1"/>
  <c r="AV395" i="1"/>
  <c r="BD395" i="1"/>
  <c r="BL395" i="1"/>
  <c r="AN396" i="1"/>
  <c r="BS396" i="1"/>
  <c r="BR396" i="1"/>
  <c r="AL396" i="1"/>
  <c r="AP397" i="1"/>
  <c r="BF397" i="1"/>
  <c r="BP412" i="1"/>
  <c r="AN412" i="1"/>
  <c r="BR412" i="1"/>
  <c r="AL412" i="1"/>
  <c r="BP461" i="1"/>
  <c r="AN461" i="1"/>
  <c r="BS461" i="1"/>
  <c r="BR461" i="1"/>
  <c r="AL461" i="1"/>
  <c r="AO461" i="1"/>
  <c r="AN335" i="1"/>
  <c r="BP335" i="1"/>
  <c r="AN339" i="1"/>
  <c r="BP339" i="1"/>
  <c r="AN343" i="1"/>
  <c r="BP343" i="1"/>
  <c r="AN347" i="1"/>
  <c r="BP347" i="1"/>
  <c r="AN351" i="1"/>
  <c r="BP351" i="1"/>
  <c r="AO352" i="1"/>
  <c r="AL353" i="1"/>
  <c r="AN355" i="1"/>
  <c r="AO356" i="1"/>
  <c r="BD356" i="1" s="1"/>
  <c r="AL357" i="1"/>
  <c r="BR357" i="1"/>
  <c r="AN359" i="1"/>
  <c r="AO360" i="1"/>
  <c r="BD360" i="1" s="1"/>
  <c r="AL361" i="1"/>
  <c r="AN363" i="1"/>
  <c r="AL365" i="1"/>
  <c r="AN367" i="1"/>
  <c r="AL369" i="1"/>
  <c r="BR369" i="1"/>
  <c r="AN371" i="1"/>
  <c r="BP371" i="1"/>
  <c r="AL373" i="1"/>
  <c r="BR373" i="1"/>
  <c r="AN375" i="1"/>
  <c r="BP375" i="1"/>
  <c r="AL377" i="1"/>
  <c r="AN379" i="1"/>
  <c r="BP379" i="1"/>
  <c r="AO380" i="1"/>
  <c r="BB380" i="1" s="1"/>
  <c r="AL381" i="1"/>
  <c r="BR382" i="1"/>
  <c r="AL382" i="1"/>
  <c r="BQ382" i="1"/>
  <c r="AL384" i="1"/>
  <c r="AQ384" i="1"/>
  <c r="AW384" i="1"/>
  <c r="BB384" i="1"/>
  <c r="BG384" i="1"/>
  <c r="BQ384" i="1"/>
  <c r="AT387" i="1"/>
  <c r="AZ387" i="1"/>
  <c r="BE387" i="1"/>
  <c r="BJ387" i="1"/>
  <c r="AW391" i="1"/>
  <c r="BE391" i="1"/>
  <c r="BP392" i="1"/>
  <c r="AN392" i="1"/>
  <c r="AW395" i="1"/>
  <c r="BE395" i="1"/>
  <c r="AT397" i="1"/>
  <c r="BJ397" i="1"/>
  <c r="BP400" i="1"/>
  <c r="AN400" i="1"/>
  <c r="BR400" i="1"/>
  <c r="AL400" i="1"/>
  <c r="BI409" i="1"/>
  <c r="BE409" i="1"/>
  <c r="BA409" i="1"/>
  <c r="AW409" i="1"/>
  <c r="AS409" i="1"/>
  <c r="BL409" i="1"/>
  <c r="BH409" i="1"/>
  <c r="BD409" i="1"/>
  <c r="AZ409" i="1"/>
  <c r="AV409" i="1"/>
  <c r="AR409" i="1"/>
  <c r="BK409" i="1"/>
  <c r="BG409" i="1"/>
  <c r="BC409" i="1"/>
  <c r="AY409" i="1"/>
  <c r="AU409" i="1"/>
  <c r="AQ409" i="1"/>
  <c r="BB409" i="1"/>
  <c r="AO351" i="1"/>
  <c r="AO355" i="1"/>
  <c r="AO363" i="1"/>
  <c r="AO367" i="1"/>
  <c r="AO379" i="1"/>
  <c r="AS384" i="1"/>
  <c r="AX384" i="1"/>
  <c r="BC384" i="1"/>
  <c r="BI384" i="1"/>
  <c r="BR384" i="1"/>
  <c r="AP387" i="1"/>
  <c r="AV387" i="1"/>
  <c r="BA387" i="1"/>
  <c r="BF387" i="1"/>
  <c r="BL387" i="1"/>
  <c r="BP388" i="1"/>
  <c r="AN388" i="1"/>
  <c r="BQ388" i="1"/>
  <c r="BS391" i="1"/>
  <c r="BR391" i="1"/>
  <c r="AL391" i="1"/>
  <c r="AR391" i="1"/>
  <c r="AZ391" i="1"/>
  <c r="BH391" i="1"/>
  <c r="AO393" i="1"/>
  <c r="BI393" i="1" s="1"/>
  <c r="AY393" i="1"/>
  <c r="BS395" i="1"/>
  <c r="BO395" i="1"/>
  <c r="AL395" i="1"/>
  <c r="BQ395" i="1"/>
  <c r="AR395" i="1"/>
  <c r="AZ395" i="1"/>
  <c r="BH395" i="1"/>
  <c r="AO396" i="1"/>
  <c r="AO412" i="1"/>
  <c r="AQ397" i="1"/>
  <c r="AU397" i="1"/>
  <c r="AY397" i="1"/>
  <c r="BC397" i="1"/>
  <c r="BG397" i="1"/>
  <c r="BK397" i="1"/>
  <c r="AN398" i="1"/>
  <c r="BP398" i="1"/>
  <c r="AO399" i="1"/>
  <c r="AZ399" i="1" s="1"/>
  <c r="AN402" i="1"/>
  <c r="AO407" i="1"/>
  <c r="AZ407" i="1" s="1"/>
  <c r="AO411" i="1"/>
  <c r="BQ411" i="1"/>
  <c r="AO415" i="1"/>
  <c r="BD415" i="1" s="1"/>
  <c r="BQ415" i="1"/>
  <c r="BP419" i="1"/>
  <c r="AN419" i="1"/>
  <c r="BR419" i="1"/>
  <c r="AL419" i="1"/>
  <c r="AN427" i="1"/>
  <c r="BR427" i="1"/>
  <c r="AL427" i="1"/>
  <c r="BP439" i="1"/>
  <c r="AN439" i="1"/>
  <c r="BR439" i="1"/>
  <c r="AL439" i="1"/>
  <c r="AN443" i="1"/>
  <c r="BS443" i="1"/>
  <c r="BR443" i="1"/>
  <c r="AL443" i="1"/>
  <c r="BP447" i="1"/>
  <c r="AN447" i="1"/>
  <c r="BR447" i="1"/>
  <c r="AL447" i="1"/>
  <c r="AO390" i="1"/>
  <c r="AT390" i="1" s="1"/>
  <c r="AO394" i="1"/>
  <c r="AT394" i="1" s="1"/>
  <c r="AR397" i="1"/>
  <c r="AV397" i="1"/>
  <c r="AZ397" i="1"/>
  <c r="BD397" i="1"/>
  <c r="BH397" i="1"/>
  <c r="BL397" i="1"/>
  <c r="AO398" i="1"/>
  <c r="AO402" i="1"/>
  <c r="AO406" i="1"/>
  <c r="AX406" i="1" s="1"/>
  <c r="AL407" i="1"/>
  <c r="AO410" i="1"/>
  <c r="AZ410" i="1" s="1"/>
  <c r="BQ410" i="1"/>
  <c r="AL411" i="1"/>
  <c r="BR411" i="1"/>
  <c r="AO414" i="1"/>
  <c r="BE414" i="1" s="1"/>
  <c r="BQ414" i="1"/>
  <c r="AL415" i="1"/>
  <c r="BP423" i="1"/>
  <c r="AN423" i="1"/>
  <c r="BR423" i="1"/>
  <c r="AL423" i="1"/>
  <c r="AN431" i="1"/>
  <c r="BS431" i="1"/>
  <c r="BR431" i="1"/>
  <c r="AL431" i="1"/>
  <c r="BP435" i="1"/>
  <c r="AN435" i="1"/>
  <c r="BR435" i="1"/>
  <c r="AL435" i="1"/>
  <c r="AN451" i="1"/>
  <c r="BS451" i="1"/>
  <c r="BR451" i="1"/>
  <c r="AL451" i="1"/>
  <c r="BJ456" i="1"/>
  <c r="BF456" i="1"/>
  <c r="BB456" i="1"/>
  <c r="AX456" i="1"/>
  <c r="AT456" i="1"/>
  <c r="AP456" i="1"/>
  <c r="BI456" i="1"/>
  <c r="BE456" i="1"/>
  <c r="BA456" i="1"/>
  <c r="BK456" i="1"/>
  <c r="BC456" i="1"/>
  <c r="AV456" i="1"/>
  <c r="AQ456" i="1"/>
  <c r="BH456" i="1"/>
  <c r="AZ456" i="1"/>
  <c r="AU456" i="1"/>
  <c r="BG456" i="1"/>
  <c r="AY456" i="1"/>
  <c r="AS456" i="1"/>
  <c r="BL456" i="1"/>
  <c r="BP469" i="1"/>
  <c r="AN469" i="1"/>
  <c r="BR469" i="1"/>
  <c r="AL469" i="1"/>
  <c r="BQ469" i="1"/>
  <c r="AO469" i="1"/>
  <c r="AO385" i="1"/>
  <c r="BI385" i="1" s="1"/>
  <c r="AO389" i="1"/>
  <c r="AL390" i="1"/>
  <c r="AL394" i="1"/>
  <c r="AS397" i="1"/>
  <c r="AW397" i="1"/>
  <c r="BA397" i="1"/>
  <c r="BE397" i="1"/>
  <c r="AL398" i="1"/>
  <c r="AO401" i="1"/>
  <c r="BA401" i="1" s="1"/>
  <c r="AL402" i="1"/>
  <c r="AO405" i="1"/>
  <c r="BI405" i="1" s="1"/>
  <c r="AS405" i="1"/>
  <c r="BA405" i="1"/>
  <c r="BE405" i="1"/>
  <c r="AL406" i="1"/>
  <c r="AL410" i="1"/>
  <c r="AO413" i="1"/>
  <c r="AW413" i="1" s="1"/>
  <c r="AL414" i="1"/>
  <c r="AO419" i="1"/>
  <c r="BQ419" i="1"/>
  <c r="AO427" i="1"/>
  <c r="AO439" i="1"/>
  <c r="AO443" i="1"/>
  <c r="AO447" i="1"/>
  <c r="BQ447" i="1"/>
  <c r="AR456" i="1"/>
  <c r="AN417" i="1"/>
  <c r="AO418" i="1"/>
  <c r="BK418" i="1" s="1"/>
  <c r="BQ418" i="1"/>
  <c r="AO422" i="1"/>
  <c r="BG422" i="1" s="1"/>
  <c r="BQ422" i="1"/>
  <c r="BP425" i="1"/>
  <c r="AO426" i="1"/>
  <c r="BG426" i="1" s="1"/>
  <c r="BQ426" i="1"/>
  <c r="BP429" i="1"/>
  <c r="AO430" i="1"/>
  <c r="BD430" i="1" s="1"/>
  <c r="BQ430" i="1"/>
  <c r="BP433" i="1"/>
  <c r="AO434" i="1"/>
  <c r="AZ434" i="1" s="1"/>
  <c r="BQ434" i="1"/>
  <c r="AO438" i="1"/>
  <c r="BC438" i="1" s="1"/>
  <c r="AO442" i="1"/>
  <c r="AO446" i="1"/>
  <c r="BD446" i="1" s="1"/>
  <c r="BQ446" i="1"/>
  <c r="AO450" i="1"/>
  <c r="BD450" i="1" s="1"/>
  <c r="BQ450" i="1"/>
  <c r="BP454" i="1"/>
  <c r="AN454" i="1"/>
  <c r="BP465" i="1"/>
  <c r="AN465" i="1"/>
  <c r="BR465" i="1"/>
  <c r="AL465" i="1"/>
  <c r="AN416" i="1"/>
  <c r="BP416" i="1"/>
  <c r="AO417" i="1"/>
  <c r="BQ417" i="1"/>
  <c r="AL418" i="1"/>
  <c r="AN420" i="1"/>
  <c r="BP420" i="1"/>
  <c r="AO421" i="1"/>
  <c r="BC421" i="1" s="1"/>
  <c r="BQ421" i="1"/>
  <c r="AL422" i="1"/>
  <c r="AO425" i="1"/>
  <c r="AY425" i="1" s="1"/>
  <c r="BQ425" i="1"/>
  <c r="AL426" i="1"/>
  <c r="BR426" i="1"/>
  <c r="AO429" i="1"/>
  <c r="AY429" i="1" s="1"/>
  <c r="BQ429" i="1"/>
  <c r="AL430" i="1"/>
  <c r="AO433" i="1"/>
  <c r="AY433" i="1" s="1"/>
  <c r="AL434" i="1"/>
  <c r="BR434" i="1"/>
  <c r="BP436" i="1"/>
  <c r="AO437" i="1"/>
  <c r="AY437" i="1" s="1"/>
  <c r="AL438" i="1"/>
  <c r="AN440" i="1"/>
  <c r="BP440" i="1"/>
  <c r="AO441" i="1"/>
  <c r="AY441" i="1" s="1"/>
  <c r="AL442" i="1"/>
  <c r="AN444" i="1"/>
  <c r="AO445" i="1"/>
  <c r="AS445" i="1" s="1"/>
  <c r="BQ445" i="1"/>
  <c r="AL446" i="1"/>
  <c r="BR446" i="1"/>
  <c r="AO449" i="1"/>
  <c r="BC449" i="1" s="1"/>
  <c r="BQ449" i="1"/>
  <c r="AL450" i="1"/>
  <c r="AO453" i="1"/>
  <c r="AY453" i="1" s="1"/>
  <c r="BQ453" i="1"/>
  <c r="AL454" i="1"/>
  <c r="BR454" i="1"/>
  <c r="AO463" i="1"/>
  <c r="AX463" i="1" s="1"/>
  <c r="AO467" i="1"/>
  <c r="BC467" i="1" s="1"/>
  <c r="AN473" i="1"/>
  <c r="BR473" i="1"/>
  <c r="AL473" i="1"/>
  <c r="AL417" i="1"/>
  <c r="AL421" i="1"/>
  <c r="AO424" i="1"/>
  <c r="BB424" i="1" s="1"/>
  <c r="AL425" i="1"/>
  <c r="AO428" i="1"/>
  <c r="BB428" i="1" s="1"/>
  <c r="AL429" i="1"/>
  <c r="AO432" i="1"/>
  <c r="AW432" i="1" s="1"/>
  <c r="AL433" i="1"/>
  <c r="AL437" i="1"/>
  <c r="AO444" i="1"/>
  <c r="AL445" i="1"/>
  <c r="AO448" i="1"/>
  <c r="AL449" i="1"/>
  <c r="AO452" i="1"/>
  <c r="BL452" i="1" s="1"/>
  <c r="AL453" i="1"/>
  <c r="BS456" i="1"/>
  <c r="BR456" i="1"/>
  <c r="AL456" i="1"/>
  <c r="BQ456" i="1"/>
  <c r="AN457" i="1"/>
  <c r="BS457" i="1"/>
  <c r="BR457" i="1"/>
  <c r="AL457" i="1"/>
  <c r="AO465" i="1"/>
  <c r="AO474" i="1"/>
  <c r="BJ474" i="1" s="1"/>
  <c r="BS458" i="1"/>
  <c r="AO460" i="1"/>
  <c r="BG460" i="1" s="1"/>
  <c r="BQ460" i="1"/>
  <c r="AO464" i="1"/>
  <c r="BS466" i="1"/>
  <c r="AO468" i="1"/>
  <c r="AY468" i="1" s="1"/>
  <c r="AO472" i="1"/>
  <c r="BD472" i="1" s="1"/>
  <c r="BQ472" i="1"/>
  <c r="AO475" i="1"/>
  <c r="BC475" i="1" s="1"/>
  <c r="BL476" i="1"/>
  <c r="BH476" i="1"/>
  <c r="BD476" i="1"/>
  <c r="AZ476" i="1"/>
  <c r="AV476" i="1"/>
  <c r="AR476" i="1"/>
  <c r="BK476" i="1"/>
  <c r="BG476" i="1"/>
  <c r="BC476" i="1"/>
  <c r="AY476" i="1"/>
  <c r="AU476" i="1"/>
  <c r="AQ476" i="1"/>
  <c r="AP476" i="1"/>
  <c r="BM476" i="1" s="1"/>
  <c r="BN476" i="1" s="1"/>
  <c r="AX476" i="1"/>
  <c r="BF476" i="1"/>
  <c r="BR476" i="1"/>
  <c r="AO455" i="1"/>
  <c r="BI455" i="1" s="1"/>
  <c r="AN458" i="1"/>
  <c r="AO459" i="1"/>
  <c r="BJ459" i="1" s="1"/>
  <c r="AL460" i="1"/>
  <c r="BR460" i="1"/>
  <c r="AN462" i="1"/>
  <c r="AL464" i="1"/>
  <c r="AN466" i="1"/>
  <c r="AL468" i="1"/>
  <c r="BR468" i="1"/>
  <c r="AN470" i="1"/>
  <c r="BP470" i="1"/>
  <c r="AO471" i="1"/>
  <c r="AX471" i="1" s="1"/>
  <c r="AL472" i="1"/>
  <c r="AL475" i="1"/>
  <c r="BP475" i="1"/>
  <c r="AL476" i="1"/>
  <c r="AS476" i="1"/>
  <c r="BA476" i="1"/>
  <c r="BI476" i="1"/>
  <c r="AO481" i="1"/>
  <c r="AN481" i="1"/>
  <c r="BK501" i="1"/>
  <c r="BG501" i="1"/>
  <c r="BC501" i="1"/>
  <c r="AY501" i="1"/>
  <c r="AU501" i="1"/>
  <c r="AQ501" i="1"/>
  <c r="BJ501" i="1"/>
  <c r="BF501" i="1"/>
  <c r="BB501" i="1"/>
  <c r="AX501" i="1"/>
  <c r="AT501" i="1"/>
  <c r="AP501" i="1"/>
  <c r="BM501" i="1" s="1"/>
  <c r="BN501" i="1" s="1"/>
  <c r="BH501" i="1"/>
  <c r="AZ501" i="1"/>
  <c r="AR501" i="1"/>
  <c r="BE501" i="1"/>
  <c r="AW501" i="1"/>
  <c r="BL501" i="1"/>
  <c r="AV501" i="1"/>
  <c r="BI501" i="1"/>
  <c r="AS501" i="1"/>
  <c r="BD501" i="1"/>
  <c r="AO458" i="1"/>
  <c r="AO466" i="1"/>
  <c r="AO470" i="1"/>
  <c r="BR474" i="1"/>
  <c r="AL474" i="1"/>
  <c r="AT476" i="1"/>
  <c r="BB476" i="1"/>
  <c r="BJ476" i="1"/>
  <c r="AO482" i="1"/>
  <c r="BC482" i="1" s="1"/>
  <c r="BR486" i="1"/>
  <c r="AL486" i="1"/>
  <c r="BL487" i="1"/>
  <c r="BH487" i="1"/>
  <c r="BD487" i="1"/>
  <c r="AZ487" i="1"/>
  <c r="AV487" i="1"/>
  <c r="AR487" i="1"/>
  <c r="BK487" i="1"/>
  <c r="BG487" i="1"/>
  <c r="BC487" i="1"/>
  <c r="AY487" i="1"/>
  <c r="AU487" i="1"/>
  <c r="AQ487" i="1"/>
  <c r="AP487" i="1"/>
  <c r="BM487" i="1" s="1"/>
  <c r="BN487" i="1" s="1"/>
  <c r="AX487" i="1"/>
  <c r="BF487" i="1"/>
  <c r="BI492" i="1"/>
  <c r="BE492" i="1"/>
  <c r="BA492" i="1"/>
  <c r="AW492" i="1"/>
  <c r="AS492" i="1"/>
  <c r="BJ492" i="1"/>
  <c r="BD492" i="1"/>
  <c r="AY492" i="1"/>
  <c r="AT492" i="1"/>
  <c r="BH492" i="1"/>
  <c r="BC492" i="1"/>
  <c r="AX492" i="1"/>
  <c r="AR492" i="1"/>
  <c r="AV492" i="1"/>
  <c r="BG492" i="1"/>
  <c r="BR493" i="1"/>
  <c r="AL493" i="1"/>
  <c r="BP493" i="1"/>
  <c r="AO493" i="1"/>
  <c r="AN493" i="1"/>
  <c r="AL482" i="1"/>
  <c r="AN483" i="1"/>
  <c r="BP486" i="1"/>
  <c r="AL487" i="1"/>
  <c r="AS487" i="1"/>
  <c r="BA487" i="1"/>
  <c r="BI487" i="1"/>
  <c r="AW490" i="1"/>
  <c r="BH490" i="1"/>
  <c r="AN491" i="1"/>
  <c r="AO491" i="1"/>
  <c r="BR491" i="1"/>
  <c r="AP492" i="1"/>
  <c r="AZ492" i="1"/>
  <c r="BK492" i="1"/>
  <c r="BR497" i="1"/>
  <c r="AL497" i="1"/>
  <c r="AN497" i="1"/>
  <c r="AP498" i="1"/>
  <c r="BA498" i="1"/>
  <c r="BL498" i="1"/>
  <c r="BK510" i="1"/>
  <c r="BG510" i="1"/>
  <c r="BC510" i="1"/>
  <c r="AY510" i="1"/>
  <c r="AU510" i="1"/>
  <c r="AQ510" i="1"/>
  <c r="BJ510" i="1"/>
  <c r="BF510" i="1"/>
  <c r="BB510" i="1"/>
  <c r="AX510" i="1"/>
  <c r="AT510" i="1"/>
  <c r="AP510" i="1"/>
  <c r="BI510" i="1"/>
  <c r="BA510" i="1"/>
  <c r="AS510" i="1"/>
  <c r="BH510" i="1"/>
  <c r="AZ510" i="1"/>
  <c r="AR510" i="1"/>
  <c r="BE510" i="1"/>
  <c r="AW510" i="1"/>
  <c r="BD510" i="1"/>
  <c r="AV510" i="1"/>
  <c r="AO477" i="1"/>
  <c r="BE477" i="1" s="1"/>
  <c r="AO478" i="1"/>
  <c r="BE478" i="1"/>
  <c r="BJ478" i="1"/>
  <c r="AN479" i="1"/>
  <c r="AO480" i="1"/>
  <c r="BA480" i="1" s="1"/>
  <c r="BR481" i="1"/>
  <c r="AL481" i="1"/>
  <c r="AL483" i="1"/>
  <c r="AN486" i="1"/>
  <c r="AT487" i="1"/>
  <c r="BB487" i="1"/>
  <c r="BJ487" i="1"/>
  <c r="BR489" i="1"/>
  <c r="AL489" i="1"/>
  <c r="AN489" i="1"/>
  <c r="AP490" i="1"/>
  <c r="BA490" i="1"/>
  <c r="AQ492" i="1"/>
  <c r="BB492" i="1"/>
  <c r="BL492" i="1"/>
  <c r="BP497" i="1"/>
  <c r="AR498" i="1"/>
  <c r="BR505" i="1"/>
  <c r="AL505" i="1"/>
  <c r="AN505" i="1"/>
  <c r="AO485" i="1"/>
  <c r="BG485" i="1" s="1"/>
  <c r="BK490" i="1"/>
  <c r="BG490" i="1"/>
  <c r="BC490" i="1"/>
  <c r="AY490" i="1"/>
  <c r="AU490" i="1"/>
  <c r="AQ490" i="1"/>
  <c r="AS490" i="1"/>
  <c r="AX490" i="1"/>
  <c r="BD490" i="1"/>
  <c r="BI490" i="1"/>
  <c r="AO494" i="1"/>
  <c r="BK494" i="1" s="1"/>
  <c r="BK498" i="1"/>
  <c r="BG498" i="1"/>
  <c r="BC498" i="1"/>
  <c r="AY498" i="1"/>
  <c r="AU498" i="1"/>
  <c r="AQ498" i="1"/>
  <c r="AS498" i="1"/>
  <c r="AX498" i="1"/>
  <c r="BD498" i="1"/>
  <c r="BI498" i="1"/>
  <c r="BP505" i="1"/>
  <c r="AO484" i="1"/>
  <c r="AT490" i="1"/>
  <c r="AZ490" i="1"/>
  <c r="BE490" i="1"/>
  <c r="BJ490" i="1"/>
  <c r="AL494" i="1"/>
  <c r="BP495" i="1"/>
  <c r="AN495" i="1"/>
  <c r="BQ495" i="1"/>
  <c r="AT498" i="1"/>
  <c r="AZ498" i="1"/>
  <c r="BE498" i="1"/>
  <c r="BJ498" i="1"/>
  <c r="BR501" i="1"/>
  <c r="AL501" i="1"/>
  <c r="BP502" i="1"/>
  <c r="AN502" i="1"/>
  <c r="AO505" i="1"/>
  <c r="BK506" i="1"/>
  <c r="BG506" i="1"/>
  <c r="BC506" i="1"/>
  <c r="AY506" i="1"/>
  <c r="AU506" i="1"/>
  <c r="AQ506" i="1"/>
  <c r="BJ506" i="1"/>
  <c r="BF506" i="1"/>
  <c r="BB506" i="1"/>
  <c r="AX506" i="1"/>
  <c r="AT506" i="1"/>
  <c r="AP506" i="1"/>
  <c r="BH506" i="1"/>
  <c r="AZ506" i="1"/>
  <c r="AR506" i="1"/>
  <c r="BE506" i="1"/>
  <c r="AW506" i="1"/>
  <c r="BA506" i="1"/>
  <c r="AO488" i="1"/>
  <c r="BE488" i="1" s="1"/>
  <c r="AO496" i="1"/>
  <c r="AY496" i="1" s="1"/>
  <c r="AN499" i="1"/>
  <c r="BP499" i="1"/>
  <c r="AO500" i="1"/>
  <c r="BJ500" i="1" s="1"/>
  <c r="BR510" i="1"/>
  <c r="AL510" i="1"/>
  <c r="BP511" i="1"/>
  <c r="BR511" i="1"/>
  <c r="AN511" i="1"/>
  <c r="BQ511" i="1"/>
  <c r="BK514" i="1"/>
  <c r="BG514" i="1"/>
  <c r="BC514" i="1"/>
  <c r="AY514" i="1"/>
  <c r="AU514" i="1"/>
  <c r="AQ514" i="1"/>
  <c r="BJ514" i="1"/>
  <c r="BF514" i="1"/>
  <c r="BB514" i="1"/>
  <c r="AX514" i="1"/>
  <c r="AT514" i="1"/>
  <c r="AP514" i="1"/>
  <c r="BI514" i="1"/>
  <c r="BA514" i="1"/>
  <c r="AS514" i="1"/>
  <c r="BH514" i="1"/>
  <c r="AZ514" i="1"/>
  <c r="AR514" i="1"/>
  <c r="BD514" i="1"/>
  <c r="BR518" i="1"/>
  <c r="AL518" i="1"/>
  <c r="AO518" i="1"/>
  <c r="AN518" i="1"/>
  <c r="BP519" i="1"/>
  <c r="AN519" i="1"/>
  <c r="BS519" i="1"/>
  <c r="BR519" i="1"/>
  <c r="AO519" i="1"/>
  <c r="AO499" i="1"/>
  <c r="AO503" i="1"/>
  <c r="BA503" i="1" s="1"/>
  <c r="BR506" i="1"/>
  <c r="AL506" i="1"/>
  <c r="BP507" i="1"/>
  <c r="AN507" i="1"/>
  <c r="BP510" i="1"/>
  <c r="AL511" i="1"/>
  <c r="BE514" i="1"/>
  <c r="BP518" i="1"/>
  <c r="AL519" i="1"/>
  <c r="AO509" i="1"/>
  <c r="BQ509" i="1"/>
  <c r="BR514" i="1"/>
  <c r="AL514" i="1"/>
  <c r="BP515" i="1"/>
  <c r="AN515" i="1"/>
  <c r="AO504" i="1"/>
  <c r="BC504" i="1" s="1"/>
  <c r="AO508" i="1"/>
  <c r="BI508" i="1" s="1"/>
  <c r="AL509" i="1"/>
  <c r="BP514" i="1"/>
  <c r="AL515" i="1"/>
  <c r="AN512" i="1"/>
  <c r="BP512" i="1"/>
  <c r="AO513" i="1"/>
  <c r="BF513" i="1" s="1"/>
  <c r="BQ513" i="1"/>
  <c r="BP516" i="1"/>
  <c r="AO517" i="1"/>
  <c r="BD517" i="1" s="1"/>
  <c r="BQ517" i="1"/>
  <c r="AO521" i="1"/>
  <c r="BF521" i="1" s="1"/>
  <c r="BQ521" i="1"/>
  <c r="AO512" i="1"/>
  <c r="AL513" i="1"/>
  <c r="AO516" i="1"/>
  <c r="BE516" i="1" s="1"/>
  <c r="AL517" i="1"/>
  <c r="AO520" i="1"/>
  <c r="BI520" i="1" s="1"/>
  <c r="AL521" i="1"/>
  <c r="AQ241" i="2" l="1"/>
  <c r="BI294" i="2"/>
  <c r="AO193" i="2"/>
  <c r="BI18" i="2"/>
  <c r="BI227" i="2"/>
  <c r="BI239" i="2"/>
  <c r="AM2" i="2"/>
  <c r="AN2" i="2"/>
  <c r="AS158" i="1"/>
  <c r="AW158" i="1"/>
  <c r="BA158" i="1"/>
  <c r="BE158" i="1"/>
  <c r="BA377" i="1"/>
  <c r="AW376" i="1"/>
  <c r="BF368" i="1"/>
  <c r="AY348" i="1"/>
  <c r="BF340" i="1"/>
  <c r="BF319" i="1"/>
  <c r="BG344" i="1"/>
  <c r="AY328" i="1"/>
  <c r="BC319" i="1"/>
  <c r="AT313" i="1"/>
  <c r="BE303" i="1"/>
  <c r="AZ323" i="1"/>
  <c r="BA307" i="1"/>
  <c r="BG311" i="1"/>
  <c r="BH278" i="1"/>
  <c r="AW315" i="1"/>
  <c r="BJ201" i="1"/>
  <c r="BE201" i="1"/>
  <c r="AT201" i="1"/>
  <c r="BH291" i="1"/>
  <c r="BD227" i="1"/>
  <c r="BA227" i="1"/>
  <c r="BL227" i="1"/>
  <c r="AV227" i="1"/>
  <c r="BC227" i="1"/>
  <c r="BL141" i="1"/>
  <c r="AW141" i="1"/>
  <c r="AX141" i="1"/>
  <c r="BM141" i="1" s="1"/>
  <c r="BN141" i="1" s="1"/>
  <c r="AU141" i="1"/>
  <c r="AR141" i="1"/>
  <c r="BA141" i="1"/>
  <c r="BB141" i="1"/>
  <c r="AY141" i="1"/>
  <c r="AV141" i="1"/>
  <c r="BE141" i="1"/>
  <c r="BF141" i="1"/>
  <c r="BC141" i="1"/>
  <c r="AZ141" i="1"/>
  <c r="BI141" i="1"/>
  <c r="BJ141" i="1"/>
  <c r="BG141" i="1"/>
  <c r="BD141" i="1"/>
  <c r="BK141" i="1"/>
  <c r="BH141" i="1"/>
  <c r="BH245" i="1"/>
  <c r="BJ245" i="1"/>
  <c r="AS245" i="1"/>
  <c r="BF245" i="1"/>
  <c r="AW245" i="1"/>
  <c r="AQ245" i="1"/>
  <c r="BB245" i="1"/>
  <c r="BA245" i="1"/>
  <c r="AU245" i="1"/>
  <c r="AX245" i="1"/>
  <c r="BE245" i="1"/>
  <c r="AY245" i="1"/>
  <c r="AR245" i="1"/>
  <c r="AT245" i="1"/>
  <c r="BI245" i="1"/>
  <c r="BC245" i="1"/>
  <c r="AV245" i="1"/>
  <c r="BC278" i="1"/>
  <c r="AS278" i="1"/>
  <c r="BJ278" i="1"/>
  <c r="BA278" i="1"/>
  <c r="BB278" i="1"/>
  <c r="AT377" i="1"/>
  <c r="AU368" i="1"/>
  <c r="AP376" i="1"/>
  <c r="BA348" i="1"/>
  <c r="BE344" i="1"/>
  <c r="BC327" i="1"/>
  <c r="AQ303" i="1"/>
  <c r="BA298" i="1"/>
  <c r="AX298" i="1"/>
  <c r="BI298" i="1"/>
  <c r="AS298" i="1"/>
  <c r="AZ298" i="1"/>
  <c r="BE323" i="1"/>
  <c r="AT307" i="1"/>
  <c r="BJ267" i="1"/>
  <c r="BB267" i="1"/>
  <c r="BI267" i="1"/>
  <c r="AS267" i="1"/>
  <c r="AZ267" i="1"/>
  <c r="AZ311" i="1"/>
  <c r="AR278" i="1"/>
  <c r="AP315" i="1"/>
  <c r="BH268" i="1"/>
  <c r="AZ268" i="1"/>
  <c r="BG268" i="1"/>
  <c r="AQ268" i="1"/>
  <c r="AX268" i="1"/>
  <c r="BE268" i="1"/>
  <c r="AQ267" i="1"/>
  <c r="BJ243" i="1"/>
  <c r="AV243" i="1"/>
  <c r="BI243" i="1"/>
  <c r="AT243" i="1"/>
  <c r="AZ243" i="1"/>
  <c r="AX243" i="1"/>
  <c r="AQ243" i="1"/>
  <c r="BD243" i="1"/>
  <c r="BB243" i="1"/>
  <c r="AU243" i="1"/>
  <c r="BH243" i="1"/>
  <c r="BF243" i="1"/>
  <c r="AY243" i="1"/>
  <c r="BL243" i="1"/>
  <c r="AS243" i="1"/>
  <c r="BC243" i="1"/>
  <c r="AW243" i="1"/>
  <c r="AQ237" i="1"/>
  <c r="AV237" i="1"/>
  <c r="BI237" i="1"/>
  <c r="BB237" i="1"/>
  <c r="AU237" i="1"/>
  <c r="AZ237" i="1"/>
  <c r="BF237" i="1"/>
  <c r="AY237" i="1"/>
  <c r="BD237" i="1"/>
  <c r="BJ237" i="1"/>
  <c r="BC237" i="1"/>
  <c r="BH237" i="1"/>
  <c r="BG237" i="1"/>
  <c r="BL237" i="1"/>
  <c r="AS237" i="1"/>
  <c r="BK237" i="1"/>
  <c r="AW237" i="1"/>
  <c r="AP237" i="1"/>
  <c r="BM237" i="1" s="1"/>
  <c r="BN237" i="1" s="1"/>
  <c r="AW303" i="1"/>
  <c r="BE401" i="1"/>
  <c r="BF376" i="1"/>
  <c r="AT348" i="1"/>
  <c r="AY319" i="1"/>
  <c r="AV327" i="1"/>
  <c r="AX344" i="1"/>
  <c r="AY303" i="1"/>
  <c r="BI291" i="1"/>
  <c r="AR291" i="1"/>
  <c r="AY291" i="1"/>
  <c r="BF291" i="1"/>
  <c r="AP291" i="1"/>
  <c r="BJ307" i="1"/>
  <c r="BJ288" i="1"/>
  <c r="BB288" i="1"/>
  <c r="BI288" i="1"/>
  <c r="AS288" i="1"/>
  <c r="AZ288" i="1"/>
  <c r="BG288" i="1"/>
  <c r="AQ288" i="1"/>
  <c r="BG267" i="1"/>
  <c r="BI397" i="1"/>
  <c r="BB397" i="1"/>
  <c r="BM397" i="1" s="1"/>
  <c r="BN397" i="1" s="1"/>
  <c r="BD456" i="1"/>
  <c r="AW456" i="1"/>
  <c r="BF323" i="1"/>
  <c r="BK323" i="1"/>
  <c r="AP340" i="1"/>
  <c r="AU376" i="1"/>
  <c r="AX353" i="1"/>
  <c r="BG368" i="1"/>
  <c r="BJ348" i="1"/>
  <c r="BE327" i="1"/>
  <c r="AV313" i="1"/>
  <c r="BG303" i="1"/>
  <c r="BF278" i="1"/>
  <c r="BB301" i="1"/>
  <c r="AR301" i="1"/>
  <c r="AY301" i="1"/>
  <c r="BJ301" i="1"/>
  <c r="AT301" i="1"/>
  <c r="AU296" i="1"/>
  <c r="BC296" i="1"/>
  <c r="AT296" i="1"/>
  <c r="BL134" i="1"/>
  <c r="BE134" i="1"/>
  <c r="AT134" i="1"/>
  <c r="BK134" i="1"/>
  <c r="BD134" i="1"/>
  <c r="BI134" i="1"/>
  <c r="AX134" i="1"/>
  <c r="BH134" i="1"/>
  <c r="BB134" i="1"/>
  <c r="BF134" i="1"/>
  <c r="AQ134" i="1"/>
  <c r="BJ134" i="1"/>
  <c r="AU134" i="1"/>
  <c r="AY134" i="1"/>
  <c r="AR134" i="1"/>
  <c r="BJ284" i="1"/>
  <c r="AT284" i="1"/>
  <c r="BA284" i="1"/>
  <c r="BH284" i="1"/>
  <c r="AR284" i="1"/>
  <c r="AY284" i="1"/>
  <c r="AW151" i="1"/>
  <c r="BB151" i="1"/>
  <c r="BC151" i="1"/>
  <c r="BH151" i="1"/>
  <c r="BA151" i="1"/>
  <c r="BF151" i="1"/>
  <c r="BG151" i="1"/>
  <c r="BE151" i="1"/>
  <c r="BJ151" i="1"/>
  <c r="BK151" i="1"/>
  <c r="BI151" i="1"/>
  <c r="AR151" i="1"/>
  <c r="AP151" i="1"/>
  <c r="AQ151" i="1"/>
  <c r="AV151" i="1"/>
  <c r="BM151" i="1" s="1"/>
  <c r="BN151" i="1" s="1"/>
  <c r="AW127" i="1"/>
  <c r="BA127" i="1"/>
  <c r="BE127" i="1"/>
  <c r="BC241" i="1"/>
  <c r="BJ241" i="1"/>
  <c r="BG241" i="1"/>
  <c r="BF241" i="1"/>
  <c r="BK241" i="1"/>
  <c r="AR241" i="1"/>
  <c r="BB241" i="1"/>
  <c r="AS241" i="1"/>
  <c r="AV241" i="1"/>
  <c r="BL241" i="1"/>
  <c r="AX241" i="1"/>
  <c r="AW241" i="1"/>
  <c r="AZ241" i="1"/>
  <c r="AT241" i="1"/>
  <c r="BA241" i="1"/>
  <c r="AQ241" i="1"/>
  <c r="BD241" i="1"/>
  <c r="AV372" i="1"/>
  <c r="BA311" i="1"/>
  <c r="BI311" i="1"/>
  <c r="AQ311" i="1"/>
  <c r="AX311" i="1"/>
  <c r="BK340" i="1"/>
  <c r="AX278" i="1"/>
  <c r="AW138" i="1"/>
  <c r="AS138" i="1"/>
  <c r="AX138" i="1"/>
  <c r="BC138" i="1"/>
  <c r="BE138" i="1"/>
  <c r="BB138" i="1"/>
  <c r="BG138" i="1"/>
  <c r="BI138" i="1"/>
  <c r="BF138" i="1"/>
  <c r="BK138" i="1"/>
  <c r="BJ138" i="1"/>
  <c r="AR138" i="1"/>
  <c r="AV138" i="1"/>
  <c r="BM138" i="1" s="1"/>
  <c r="BN138" i="1" s="1"/>
  <c r="AQ138" i="1"/>
  <c r="AZ138" i="1"/>
  <c r="AZ92" i="1"/>
  <c r="AN67" i="1"/>
  <c r="BK46" i="1"/>
  <c r="AW46" i="1"/>
  <c r="AP46" i="1"/>
  <c r="BE46" i="1"/>
  <c r="AT46" i="1"/>
  <c r="AX46" i="1"/>
  <c r="AQ46" i="1"/>
  <c r="BB46" i="1"/>
  <c r="AU46" i="1"/>
  <c r="BF46" i="1"/>
  <c r="AY46" i="1"/>
  <c r="BJ46" i="1"/>
  <c r="BC46" i="1"/>
  <c r="AY211" i="1"/>
  <c r="BA211" i="1"/>
  <c r="AX211" i="1"/>
  <c r="BE211" i="1"/>
  <c r="BB211" i="1"/>
  <c r="BI211" i="1"/>
  <c r="BF211" i="1"/>
  <c r="BE79" i="1"/>
  <c r="AV79" i="1"/>
  <c r="BJ79" i="1"/>
  <c r="BA79" i="1"/>
  <c r="AR79" i="1"/>
  <c r="BF79" i="1"/>
  <c r="AW79" i="1"/>
  <c r="BK79" i="1"/>
  <c r="BB79" i="1"/>
  <c r="AS79" i="1"/>
  <c r="BG79" i="1"/>
  <c r="AX79" i="1"/>
  <c r="BL79" i="1"/>
  <c r="BC79" i="1"/>
  <c r="AT79" i="1"/>
  <c r="BH79" i="1"/>
  <c r="AY79" i="1"/>
  <c r="AP79" i="1"/>
  <c r="BM79" i="1" s="1"/>
  <c r="BN79" i="1" s="1"/>
  <c r="BF133" i="1"/>
  <c r="AW133" i="1"/>
  <c r="BK133" i="1"/>
  <c r="BB133" i="1"/>
  <c r="AS133" i="1"/>
  <c r="BG133" i="1"/>
  <c r="AX133" i="1"/>
  <c r="BL133" i="1"/>
  <c r="BC133" i="1"/>
  <c r="AT133" i="1"/>
  <c r="BH133" i="1"/>
  <c r="AY133" i="1"/>
  <c r="AP133" i="1"/>
  <c r="BD133" i="1"/>
  <c r="BM133" i="1" s="1"/>
  <c r="BN133" i="1" s="1"/>
  <c r="AU133" i="1"/>
  <c r="BI133" i="1"/>
  <c r="AZ133" i="1"/>
  <c r="AP80" i="1"/>
  <c r="BE80" i="1"/>
  <c r="AT80" i="1"/>
  <c r="AX80" i="1"/>
  <c r="BB80" i="1"/>
  <c r="BF80" i="1"/>
  <c r="AX372" i="1"/>
  <c r="BD303" i="1"/>
  <c r="BH303" i="1"/>
  <c r="AY372" i="1"/>
  <c r="BK372" i="1"/>
  <c r="BL372" i="1"/>
  <c r="BD368" i="1"/>
  <c r="AQ340" i="1"/>
  <c r="BL319" i="1"/>
  <c r="AW328" i="1"/>
  <c r="AZ315" i="1"/>
  <c r="AR315" i="1"/>
  <c r="AY315" i="1"/>
  <c r="BF315" i="1"/>
  <c r="AZ303" i="1"/>
  <c r="AT278" i="1"/>
  <c r="BI278" i="1"/>
  <c r="AQ298" i="1"/>
  <c r="AT138" i="1"/>
  <c r="AU225" i="1"/>
  <c r="AV225" i="1"/>
  <c r="BI225" i="1"/>
  <c r="AY225" i="1"/>
  <c r="AZ225" i="1"/>
  <c r="BC225" i="1"/>
  <c r="BD225" i="1"/>
  <c r="AP225" i="1"/>
  <c r="BG225" i="1"/>
  <c r="BH225" i="1"/>
  <c r="AT225" i="1"/>
  <c r="BJ225" i="1"/>
  <c r="BK225" i="1"/>
  <c r="BL225" i="1"/>
  <c r="AS225" i="1"/>
  <c r="AX225" i="1"/>
  <c r="AW225" i="1"/>
  <c r="BB225" i="1"/>
  <c r="AQ323" i="1"/>
  <c r="AW405" i="1"/>
  <c r="BG393" i="1"/>
  <c r="AU372" i="1"/>
  <c r="BC376" i="1"/>
  <c r="BE372" i="1"/>
  <c r="AW368" i="1"/>
  <c r="AR319" i="1"/>
  <c r="AW319" i="1"/>
  <c r="AU344" i="1"/>
  <c r="AP328" i="1"/>
  <c r="BB303" i="1"/>
  <c r="AP278" i="1"/>
  <c r="BM278" i="1" s="1"/>
  <c r="BN278" i="1" s="1"/>
  <c r="BF292" i="1"/>
  <c r="BL292" i="1"/>
  <c r="AV292" i="1"/>
  <c r="BC292" i="1"/>
  <c r="BE278" i="1"/>
  <c r="BG298" i="1"/>
  <c r="BH301" i="1"/>
  <c r="BD138" i="1"/>
  <c r="AX151" i="1"/>
  <c r="AP138" i="1"/>
  <c r="BG297" i="1"/>
  <c r="AQ297" i="1"/>
  <c r="AX297" i="1"/>
  <c r="BE297" i="1"/>
  <c r="AP120" i="1"/>
  <c r="AQ120" i="1"/>
  <c r="AV120" i="1"/>
  <c r="AW120" i="1"/>
  <c r="AT120" i="1"/>
  <c r="AU120" i="1"/>
  <c r="AZ120" i="1"/>
  <c r="BM120" i="1" s="1"/>
  <c r="BN120" i="1" s="1"/>
  <c r="BA120" i="1"/>
  <c r="AX120" i="1"/>
  <c r="AY120" i="1"/>
  <c r="BD120" i="1"/>
  <c r="BE120" i="1"/>
  <c r="BI120" i="1"/>
  <c r="BB120" i="1"/>
  <c r="BC120" i="1"/>
  <c r="BH120" i="1"/>
  <c r="BF120" i="1"/>
  <c r="BG120" i="1"/>
  <c r="BL120" i="1"/>
  <c r="BJ120" i="1"/>
  <c r="BK120" i="1"/>
  <c r="AU265" i="1"/>
  <c r="BG259" i="1"/>
  <c r="BB284" i="1"/>
  <c r="AX265" i="1"/>
  <c r="BB261" i="1"/>
  <c r="BA265" i="1"/>
  <c r="AS261" i="1"/>
  <c r="BG302" i="1"/>
  <c r="BH297" i="1"/>
  <c r="AQ211" i="1"/>
  <c r="BI197" i="1"/>
  <c r="BA194" i="1"/>
  <c r="AS180" i="1"/>
  <c r="AS177" i="1"/>
  <c r="BK261" i="1"/>
  <c r="BL216" i="1"/>
  <c r="AV197" i="1"/>
  <c r="AV177" i="1"/>
  <c r="BE235" i="1"/>
  <c r="BG219" i="1"/>
  <c r="AY203" i="1"/>
  <c r="AQ197" i="1"/>
  <c r="BH190" i="1"/>
  <c r="AQ177" i="1"/>
  <c r="BD195" i="1"/>
  <c r="BE139" i="1"/>
  <c r="BA95" i="1"/>
  <c r="BA149" i="1"/>
  <c r="AW40" i="1"/>
  <c r="BE61" i="1"/>
  <c r="BA49" i="1"/>
  <c r="BH387" i="1"/>
  <c r="BB387" i="1"/>
  <c r="BM387" i="1" s="1"/>
  <c r="BN387" i="1" s="1"/>
  <c r="BL506" i="1"/>
  <c r="BM506" i="1" s="1"/>
  <c r="BN506" i="1" s="1"/>
  <c r="BI506" i="1"/>
  <c r="BD506" i="1"/>
  <c r="AV506" i="1"/>
  <c r="AS506" i="1"/>
  <c r="BF498" i="1"/>
  <c r="AW387" i="1"/>
  <c r="BF490" i="1"/>
  <c r="BB490" i="1"/>
  <c r="BM490" i="1" s="1"/>
  <c r="BN490" i="1" s="1"/>
  <c r="AV490" i="1"/>
  <c r="AR490" i="1"/>
  <c r="BI395" i="1"/>
  <c r="AS395" i="1"/>
  <c r="AT265" i="1"/>
  <c r="AS265" i="1"/>
  <c r="BA302" i="1"/>
  <c r="BH265" i="1"/>
  <c r="AS194" i="1"/>
  <c r="BL255" i="1"/>
  <c r="AV216" i="1"/>
  <c r="BD194" i="1"/>
  <c r="AQ219" i="1"/>
  <c r="BC189" i="1"/>
  <c r="BM193" i="1"/>
  <c r="BN193" i="1" s="1"/>
  <c r="BA139" i="1"/>
  <c r="BE65" i="1"/>
  <c r="BA61" i="1"/>
  <c r="AT49" i="1"/>
  <c r="BH498" i="1"/>
  <c r="AR265" i="1"/>
  <c r="BB255" i="1"/>
  <c r="AY213" i="1"/>
  <c r="BG207" i="1"/>
  <c r="BG64" i="1"/>
  <c r="BJ49" i="1"/>
  <c r="AU255" i="1"/>
  <c r="BL180" i="1"/>
  <c r="AQ207" i="1"/>
  <c r="BG194" i="1"/>
  <c r="BG180" i="1"/>
  <c r="AS195" i="1"/>
  <c r="BC49" i="1"/>
  <c r="AW476" i="1"/>
  <c r="BJ253" i="1"/>
  <c r="BI180" i="1"/>
  <c r="BK255" i="1"/>
  <c r="BL213" i="1"/>
  <c r="BD203" i="1"/>
  <c r="BH189" i="1"/>
  <c r="AV180" i="1"/>
  <c r="BG216" i="1"/>
  <c r="AQ194" i="1"/>
  <c r="AQ180" i="1"/>
  <c r="BI195" i="1"/>
  <c r="AU80" i="1"/>
  <c r="BH114" i="1"/>
  <c r="BK57" i="1"/>
  <c r="AV49" i="1"/>
  <c r="BF330" i="1"/>
  <c r="AP330" i="1"/>
  <c r="BM330" i="1" s="1"/>
  <c r="BN330" i="1" s="1"/>
  <c r="AX330" i="1"/>
  <c r="BJ265" i="1"/>
  <c r="BC270" i="1"/>
  <c r="BH261" i="1"/>
  <c r="BE180" i="1"/>
  <c r="BE177" i="1"/>
  <c r="AV213" i="1"/>
  <c r="AR189" i="1"/>
  <c r="AQ216" i="1"/>
  <c r="BB195" i="1"/>
  <c r="BL130" i="1"/>
  <c r="BI40" i="1"/>
  <c r="BL49" i="1"/>
  <c r="AU492" i="1"/>
  <c r="BF492" i="1"/>
  <c r="AW498" i="1"/>
  <c r="AV498" i="1"/>
  <c r="BI236" i="2"/>
  <c r="BI238" i="2"/>
  <c r="BH224" i="2"/>
  <c r="BI295" i="2"/>
  <c r="BI303" i="2"/>
  <c r="AL86" i="2"/>
  <c r="BI67" i="2"/>
  <c r="BI92" i="2"/>
  <c r="BO55" i="2"/>
  <c r="BI64" i="2"/>
  <c r="AN50" i="2"/>
  <c r="BI87" i="2"/>
  <c r="AR122" i="2"/>
  <c r="BI153" i="2"/>
  <c r="AX255" i="2"/>
  <c r="BB239" i="2"/>
  <c r="BH239" i="2"/>
  <c r="BG239" i="2"/>
  <c r="BF239" i="2"/>
  <c r="BE239" i="2"/>
  <c r="BD239" i="2"/>
  <c r="BC239" i="2"/>
  <c r="BB92" i="2"/>
  <c r="BH92" i="2"/>
  <c r="BG92" i="2"/>
  <c r="BF92" i="2"/>
  <c r="BE92" i="2"/>
  <c r="BD92" i="2"/>
  <c r="BC92" i="2"/>
  <c r="BB64" i="2"/>
  <c r="BH64" i="2"/>
  <c r="BG64" i="2"/>
  <c r="BF64" i="2"/>
  <c r="BE64" i="2"/>
  <c r="BD64" i="2"/>
  <c r="BC64" i="2"/>
  <c r="BB87" i="2"/>
  <c r="BG87" i="2"/>
  <c r="BF87" i="2"/>
  <c r="BE87" i="2"/>
  <c r="BD87" i="2"/>
  <c r="BC87" i="2"/>
  <c r="BH87" i="2"/>
  <c r="BE211" i="2"/>
  <c r="BH303" i="2"/>
  <c r="BG303" i="2"/>
  <c r="BF303" i="2"/>
  <c r="BE303" i="2"/>
  <c r="BD303" i="2"/>
  <c r="BC303" i="2"/>
  <c r="BH67" i="2"/>
  <c r="BG67" i="2"/>
  <c r="BF67" i="2"/>
  <c r="BE67" i="2"/>
  <c r="BD67" i="2"/>
  <c r="BC67" i="2"/>
  <c r="BB236" i="2"/>
  <c r="BH236" i="2"/>
  <c r="BG236" i="2"/>
  <c r="BF236" i="2"/>
  <c r="BE236" i="2"/>
  <c r="BD236" i="2"/>
  <c r="BC236" i="2"/>
  <c r="BB238" i="2"/>
  <c r="BH238" i="2"/>
  <c r="BG238" i="2"/>
  <c r="BF238" i="2"/>
  <c r="BE238" i="2"/>
  <c r="BD238" i="2"/>
  <c r="BC238" i="2"/>
  <c r="BB294" i="2"/>
  <c r="BF294" i="2"/>
  <c r="BE294" i="2"/>
  <c r="BD294" i="2"/>
  <c r="BC294" i="2"/>
  <c r="BH294" i="2"/>
  <c r="BG294" i="2"/>
  <c r="BB295" i="2"/>
  <c r="BH295" i="2"/>
  <c r="BG295" i="2"/>
  <c r="BF295" i="2"/>
  <c r="BE295" i="2"/>
  <c r="BD295" i="2"/>
  <c r="BC295" i="2"/>
  <c r="BB153" i="2"/>
  <c r="BH153" i="2"/>
  <c r="BG153" i="2"/>
  <c r="BF153" i="2"/>
  <c r="BE153" i="2"/>
  <c r="BD153" i="2"/>
  <c r="BC153" i="2"/>
  <c r="BB114" i="2"/>
  <c r="BH114" i="2"/>
  <c r="BG114" i="2"/>
  <c r="BF114" i="2"/>
  <c r="BE114" i="2"/>
  <c r="BD114" i="2"/>
  <c r="BC114" i="2"/>
  <c r="BB18" i="2"/>
  <c r="BF18" i="2"/>
  <c r="BE18" i="2"/>
  <c r="BD18" i="2"/>
  <c r="BC18" i="2"/>
  <c r="BG18" i="2"/>
  <c r="BH18" i="2"/>
  <c r="BB227" i="2"/>
  <c r="BF227" i="2"/>
  <c r="BE227" i="2"/>
  <c r="BD227" i="2"/>
  <c r="BC227" i="2"/>
  <c r="BH227" i="2"/>
  <c r="BG227" i="2"/>
  <c r="BB304" i="2"/>
  <c r="BH304" i="2"/>
  <c r="BG304" i="2"/>
  <c r="BF304" i="2"/>
  <c r="BE304" i="2"/>
  <c r="BD304" i="2"/>
  <c r="BC304" i="2"/>
  <c r="BB303" i="2"/>
  <c r="AY239" i="2"/>
  <c r="BA239" i="2"/>
  <c r="AZ239" i="2"/>
  <c r="AY92" i="2"/>
  <c r="BA92" i="2"/>
  <c r="AZ92" i="2"/>
  <c r="AY64" i="2"/>
  <c r="BA64" i="2"/>
  <c r="AZ64" i="2"/>
  <c r="AY87" i="2"/>
  <c r="AZ87" i="2"/>
  <c r="BA87" i="2"/>
  <c r="BA303" i="2"/>
  <c r="AZ303" i="2"/>
  <c r="AY67" i="2"/>
  <c r="BA67" i="2"/>
  <c r="AZ67" i="2"/>
  <c r="AY236" i="2"/>
  <c r="BA236" i="2"/>
  <c r="AZ236" i="2"/>
  <c r="AY238" i="2"/>
  <c r="BA238" i="2"/>
  <c r="AZ238" i="2"/>
  <c r="AY294" i="2"/>
  <c r="BA294" i="2"/>
  <c r="AZ294" i="2"/>
  <c r="AY295" i="2"/>
  <c r="BA295" i="2"/>
  <c r="AZ295" i="2"/>
  <c r="AY153" i="2"/>
  <c r="BA153" i="2"/>
  <c r="AZ153" i="2"/>
  <c r="AY114" i="2"/>
  <c r="BA114" i="2"/>
  <c r="AZ114" i="2"/>
  <c r="AY18" i="2"/>
  <c r="AZ18" i="2"/>
  <c r="BA18" i="2"/>
  <c r="AY227" i="2"/>
  <c r="BA227" i="2"/>
  <c r="AZ227" i="2"/>
  <c r="AY304" i="2"/>
  <c r="BA304" i="2"/>
  <c r="AZ304" i="2"/>
  <c r="AY303" i="2"/>
  <c r="AO67" i="2"/>
  <c r="AX67" i="2"/>
  <c r="AW67" i="2"/>
  <c r="AV67" i="2"/>
  <c r="AU67" i="2"/>
  <c r="AT67" i="2"/>
  <c r="AS67" i="2"/>
  <c r="AR67" i="2"/>
  <c r="AX236" i="2"/>
  <c r="AW236" i="2"/>
  <c r="AV236" i="2"/>
  <c r="AU236" i="2"/>
  <c r="AT236" i="2"/>
  <c r="AS236" i="2"/>
  <c r="AR236" i="2"/>
  <c r="AX238" i="2"/>
  <c r="AW238" i="2"/>
  <c r="AV238" i="2"/>
  <c r="AU238" i="2"/>
  <c r="AT238" i="2"/>
  <c r="AS238" i="2"/>
  <c r="AR238" i="2"/>
  <c r="AX303" i="2"/>
  <c r="AW303" i="2"/>
  <c r="AV303" i="2"/>
  <c r="AU303" i="2"/>
  <c r="AT303" i="2"/>
  <c r="AS303" i="2"/>
  <c r="AR303" i="2"/>
  <c r="AX92" i="2"/>
  <c r="AW92" i="2"/>
  <c r="AV92" i="2"/>
  <c r="AU92" i="2"/>
  <c r="AT92" i="2"/>
  <c r="AS92" i="2"/>
  <c r="AR92" i="2"/>
  <c r="AX64" i="2"/>
  <c r="AW64" i="2"/>
  <c r="AV64" i="2"/>
  <c r="AU64" i="2"/>
  <c r="AT64" i="2"/>
  <c r="AS64" i="2"/>
  <c r="AR64" i="2"/>
  <c r="AV294" i="2"/>
  <c r="AU294" i="2"/>
  <c r="AS294" i="2"/>
  <c r="AR294" i="2"/>
  <c r="AT294" i="2"/>
  <c r="AX294" i="2"/>
  <c r="AW294" i="2"/>
  <c r="AX295" i="2"/>
  <c r="AW295" i="2"/>
  <c r="AV295" i="2"/>
  <c r="AU295" i="2"/>
  <c r="AT295" i="2"/>
  <c r="AS295" i="2"/>
  <c r="AR295" i="2"/>
  <c r="AT207" i="2"/>
  <c r="BG97" i="2"/>
  <c r="AX153" i="2"/>
  <c r="AW153" i="2"/>
  <c r="AV153" i="2"/>
  <c r="AU153" i="2"/>
  <c r="AT153" i="2"/>
  <c r="AS153" i="2"/>
  <c r="AR153" i="2"/>
  <c r="AO87" i="2"/>
  <c r="AW87" i="2"/>
  <c r="AV87" i="2"/>
  <c r="AT87" i="2"/>
  <c r="AS87" i="2"/>
  <c r="AU87" i="2"/>
  <c r="AR87" i="2"/>
  <c r="AX87" i="2"/>
  <c r="AX239" i="2"/>
  <c r="AW239" i="2"/>
  <c r="AV239" i="2"/>
  <c r="AU239" i="2"/>
  <c r="AT239" i="2"/>
  <c r="AS239" i="2"/>
  <c r="AR239" i="2"/>
  <c r="AQ114" i="2"/>
  <c r="AX114" i="2"/>
  <c r="AW114" i="2"/>
  <c r="AV114" i="2"/>
  <c r="AU114" i="2"/>
  <c r="AT114" i="2"/>
  <c r="AS114" i="2"/>
  <c r="AR114" i="2"/>
  <c r="AO18" i="2"/>
  <c r="AU18" i="2"/>
  <c r="AR18" i="2"/>
  <c r="AW18" i="2"/>
  <c r="AV18" i="2"/>
  <c r="AT18" i="2"/>
  <c r="AS18" i="2"/>
  <c r="AX18" i="2"/>
  <c r="AT227" i="2"/>
  <c r="AW227" i="2"/>
  <c r="AV227" i="2"/>
  <c r="AU227" i="2"/>
  <c r="AS227" i="2"/>
  <c r="AR227" i="2"/>
  <c r="AX227" i="2"/>
  <c r="BB214" i="2"/>
  <c r="AT254" i="2"/>
  <c r="AX304" i="2"/>
  <c r="AW304" i="2"/>
  <c r="AV304" i="2"/>
  <c r="AU304" i="2"/>
  <c r="AT304" i="2"/>
  <c r="AS304" i="2"/>
  <c r="AR304" i="2"/>
  <c r="BF309" i="2"/>
  <c r="AU157" i="2"/>
  <c r="BC211" i="2"/>
  <c r="AP195" i="2"/>
  <c r="AQ81" i="2"/>
  <c r="BE129" i="2"/>
  <c r="AL43" i="2"/>
  <c r="BD195" i="2"/>
  <c r="AP225" i="2"/>
  <c r="AR199" i="2"/>
  <c r="AZ265" i="2"/>
  <c r="BC226" i="2"/>
  <c r="AM92" i="2"/>
  <c r="AO92" i="2"/>
  <c r="AM114" i="2"/>
  <c r="AO114" i="2"/>
  <c r="AM294" i="2"/>
  <c r="AO294" i="2"/>
  <c r="AM295" i="2"/>
  <c r="AO295" i="2"/>
  <c r="BC325" i="2"/>
  <c r="AY93" i="2"/>
  <c r="AN97" i="2"/>
  <c r="BD130" i="2"/>
  <c r="AU293" i="2"/>
  <c r="BD81" i="2"/>
  <c r="AM239" i="2"/>
  <c r="AN239" i="2"/>
  <c r="AM64" i="2"/>
  <c r="AN64" i="2"/>
  <c r="AU229" i="2"/>
  <c r="AM304" i="2"/>
  <c r="AN304" i="2"/>
  <c r="BB228" i="2"/>
  <c r="AM227" i="2"/>
  <c r="AN227" i="2"/>
  <c r="AM303" i="2"/>
  <c r="AN303" i="2"/>
  <c r="AM67" i="2"/>
  <c r="AN67" i="2"/>
  <c r="BG52" i="2"/>
  <c r="AM153" i="2"/>
  <c r="AN153" i="2"/>
  <c r="AM236" i="2"/>
  <c r="AN236" i="2"/>
  <c r="AM238" i="2"/>
  <c r="AN238" i="2"/>
  <c r="AM87" i="2"/>
  <c r="BG130" i="2"/>
  <c r="AL41" i="2"/>
  <c r="AL5" i="2"/>
  <c r="AL11" i="2"/>
  <c r="AY11" i="2" s="1"/>
  <c r="AM18" i="2"/>
  <c r="AL40" i="2"/>
  <c r="BT15" i="2"/>
  <c r="AL15" i="2"/>
  <c r="BS9" i="2"/>
  <c r="AL9" i="2"/>
  <c r="BP68" i="2"/>
  <c r="AL68" i="2"/>
  <c r="AP211" i="2"/>
  <c r="BA211" i="2"/>
  <c r="AM211" i="2"/>
  <c r="CF91" i="2"/>
  <c r="AL91" i="2"/>
  <c r="AK68" i="2"/>
  <c r="AK42" i="2"/>
  <c r="AL42" i="2"/>
  <c r="AL80" i="2"/>
  <c r="BP44" i="2"/>
  <c r="AL44" i="2"/>
  <c r="AL73" i="2"/>
  <c r="AR73" i="2" s="1"/>
  <c r="AL69" i="2"/>
  <c r="BE69" i="2" s="1"/>
  <c r="BG211" i="2"/>
  <c r="AW130" i="2"/>
  <c r="AP122" i="2"/>
  <c r="BW79" i="2"/>
  <c r="AL79" i="2"/>
  <c r="CD72" i="2"/>
  <c r="AL72" i="2"/>
  <c r="AL63" i="2"/>
  <c r="BP53" i="2"/>
  <c r="AL53" i="2"/>
  <c r="BO14" i="2"/>
  <c r="AL14" i="2"/>
  <c r="BP55" i="2"/>
  <c r="AL55" i="2"/>
  <c r="AL56" i="2"/>
  <c r="AW56" i="2" s="1"/>
  <c r="BD211" i="2"/>
  <c r="BU16" i="2"/>
  <c r="AL16" i="2"/>
  <c r="AL26" i="2"/>
  <c r="BD317" i="2"/>
  <c r="AZ250" i="2"/>
  <c r="AS248" i="2"/>
  <c r="BB222" i="2"/>
  <c r="BB211" i="2"/>
  <c r="AO211" i="2"/>
  <c r="BB185" i="2"/>
  <c r="AZ211" i="2"/>
  <c r="BF211" i="2"/>
  <c r="BF164" i="2"/>
  <c r="AY152" i="2"/>
  <c r="AQ211" i="2"/>
  <c r="AK44" i="2"/>
  <c r="AM61" i="2"/>
  <c r="BM14" i="2"/>
  <c r="BF207" i="2"/>
  <c r="AT284" i="2"/>
  <c r="BO44" i="2"/>
  <c r="AK14" i="2"/>
  <c r="AZ280" i="2"/>
  <c r="AZ275" i="2"/>
  <c r="AT211" i="2"/>
  <c r="AN211" i="2"/>
  <c r="AP119" i="2"/>
  <c r="AY4" i="2"/>
  <c r="AT244" i="2"/>
  <c r="AZ150" i="2"/>
  <c r="BC199" i="2"/>
  <c r="AM110" i="2"/>
  <c r="AM84" i="2"/>
  <c r="AX247" i="2"/>
  <c r="BB158" i="2"/>
  <c r="AZ154" i="2"/>
  <c r="BB130" i="2"/>
  <c r="AN139" i="2"/>
  <c r="AU197" i="2"/>
  <c r="AN186" i="2"/>
  <c r="BE309" i="2"/>
  <c r="AW269" i="2"/>
  <c r="BC130" i="2"/>
  <c r="AW101" i="2"/>
  <c r="AY59" i="2"/>
  <c r="BA244" i="2"/>
  <c r="AP199" i="2"/>
  <c r="AQ199" i="2"/>
  <c r="BH244" i="2"/>
  <c r="AZ115" i="2"/>
  <c r="BE199" i="2"/>
  <c r="BG199" i="2"/>
  <c r="AZ110" i="2"/>
  <c r="AV284" i="2"/>
  <c r="AT245" i="2"/>
  <c r="AO199" i="2"/>
  <c r="BH199" i="2"/>
  <c r="BF197" i="2"/>
  <c r="BA186" i="2"/>
  <c r="AU162" i="2"/>
  <c r="BI171" i="2"/>
  <c r="BC139" i="2"/>
  <c r="AU83" i="2"/>
  <c r="BA199" i="2"/>
  <c r="AQ150" i="2"/>
  <c r="AU199" i="2"/>
  <c r="BC110" i="2"/>
  <c r="BF319" i="2"/>
  <c r="BE307" i="2"/>
  <c r="AV268" i="2"/>
  <c r="AR244" i="2"/>
  <c r="AX199" i="2"/>
  <c r="AW207" i="2"/>
  <c r="AW199" i="2"/>
  <c r="AN220" i="2"/>
  <c r="BD207" i="2"/>
  <c r="AZ199" i="2"/>
  <c r="AU195" i="2"/>
  <c r="AY199" i="2"/>
  <c r="AV130" i="2"/>
  <c r="AQ130" i="2"/>
  <c r="AY110" i="2"/>
  <c r="AV84" i="2"/>
  <c r="BG81" i="2"/>
  <c r="AS84" i="2"/>
  <c r="AR33" i="2"/>
  <c r="AZ188" i="2"/>
  <c r="AY203" i="2"/>
  <c r="AV277" i="2"/>
  <c r="BB199" i="2"/>
  <c r="BD199" i="2"/>
  <c r="AN199" i="2"/>
  <c r="AY207" i="2"/>
  <c r="BB172" i="2"/>
  <c r="BB148" i="2"/>
  <c r="AY119" i="2"/>
  <c r="BS53" i="2"/>
  <c r="AV309" i="2"/>
  <c r="BB296" i="2"/>
  <c r="AT199" i="2"/>
  <c r="BI199" i="2"/>
  <c r="AS199" i="2"/>
  <c r="AN207" i="2"/>
  <c r="AV199" i="2"/>
  <c r="AT156" i="2"/>
  <c r="AM199" i="2"/>
  <c r="AS150" i="2"/>
  <c r="BF137" i="2"/>
  <c r="AN130" i="2"/>
  <c r="BD110" i="2"/>
  <c r="AM130" i="2"/>
  <c r="BO68" i="2"/>
  <c r="BB307" i="2"/>
  <c r="BF244" i="2"/>
  <c r="BC84" i="2"/>
  <c r="AR130" i="2"/>
  <c r="AU130" i="2"/>
  <c r="AM122" i="2"/>
  <c r="AZ84" i="2"/>
  <c r="BG84" i="2"/>
  <c r="AQ84" i="2"/>
  <c r="AP84" i="2"/>
  <c r="BF81" i="2"/>
  <c r="AZ12" i="2"/>
  <c r="AV162" i="2"/>
  <c r="AR84" i="2"/>
  <c r="AN81" i="2"/>
  <c r="AY84" i="2"/>
  <c r="AW19" i="2"/>
  <c r="BD84" i="2"/>
  <c r="AN84" i="2"/>
  <c r="AU84" i="2"/>
  <c r="BF84" i="2"/>
  <c r="CC68" i="2"/>
  <c r="BA256" i="2"/>
  <c r="BH284" i="2"/>
  <c r="AZ180" i="2"/>
  <c r="AZ229" i="2"/>
  <c r="AU81" i="2"/>
  <c r="AQ183" i="2"/>
  <c r="AV216" i="2"/>
  <c r="AZ209" i="2"/>
  <c r="AN166" i="2"/>
  <c r="AQ97" i="2"/>
  <c r="AZ205" i="2"/>
  <c r="BC57" i="2"/>
  <c r="AV197" i="2"/>
  <c r="AO236" i="2"/>
  <c r="BC321" i="2"/>
  <c r="AY262" i="2"/>
  <c r="BE284" i="2"/>
  <c r="AZ183" i="2"/>
  <c r="AY209" i="2"/>
  <c r="AY193" i="2"/>
  <c r="AN226" i="2"/>
  <c r="AW216" i="2"/>
  <c r="AS183" i="2"/>
  <c r="BB139" i="2"/>
  <c r="BD97" i="2"/>
  <c r="AM119" i="2"/>
  <c r="AY97" i="2"/>
  <c r="AZ81" i="2"/>
  <c r="BC81" i="2"/>
  <c r="AM81" i="2"/>
  <c r="BG36" i="2"/>
  <c r="BG33" i="2"/>
  <c r="AP81" i="2"/>
  <c r="AW60" i="2"/>
  <c r="BA8" i="2"/>
  <c r="BG264" i="2"/>
  <c r="AM284" i="2"/>
  <c r="AZ193" i="2"/>
  <c r="AO203" i="2"/>
  <c r="BG183" i="2"/>
  <c r="AW226" i="2"/>
  <c r="BE180" i="2"/>
  <c r="BC203" i="2"/>
  <c r="BA175" i="2"/>
  <c r="AZ119" i="2"/>
  <c r="AZ97" i="2"/>
  <c r="AU97" i="2"/>
  <c r="AM113" i="2"/>
  <c r="AV81" i="2"/>
  <c r="AY81" i="2"/>
  <c r="BC25" i="2"/>
  <c r="AO81" i="2"/>
  <c r="BA58" i="2"/>
  <c r="BB229" i="2"/>
  <c r="BI195" i="2"/>
  <c r="BC177" i="2"/>
  <c r="AR139" i="2"/>
  <c r="AV33" i="2"/>
  <c r="BG169" i="2"/>
  <c r="BI309" i="2"/>
  <c r="AX188" i="2"/>
  <c r="BB313" i="2"/>
  <c r="BA299" i="2"/>
  <c r="BD288" i="2"/>
  <c r="BC284" i="2"/>
  <c r="BE234" i="2"/>
  <c r="AN242" i="2"/>
  <c r="AU256" i="2"/>
  <c r="AZ252" i="2"/>
  <c r="AQ243" i="2"/>
  <c r="BF226" i="2"/>
  <c r="AU209" i="2"/>
  <c r="AP205" i="2"/>
  <c r="AZ203" i="2"/>
  <c r="BF193" i="2"/>
  <c r="AV119" i="2"/>
  <c r="AR97" i="2"/>
  <c r="BC119" i="2"/>
  <c r="AW97" i="2"/>
  <c r="AR81" i="2"/>
  <c r="BS55" i="2"/>
  <c r="AT84" i="2"/>
  <c r="AK55" i="2"/>
  <c r="AX307" i="2"/>
  <c r="BH291" i="2"/>
  <c r="AQ309" i="2"/>
  <c r="AZ309" i="2"/>
  <c r="AW288" i="2"/>
  <c r="AV244" i="2"/>
  <c r="AO244" i="2"/>
  <c r="BE244" i="2"/>
  <c r="AX244" i="2"/>
  <c r="BG244" i="2"/>
  <c r="AP207" i="2"/>
  <c r="BI207" i="2"/>
  <c r="AS207" i="2"/>
  <c r="AS229" i="2"/>
  <c r="AZ207" i="2"/>
  <c r="AM207" i="2"/>
  <c r="BC207" i="2"/>
  <c r="BG195" i="2"/>
  <c r="AS195" i="2"/>
  <c r="BB195" i="2"/>
  <c r="BB178" i="2"/>
  <c r="BC154" i="2"/>
  <c r="BD139" i="2"/>
  <c r="AY139" i="2"/>
  <c r="AW139" i="2"/>
  <c r="BB97" i="2"/>
  <c r="BO53" i="2"/>
  <c r="AM33" i="2"/>
  <c r="BB81" i="2"/>
  <c r="AP220" i="2"/>
  <c r="BG197" i="2"/>
  <c r="AU115" i="2"/>
  <c r="AT108" i="2"/>
  <c r="AP307" i="2"/>
  <c r="AP301" i="2"/>
  <c r="AY290" i="2"/>
  <c r="AM309" i="2"/>
  <c r="BA267" i="2"/>
  <c r="BG235" i="2"/>
  <c r="AY244" i="2"/>
  <c r="AZ244" i="2"/>
  <c r="AS244" i="2"/>
  <c r="BI244" i="2"/>
  <c r="BB244" i="2"/>
  <c r="AQ244" i="2"/>
  <c r="BB207" i="2"/>
  <c r="BE207" i="2"/>
  <c r="AO207" i="2"/>
  <c r="BC186" i="2"/>
  <c r="BI229" i="2"/>
  <c r="AV207" i="2"/>
  <c r="AN201" i="2"/>
  <c r="AQ207" i="2"/>
  <c r="BG207" i="2"/>
  <c r="AN195" i="2"/>
  <c r="AW195" i="2"/>
  <c r="BF195" i="2"/>
  <c r="AZ169" i="2"/>
  <c r="BC169" i="2"/>
  <c r="AV139" i="2"/>
  <c r="AQ139" i="2"/>
  <c r="BH242" i="2"/>
  <c r="BI188" i="2"/>
  <c r="AX177" i="2"/>
  <c r="BC175" i="2"/>
  <c r="AN192" i="2"/>
  <c r="AU77" i="2"/>
  <c r="AY2" i="2"/>
  <c r="BG180" i="2"/>
  <c r="BG229" i="2"/>
  <c r="BD287" i="2"/>
  <c r="AT183" i="2"/>
  <c r="BC113" i="2"/>
  <c r="AP319" i="2"/>
  <c r="AP295" i="2"/>
  <c r="AU265" i="2"/>
  <c r="AQ236" i="2"/>
  <c r="AN244" i="2"/>
  <c r="BD244" i="2"/>
  <c r="AW244" i="2"/>
  <c r="AP244" i="2"/>
  <c r="AP236" i="2"/>
  <c r="AX207" i="2"/>
  <c r="BD186" i="2"/>
  <c r="BA207" i="2"/>
  <c r="AM186" i="2"/>
  <c r="BH207" i="2"/>
  <c r="AR207" i="2"/>
  <c r="AU207" i="2"/>
  <c r="AQ195" i="2"/>
  <c r="AZ195" i="2"/>
  <c r="AP121" i="2"/>
  <c r="AU49" i="2"/>
  <c r="AK53" i="2"/>
  <c r="AR319" i="2"/>
  <c r="AZ307" i="2"/>
  <c r="AV301" i="2"/>
  <c r="AP309" i="2"/>
  <c r="AW309" i="2"/>
  <c r="AS309" i="2"/>
  <c r="AO309" i="2"/>
  <c r="AN309" i="2"/>
  <c r="BD309" i="2"/>
  <c r="AU270" i="2"/>
  <c r="AS271" i="2"/>
  <c r="BB284" i="2"/>
  <c r="AP284" i="2"/>
  <c r="AQ284" i="2"/>
  <c r="BG284" i="2"/>
  <c r="AZ284" i="2"/>
  <c r="BC277" i="2"/>
  <c r="AN256" i="2"/>
  <c r="BE242" i="2"/>
  <c r="AW225" i="2"/>
  <c r="AR209" i="2"/>
  <c r="AN197" i="2"/>
  <c r="AZ186" i="2"/>
  <c r="AV183" i="2"/>
  <c r="BF224" i="2"/>
  <c r="AQ197" i="2"/>
  <c r="AY186" i="2"/>
  <c r="BC183" i="2"/>
  <c r="AM183" i="2"/>
  <c r="AN229" i="2"/>
  <c r="BD229" i="2"/>
  <c r="AW229" i="2"/>
  <c r="AP229" i="2"/>
  <c r="BF229" i="2"/>
  <c r="AY229" i="2"/>
  <c r="AR226" i="2"/>
  <c r="BA226" i="2"/>
  <c r="AM226" i="2"/>
  <c r="AV203" i="2"/>
  <c r="BB197" i="2"/>
  <c r="BB186" i="2"/>
  <c r="AW180" i="2"/>
  <c r="AV169" i="2"/>
  <c r="AV150" i="2"/>
  <c r="AQ188" i="2"/>
  <c r="AO188" i="2"/>
  <c r="AT180" i="2"/>
  <c r="AM169" i="2"/>
  <c r="BC161" i="2"/>
  <c r="BG150" i="2"/>
  <c r="AM150" i="2"/>
  <c r="BI180" i="2"/>
  <c r="AX169" i="2"/>
  <c r="BF150" i="2"/>
  <c r="AP130" i="2"/>
  <c r="BB113" i="2"/>
  <c r="AT110" i="2"/>
  <c r="BE84" i="2"/>
  <c r="BI269" i="2"/>
  <c r="AP262" i="2"/>
  <c r="BF186" i="2"/>
  <c r="AY175" i="2"/>
  <c r="AQ321" i="2"/>
  <c r="BC287" i="2"/>
  <c r="AU309" i="2"/>
  <c r="BB309" i="2"/>
  <c r="AX309" i="2"/>
  <c r="AT309" i="2"/>
  <c r="AR309" i="2"/>
  <c r="BH309" i="2"/>
  <c r="AV272" i="2"/>
  <c r="AW259" i="2"/>
  <c r="AO284" i="2"/>
  <c r="AX284" i="2"/>
  <c r="AU284" i="2"/>
  <c r="AN284" i="2"/>
  <c r="BD284" i="2"/>
  <c r="BE256" i="2"/>
  <c r="BF293" i="2"/>
  <c r="BB269" i="2"/>
  <c r="BD256" i="2"/>
  <c r="AO241" i="2"/>
  <c r="BG225" i="2"/>
  <c r="BB203" i="2"/>
  <c r="BD197" i="2"/>
  <c r="AV186" i="2"/>
  <c r="AR183" i="2"/>
  <c r="AY205" i="2"/>
  <c r="AU186" i="2"/>
  <c r="AY183" i="2"/>
  <c r="AR229" i="2"/>
  <c r="BH229" i="2"/>
  <c r="BA229" i="2"/>
  <c r="AT229" i="2"/>
  <c r="AM229" i="2"/>
  <c r="BC229" i="2"/>
  <c r="BD226" i="2"/>
  <c r="AP226" i="2"/>
  <c r="AY226" i="2"/>
  <c r="AP197" i="2"/>
  <c r="AT186" i="2"/>
  <c r="BB183" i="2"/>
  <c r="AO197" i="2"/>
  <c r="AO180" i="2"/>
  <c r="AR169" i="2"/>
  <c r="AR150" i="2"/>
  <c r="BC188" i="2"/>
  <c r="BA188" i="2"/>
  <c r="BC150" i="2"/>
  <c r="AQ180" i="2"/>
  <c r="AT150" i="2"/>
  <c r="BA174" i="2"/>
  <c r="AR113" i="2"/>
  <c r="AW132" i="2"/>
  <c r="BH37" i="2"/>
  <c r="AS275" i="2"/>
  <c r="AN315" i="2"/>
  <c r="BA309" i="2"/>
  <c r="BG309" i="2"/>
  <c r="BC309" i="2"/>
  <c r="AY309" i="2"/>
  <c r="BI284" i="2"/>
  <c r="AW284" i="2"/>
  <c r="BF284" i="2"/>
  <c r="AY284" i="2"/>
  <c r="AR284" i="2"/>
  <c r="BB275" i="2"/>
  <c r="AZ225" i="2"/>
  <c r="BD220" i="2"/>
  <c r="AZ197" i="2"/>
  <c r="AR186" i="2"/>
  <c r="BD183" i="2"/>
  <c r="AN183" i="2"/>
  <c r="BG186" i="2"/>
  <c r="AQ186" i="2"/>
  <c r="AU183" i="2"/>
  <c r="AV229" i="2"/>
  <c r="AO229" i="2"/>
  <c r="BE229" i="2"/>
  <c r="AX229" i="2"/>
  <c r="AQ229" i="2"/>
  <c r="BH226" i="2"/>
  <c r="AT226" i="2"/>
  <c r="BI197" i="2"/>
  <c r="AP186" i="2"/>
  <c r="AV217" i="2"/>
  <c r="BD169" i="2"/>
  <c r="AN169" i="2"/>
  <c r="BD150" i="2"/>
  <c r="AN150" i="2"/>
  <c r="AR188" i="2"/>
  <c r="AY150" i="2"/>
  <c r="AP150" i="2"/>
  <c r="AZ139" i="2"/>
  <c r="BG139" i="2"/>
  <c r="AM139" i="2"/>
  <c r="AZ130" i="2"/>
  <c r="AN110" i="2"/>
  <c r="AV97" i="2"/>
  <c r="AY130" i="2"/>
  <c r="BC97" i="2"/>
  <c r="AM97" i="2"/>
  <c r="BB84" i="2"/>
  <c r="AT81" i="2"/>
  <c r="AX19" i="2"/>
  <c r="AV315" i="2"/>
  <c r="BB271" i="2"/>
  <c r="AU268" i="2"/>
  <c r="AV254" i="2"/>
  <c r="AW205" i="2"/>
  <c r="AO154" i="2"/>
  <c r="AX154" i="2"/>
  <c r="AM154" i="2"/>
  <c r="BG154" i="2"/>
  <c r="AN154" i="2"/>
  <c r="BD154" i="2"/>
  <c r="BB154" i="2"/>
  <c r="AQ154" i="2"/>
  <c r="BI154" i="2"/>
  <c r="AO125" i="2"/>
  <c r="AP125" i="2"/>
  <c r="AQ125" i="2"/>
  <c r="BG125" i="2"/>
  <c r="AN125" i="2"/>
  <c r="BD125" i="2"/>
  <c r="BB125" i="2"/>
  <c r="AU125" i="2"/>
  <c r="AR125" i="2"/>
  <c r="BF125" i="2"/>
  <c r="AY125" i="2"/>
  <c r="AV125" i="2"/>
  <c r="AW105" i="2"/>
  <c r="AP105" i="2"/>
  <c r="AM105" i="2"/>
  <c r="BC105" i="2"/>
  <c r="AR105" i="2"/>
  <c r="BB105" i="2"/>
  <c r="AQ105" i="2"/>
  <c r="BG105" i="2"/>
  <c r="AV105" i="2"/>
  <c r="BF105" i="2"/>
  <c r="AU105" i="2"/>
  <c r="AZ105" i="2"/>
  <c r="BF188" i="2"/>
  <c r="AP188" i="2"/>
  <c r="AW188" i="2"/>
  <c r="BD188" i="2"/>
  <c r="AN188" i="2"/>
  <c r="AU188" i="2"/>
  <c r="AT177" i="2"/>
  <c r="BA177" i="2"/>
  <c r="BH177" i="2"/>
  <c r="AR177" i="2"/>
  <c r="AY177" i="2"/>
  <c r="BF177" i="2"/>
  <c r="AP177" i="2"/>
  <c r="AW177" i="2"/>
  <c r="BD177" i="2"/>
  <c r="AN177" i="2"/>
  <c r="AU177" i="2"/>
  <c r="BB177" i="2"/>
  <c r="BI177" i="2"/>
  <c r="AS177" i="2"/>
  <c r="AZ177" i="2"/>
  <c r="BG177" i="2"/>
  <c r="AQ177" i="2"/>
  <c r="BB27" i="2"/>
  <c r="AU27" i="2"/>
  <c r="AV27" i="2"/>
  <c r="AY27" i="2"/>
  <c r="AZ27" i="2"/>
  <c r="AT27" i="2"/>
  <c r="AM27" i="2"/>
  <c r="BC27" i="2"/>
  <c r="AN27" i="2"/>
  <c r="BD27" i="2"/>
  <c r="AT192" i="2"/>
  <c r="AY192" i="2"/>
  <c r="AW192" i="2"/>
  <c r="BH192" i="2"/>
  <c r="AX77" i="2"/>
  <c r="AY77" i="2"/>
  <c r="AV77" i="2"/>
  <c r="AS77" i="2"/>
  <c r="BB77" i="2"/>
  <c r="AM77" i="2"/>
  <c r="BC77" i="2"/>
  <c r="AZ77" i="2"/>
  <c r="AP77" i="2"/>
  <c r="BF77" i="2"/>
  <c r="AQ77" i="2"/>
  <c r="BG77" i="2"/>
  <c r="AN77" i="2"/>
  <c r="BD77" i="2"/>
  <c r="BB30" i="2"/>
  <c r="AQ30" i="2"/>
  <c r="BG30" i="2"/>
  <c r="AN30" i="2"/>
  <c r="BD30" i="2"/>
  <c r="AU30" i="2"/>
  <c r="AR30" i="2"/>
  <c r="AY30" i="2"/>
  <c r="AV30" i="2"/>
  <c r="AT23" i="2"/>
  <c r="AX23" i="2"/>
  <c r="AO23" i="2"/>
  <c r="AP2" i="2"/>
  <c r="BC2" i="2"/>
  <c r="AT2" i="2"/>
  <c r="AQ2" i="2"/>
  <c r="BB2" i="2"/>
  <c r="AU2" i="2"/>
  <c r="BB180" i="2"/>
  <c r="AV180" i="2"/>
  <c r="BC180" i="2"/>
  <c r="AM180" i="2"/>
  <c r="BH180" i="2"/>
  <c r="AR180" i="2"/>
  <c r="AY180" i="2"/>
  <c r="AS180" i="2"/>
  <c r="BD180" i="2"/>
  <c r="AN180" i="2"/>
  <c r="AU180" i="2"/>
  <c r="BA180" i="2"/>
  <c r="BO78" i="2"/>
  <c r="AK78" i="2"/>
  <c r="BE78" i="2" s="1"/>
  <c r="BW78" i="2"/>
  <c r="BW63" i="2"/>
  <c r="BN63" i="2"/>
  <c r="BQ26" i="2"/>
  <c r="BB169" i="2"/>
  <c r="AQ169" i="2"/>
  <c r="AY169" i="2"/>
  <c r="AO132" i="2"/>
  <c r="AT132" i="2"/>
  <c r="BH132" i="2"/>
  <c r="AP132" i="2"/>
  <c r="BC132" i="2"/>
  <c r="AT37" i="2"/>
  <c r="AQ37" i="2"/>
  <c r="BG37" i="2"/>
  <c r="AR37" i="2"/>
  <c r="AX37" i="2"/>
  <c r="AU37" i="2"/>
  <c r="AV37" i="2"/>
  <c r="AY37" i="2"/>
  <c r="AZ37" i="2"/>
  <c r="BF113" i="2"/>
  <c r="AQ113" i="2"/>
  <c r="BG113" i="2"/>
  <c r="AV113" i="2"/>
  <c r="AU113" i="2"/>
  <c r="AZ113" i="2"/>
  <c r="AP113" i="2"/>
  <c r="AY113" i="2"/>
  <c r="AN113" i="2"/>
  <c r="BD113" i="2"/>
  <c r="BB315" i="2"/>
  <c r="BB317" i="2"/>
  <c r="BD321" i="2"/>
  <c r="BG321" i="2"/>
  <c r="AQ304" i="2"/>
  <c r="AW275" i="2"/>
  <c r="AY293" i="2"/>
  <c r="AO287" i="2"/>
  <c r="AS265" i="2"/>
  <c r="BF262" i="2"/>
  <c r="AR270" i="2"/>
  <c r="AU269" i="2"/>
  <c r="BA259" i="2"/>
  <c r="AN275" i="2"/>
  <c r="AX242" i="2"/>
  <c r="BE241" i="2"/>
  <c r="AS225" i="2"/>
  <c r="AY250" i="2"/>
  <c r="AR228" i="2"/>
  <c r="AR225" i="2"/>
  <c r="BH247" i="2"/>
  <c r="AY225" i="2"/>
  <c r="AR216" i="2"/>
  <c r="AV205" i="2"/>
  <c r="AV193" i="2"/>
  <c r="BC216" i="2"/>
  <c r="AU205" i="2"/>
  <c r="AU193" i="2"/>
  <c r="BF216" i="2"/>
  <c r="BB193" i="2"/>
  <c r="BF183" i="2"/>
  <c r="AP183" i="2"/>
  <c r="BA183" i="2"/>
  <c r="AV154" i="2"/>
  <c r="AY188" i="2"/>
  <c r="AV188" i="2"/>
  <c r="AS188" i="2"/>
  <c r="AT188" i="2"/>
  <c r="BA178" i="2"/>
  <c r="AO165" i="2"/>
  <c r="AV165" i="2"/>
  <c r="AU154" i="2"/>
  <c r="AV177" i="2"/>
  <c r="AZ125" i="2"/>
  <c r="BD105" i="2"/>
  <c r="AS115" i="2"/>
  <c r="AT115" i="2"/>
  <c r="AY115" i="2"/>
  <c r="AN115" i="2"/>
  <c r="BD115" i="2"/>
  <c r="AX115" i="2"/>
  <c r="AM115" i="2"/>
  <c r="BC115" i="2"/>
  <c r="AR115" i="2"/>
  <c r="BB115" i="2"/>
  <c r="AQ115" i="2"/>
  <c r="BG115" i="2"/>
  <c r="AV115" i="2"/>
  <c r="AO99" i="2"/>
  <c r="BI99" i="2"/>
  <c r="AT99" i="2"/>
  <c r="AM99" i="2"/>
  <c r="BC99" i="2"/>
  <c r="AR99" i="2"/>
  <c r="AX99" i="2"/>
  <c r="AQ99" i="2"/>
  <c r="BG99" i="2"/>
  <c r="AV99" i="2"/>
  <c r="BB99" i="2"/>
  <c r="AU99" i="2"/>
  <c r="AZ99" i="2"/>
  <c r="BD37" i="2"/>
  <c r="AZ30" i="2"/>
  <c r="BC37" i="2"/>
  <c r="BC30" i="2"/>
  <c r="AX88" i="2"/>
  <c r="AQ88" i="2"/>
  <c r="AU88" i="2"/>
  <c r="AR88" i="2"/>
  <c r="BG88" i="2"/>
  <c r="AV88" i="2"/>
  <c r="AT77" i="2"/>
  <c r="BF20" i="2"/>
  <c r="AT20" i="2"/>
  <c r="AX20" i="2"/>
  <c r="BB20" i="2"/>
  <c r="AK26" i="2"/>
  <c r="BE26" i="2" s="1"/>
  <c r="BF2" i="2"/>
  <c r="AW325" i="2"/>
  <c r="BB319" i="2"/>
  <c r="AT315" i="2"/>
  <c r="AO315" i="2"/>
  <c r="AO307" i="2"/>
  <c r="AO321" i="2"/>
  <c r="AR277" i="2"/>
  <c r="BA290" i="2"/>
  <c r="AQ287" i="2"/>
  <c r="AU272" i="2"/>
  <c r="AR262" i="2"/>
  <c r="AZ277" i="2"/>
  <c r="BH270" i="2"/>
  <c r="BD269" i="2"/>
  <c r="BD259" i="2"/>
  <c r="BD275" i="2"/>
  <c r="AQ242" i="2"/>
  <c r="BA228" i="2"/>
  <c r="AO225" i="2"/>
  <c r="AM245" i="2"/>
  <c r="AQ225" i="2"/>
  <c r="BB225" i="2"/>
  <c r="AR205" i="2"/>
  <c r="AR193" i="2"/>
  <c r="AY216" i="2"/>
  <c r="BG205" i="2"/>
  <c r="AQ205" i="2"/>
  <c r="BG193" i="2"/>
  <c r="AQ193" i="2"/>
  <c r="AY182" i="2"/>
  <c r="AN182" i="2"/>
  <c r="BB216" i="2"/>
  <c r="BF205" i="2"/>
  <c r="AX193" i="2"/>
  <c r="AW183" i="2"/>
  <c r="AR154" i="2"/>
  <c r="AO177" i="2"/>
  <c r="AN105" i="2"/>
  <c r="BD99" i="2"/>
  <c r="BC125" i="2"/>
  <c r="AY132" i="2"/>
  <c r="AR77" i="2"/>
  <c r="AN37" i="2"/>
  <c r="AM37" i="2"/>
  <c r="AM30" i="2"/>
  <c r="BG27" i="2"/>
  <c r="AX27" i="2"/>
  <c r="BV26" i="2"/>
  <c r="BO26" i="2"/>
  <c r="AV2" i="2"/>
  <c r="AP325" i="2"/>
  <c r="AT319" i="2"/>
  <c r="AP315" i="2"/>
  <c r="BI319" i="2"/>
  <c r="BE321" i="2"/>
  <c r="BD271" i="2"/>
  <c r="BH293" i="2"/>
  <c r="AT290" i="2"/>
  <c r="BG287" i="2"/>
  <c r="BI271" i="2"/>
  <c r="BH262" i="2"/>
  <c r="AM277" i="2"/>
  <c r="BA269" i="2"/>
  <c r="AS268" i="2"/>
  <c r="BA275" i="2"/>
  <c r="AV241" i="2"/>
  <c r="BE225" i="2"/>
  <c r="BC254" i="2"/>
  <c r="BE245" i="2"/>
  <c r="BD225" i="2"/>
  <c r="BC245" i="2"/>
  <c r="BC228" i="2"/>
  <c r="AM225" i="2"/>
  <c r="AZ216" i="2"/>
  <c r="BD205" i="2"/>
  <c r="AN205" i="2"/>
  <c r="BD193" i="2"/>
  <c r="AN193" i="2"/>
  <c r="AM216" i="2"/>
  <c r="BC205" i="2"/>
  <c r="AM205" i="2"/>
  <c r="BC193" i="2"/>
  <c r="AM193" i="2"/>
  <c r="AU241" i="2"/>
  <c r="AP216" i="2"/>
  <c r="AP193" i="2"/>
  <c r="AX183" i="2"/>
  <c r="AM188" i="2"/>
  <c r="BG188" i="2"/>
  <c r="BH188" i="2"/>
  <c r="BE188" i="2"/>
  <c r="BB188" i="2"/>
  <c r="AW145" i="2"/>
  <c r="BF145" i="2"/>
  <c r="BF192" i="2"/>
  <c r="AY145" i="2"/>
  <c r="AM177" i="2"/>
  <c r="BE177" i="2"/>
  <c r="AN99" i="2"/>
  <c r="AM125" i="2"/>
  <c r="AY99" i="2"/>
  <c r="AR27" i="2"/>
  <c r="BP78" i="2"/>
  <c r="AQ27" i="2"/>
  <c r="BO63" i="2"/>
  <c r="AX30" i="2"/>
  <c r="AW169" i="2"/>
  <c r="AO30" i="2"/>
  <c r="AO84" i="2"/>
  <c r="BB19" i="2"/>
  <c r="BE150" i="2"/>
  <c r="BH150" i="2"/>
  <c r="AS113" i="2"/>
  <c r="BA131" i="2"/>
  <c r="AW77" i="2"/>
  <c r="BH27" i="2"/>
  <c r="AS19" i="2"/>
  <c r="BB150" i="2"/>
  <c r="BA150" i="2"/>
  <c r="BF130" i="2"/>
  <c r="AX84" i="2"/>
  <c r="AX81" i="2"/>
  <c r="BB111" i="2"/>
  <c r="BD311" i="2"/>
  <c r="BH311" i="2"/>
  <c r="AV258" i="2"/>
  <c r="BB258" i="2"/>
  <c r="BI258" i="2"/>
  <c r="AS258" i="2"/>
  <c r="AO158" i="2"/>
  <c r="BI158" i="2"/>
  <c r="AT158" i="2"/>
  <c r="AU158" i="2"/>
  <c r="AN158" i="2"/>
  <c r="BD158" i="2"/>
  <c r="AS158" i="2"/>
  <c r="AX158" i="2"/>
  <c r="AY158" i="2"/>
  <c r="AR158" i="2"/>
  <c r="BF158" i="2"/>
  <c r="BG158" i="2"/>
  <c r="AW158" i="2"/>
  <c r="AM158" i="2"/>
  <c r="BE158" i="2"/>
  <c r="AP158" i="2"/>
  <c r="AQ158" i="2"/>
  <c r="AV158" i="2"/>
  <c r="BF95" i="2"/>
  <c r="AU95" i="2"/>
  <c r="AN95" i="2"/>
  <c r="BD95" i="2"/>
  <c r="AO95" i="2"/>
  <c r="BE95" i="2"/>
  <c r="BB95" i="2"/>
  <c r="BG95" i="2"/>
  <c r="AQ95" i="2"/>
  <c r="AR95" i="2"/>
  <c r="BH95" i="2"/>
  <c r="AS95" i="2"/>
  <c r="BI95" i="2"/>
  <c r="AP95" i="2"/>
  <c r="AM95" i="2"/>
  <c r="AW95" i="2"/>
  <c r="AT95" i="2"/>
  <c r="AV95" i="2"/>
  <c r="BC95" i="2"/>
  <c r="AZ95" i="2"/>
  <c r="BA95" i="2"/>
  <c r="AX95" i="2"/>
  <c r="AX311" i="2"/>
  <c r="AN301" i="2"/>
  <c r="BE301" i="2"/>
  <c r="AX301" i="2"/>
  <c r="BB301" i="2"/>
  <c r="AO301" i="2"/>
  <c r="BB279" i="2"/>
  <c r="AT279" i="2"/>
  <c r="BA279" i="2"/>
  <c r="BH279" i="2"/>
  <c r="BF274" i="2"/>
  <c r="BE274" i="2"/>
  <c r="AM274" i="2"/>
  <c r="AO274" i="2"/>
  <c r="AV274" i="2"/>
  <c r="BF267" i="2"/>
  <c r="BH267" i="2"/>
  <c r="AU267" i="2"/>
  <c r="AR267" i="2"/>
  <c r="AT267" i="2"/>
  <c r="BC267" i="2"/>
  <c r="AX274" i="2"/>
  <c r="AN258" i="2"/>
  <c r="AQ227" i="2"/>
  <c r="AP227" i="2"/>
  <c r="BC158" i="2"/>
  <c r="AO234" i="2"/>
  <c r="AX234" i="2"/>
  <c r="BI162" i="2"/>
  <c r="AP162" i="2"/>
  <c r="AY162" i="2"/>
  <c r="AN162" i="2"/>
  <c r="BD162" i="2"/>
  <c r="AT162" i="2"/>
  <c r="AM162" i="2"/>
  <c r="BC162" i="2"/>
  <c r="AR162" i="2"/>
  <c r="BG162" i="2"/>
  <c r="AZ162" i="2"/>
  <c r="AS162" i="2"/>
  <c r="BB162" i="2"/>
  <c r="BF162" i="2"/>
  <c r="AQ162" i="2"/>
  <c r="AT127" i="2"/>
  <c r="AX127" i="2"/>
  <c r="AP127" i="2"/>
  <c r="BB127" i="2"/>
  <c r="AO50" i="2"/>
  <c r="AM50" i="2"/>
  <c r="BC50" i="2"/>
  <c r="AR50" i="2"/>
  <c r="BE50" i="2"/>
  <c r="AT50" i="2"/>
  <c r="AQ50" i="2"/>
  <c r="BG50" i="2"/>
  <c r="AV50" i="2"/>
  <c r="AX50" i="2"/>
  <c r="AY50" i="2"/>
  <c r="BD50" i="2"/>
  <c r="BB50" i="2"/>
  <c r="AZ50" i="2"/>
  <c r="AU50" i="2"/>
  <c r="AP256" i="2"/>
  <c r="BF256" i="2"/>
  <c r="AX256" i="2"/>
  <c r="AZ256" i="2"/>
  <c r="BG256" i="2"/>
  <c r="AQ256" i="2"/>
  <c r="BI256" i="2"/>
  <c r="AV256" i="2"/>
  <c r="BC256" i="2"/>
  <c r="AM256" i="2"/>
  <c r="AT256" i="2"/>
  <c r="AO256" i="2"/>
  <c r="BH256" i="2"/>
  <c r="AR256" i="2"/>
  <c r="AY256" i="2"/>
  <c r="AS256" i="2"/>
  <c r="BB256" i="2"/>
  <c r="AW256" i="2"/>
  <c r="AZ311" i="2"/>
  <c r="BG261" i="2"/>
  <c r="AP261" i="2"/>
  <c r="AW261" i="2"/>
  <c r="AN261" i="2"/>
  <c r="AY261" i="2"/>
  <c r="BH258" i="2"/>
  <c r="AP201" i="2"/>
  <c r="AM201" i="2"/>
  <c r="BC201" i="2"/>
  <c r="AS201" i="2"/>
  <c r="BF201" i="2"/>
  <c r="AQ201" i="2"/>
  <c r="BG201" i="2"/>
  <c r="AV201" i="2"/>
  <c r="BH201" i="2"/>
  <c r="AU201" i="2"/>
  <c r="AR201" i="2"/>
  <c r="AY201" i="2"/>
  <c r="AZ201" i="2"/>
  <c r="BD201" i="2"/>
  <c r="BA12" i="2"/>
  <c r="BH12" i="2"/>
  <c r="AR12" i="2"/>
  <c r="AY12" i="2"/>
  <c r="BF12" i="2"/>
  <c r="AP12" i="2"/>
  <c r="AW12" i="2"/>
  <c r="BD12" i="2"/>
  <c r="AN12" i="2"/>
  <c r="AU12" i="2"/>
  <c r="BB12" i="2"/>
  <c r="AS12" i="2"/>
  <c r="BG12" i="2"/>
  <c r="AX12" i="2"/>
  <c r="AO12" i="2"/>
  <c r="BC12" i="2"/>
  <c r="AT12" i="2"/>
  <c r="AV12" i="2"/>
  <c r="BI12" i="2"/>
  <c r="AQ12" i="2"/>
  <c r="BE12" i="2"/>
  <c r="AM12" i="2"/>
  <c r="BB286" i="2"/>
  <c r="AV286" i="2"/>
  <c r="AX286" i="2"/>
  <c r="BE286" i="2"/>
  <c r="AR279" i="2"/>
  <c r="BF261" i="2"/>
  <c r="AU258" i="2"/>
  <c r="AZ158" i="2"/>
  <c r="AV100" i="2"/>
  <c r="AT100" i="2"/>
  <c r="AX100" i="2"/>
  <c r="BB100" i="2"/>
  <c r="AS61" i="2"/>
  <c r="BB61" i="2"/>
  <c r="AQ61" i="2"/>
  <c r="BG61" i="2"/>
  <c r="AN61" i="2"/>
  <c r="BD61" i="2"/>
  <c r="AU61" i="2"/>
  <c r="AR61" i="2"/>
  <c r="BC61" i="2"/>
  <c r="AX61" i="2"/>
  <c r="AY61" i="2"/>
  <c r="AV61" i="2"/>
  <c r="AZ61" i="2"/>
  <c r="BH46" i="2"/>
  <c r="AX46" i="2"/>
  <c r="AM46" i="2"/>
  <c r="BC46" i="2"/>
  <c r="AZ46" i="2"/>
  <c r="BB46" i="2"/>
  <c r="AQ46" i="2"/>
  <c r="BG46" i="2"/>
  <c r="AN46" i="2"/>
  <c r="BD46" i="2"/>
  <c r="AT46" i="2"/>
  <c r="AY46" i="2"/>
  <c r="AV46" i="2"/>
  <c r="BA46" i="2"/>
  <c r="AR46" i="2"/>
  <c r="AU46" i="2"/>
  <c r="AY280" i="2"/>
  <c r="AM280" i="2"/>
  <c r="AT280" i="2"/>
  <c r="BA280" i="2"/>
  <c r="BH317" i="2"/>
  <c r="AN317" i="2"/>
  <c r="AU317" i="2"/>
  <c r="BA317" i="2"/>
  <c r="AM311" i="2"/>
  <c r="AW296" i="2"/>
  <c r="BD296" i="2"/>
  <c r="BA296" i="2"/>
  <c r="AN296" i="2"/>
  <c r="AS296" i="2"/>
  <c r="AU296" i="2"/>
  <c r="AN294" i="2"/>
  <c r="AZ288" i="2"/>
  <c r="AN288" i="2"/>
  <c r="AO288" i="2"/>
  <c r="AU288" i="2"/>
  <c r="BB288" i="2"/>
  <c r="AO286" i="2"/>
  <c r="AN251" i="2"/>
  <c r="AX251" i="2"/>
  <c r="AR251" i="2"/>
  <c r="BE251" i="2"/>
  <c r="BG251" i="2"/>
  <c r="AO251" i="2"/>
  <c r="AN247" i="2"/>
  <c r="BE247" i="2"/>
  <c r="BG247" i="2"/>
  <c r="AO247" i="2"/>
  <c r="AQ247" i="2"/>
  <c r="AQ231" i="2"/>
  <c r="BB231" i="2"/>
  <c r="AV231" i="2"/>
  <c r="AY231" i="2"/>
  <c r="AZ231" i="2"/>
  <c r="BC280" i="2"/>
  <c r="AQ251" i="2"/>
  <c r="AY222" i="2"/>
  <c r="AS222" i="2"/>
  <c r="BH222" i="2"/>
  <c r="AU222" i="2"/>
  <c r="BI222" i="2"/>
  <c r="BG222" i="2"/>
  <c r="BB218" i="2"/>
  <c r="AP218" i="2"/>
  <c r="AW218" i="2"/>
  <c r="AX218" i="2"/>
  <c r="AR218" i="2"/>
  <c r="AY95" i="2"/>
  <c r="AN272" i="2"/>
  <c r="BB259" i="2"/>
  <c r="AW252" i="2"/>
  <c r="BE252" i="2"/>
  <c r="AW243" i="2"/>
  <c r="BE243" i="2"/>
  <c r="AN265" i="2"/>
  <c r="AX252" i="2"/>
  <c r="BG243" i="2"/>
  <c r="AO220" i="2"/>
  <c r="BB220" i="2"/>
  <c r="BC220" i="2"/>
  <c r="BF220" i="2"/>
  <c r="BG220" i="2"/>
  <c r="AV220" i="2"/>
  <c r="AO166" i="2"/>
  <c r="BB166" i="2"/>
  <c r="BD166" i="2"/>
  <c r="AT121" i="2"/>
  <c r="AX121" i="2"/>
  <c r="BB121" i="2"/>
  <c r="BF203" i="2"/>
  <c r="AU203" i="2"/>
  <c r="AN203" i="2"/>
  <c r="BD203" i="2"/>
  <c r="AS203" i="2"/>
  <c r="BI203" i="2"/>
  <c r="BG203" i="2"/>
  <c r="AQ203" i="2"/>
  <c r="AR203" i="2"/>
  <c r="BH203" i="2"/>
  <c r="AW203" i="2"/>
  <c r="AP203" i="2"/>
  <c r="AM175" i="2"/>
  <c r="AZ175" i="2"/>
  <c r="AU175" i="2"/>
  <c r="AN175" i="2"/>
  <c r="BD175" i="2"/>
  <c r="AP98" i="2"/>
  <c r="BB98" i="2"/>
  <c r="AT17" i="2"/>
  <c r="AQ17" i="2"/>
  <c r="AX17" i="2"/>
  <c r="AU17" i="2"/>
  <c r="BB17" i="2"/>
  <c r="AM17" i="2"/>
  <c r="BA4" i="2"/>
  <c r="AR4" i="2"/>
  <c r="BF4" i="2"/>
  <c r="AW4" i="2"/>
  <c r="AN4" i="2"/>
  <c r="BB4" i="2"/>
  <c r="BH4" i="2"/>
  <c r="AP4" i="2"/>
  <c r="BD4" i="2"/>
  <c r="BB192" i="2"/>
  <c r="BI192" i="2"/>
  <c r="AS192" i="2"/>
  <c r="AZ192" i="2"/>
  <c r="BG192" i="2"/>
  <c r="AQ192" i="2"/>
  <c r="AX192" i="2"/>
  <c r="BE192" i="2"/>
  <c r="AO192" i="2"/>
  <c r="AV192" i="2"/>
  <c r="BC192" i="2"/>
  <c r="AM192" i="2"/>
  <c r="AP87" i="2"/>
  <c r="AN87" i="2"/>
  <c r="AQ87" i="2"/>
  <c r="BF325" i="2"/>
  <c r="BA319" i="2"/>
  <c r="AZ293" i="2"/>
  <c r="BF250" i="2"/>
  <c r="AS250" i="2"/>
  <c r="BB234" i="2"/>
  <c r="AW293" i="2"/>
  <c r="AN290" i="2"/>
  <c r="AM290" i="2"/>
  <c r="BE287" i="2"/>
  <c r="BA272" i="2"/>
  <c r="BD272" i="2"/>
  <c r="AU271" i="2"/>
  <c r="AO238" i="2"/>
  <c r="AM235" i="2"/>
  <c r="BE235" i="2"/>
  <c r="BA277" i="2"/>
  <c r="BA270" i="2"/>
  <c r="BI268" i="2"/>
  <c r="AU259" i="2"/>
  <c r="BA265" i="2"/>
  <c r="BD265" i="2"/>
  <c r="AQ252" i="2"/>
  <c r="AZ243" i="2"/>
  <c r="BI250" i="2"/>
  <c r="BC241" i="2"/>
  <c r="BI225" i="2"/>
  <c r="AX225" i="2"/>
  <c r="AU225" i="2"/>
  <c r="AV225" i="2"/>
  <c r="BA224" i="2"/>
  <c r="AR224" i="2"/>
  <c r="AY224" i="2"/>
  <c r="AZ220" i="2"/>
  <c r="AX203" i="2"/>
  <c r="BE224" i="2"/>
  <c r="BE203" i="2"/>
  <c r="AT209" i="2"/>
  <c r="AM209" i="2"/>
  <c r="BC209" i="2"/>
  <c r="BA209" i="2"/>
  <c r="AQ209" i="2"/>
  <c r="BG209" i="2"/>
  <c r="AN209" i="2"/>
  <c r="BD209" i="2"/>
  <c r="AZ235" i="2"/>
  <c r="AV175" i="2"/>
  <c r="BF168" i="2"/>
  <c r="BB168" i="2"/>
  <c r="BG168" i="2"/>
  <c r="BI168" i="2"/>
  <c r="AQ168" i="2"/>
  <c r="AU165" i="2"/>
  <c r="AX165" i="2"/>
  <c r="BE165" i="2"/>
  <c r="BB175" i="2"/>
  <c r="BH158" i="2"/>
  <c r="AR192" i="2"/>
  <c r="BA192" i="2"/>
  <c r="AZ168" i="2"/>
  <c r="AQ165" i="2"/>
  <c r="AT118" i="2"/>
  <c r="AX118" i="2"/>
  <c r="AP118" i="2"/>
  <c r="BB118" i="2"/>
  <c r="BC17" i="2"/>
  <c r="AY211" i="2"/>
  <c r="AR211" i="2"/>
  <c r="BH211" i="2"/>
  <c r="AS211" i="2"/>
  <c r="BI211" i="2"/>
  <c r="AU211" i="2"/>
  <c r="AV211" i="2"/>
  <c r="AW211" i="2"/>
  <c r="AX211" i="2"/>
  <c r="AU226" i="2"/>
  <c r="BB226" i="2"/>
  <c r="BI226" i="2"/>
  <c r="AS226" i="2"/>
  <c r="AZ226" i="2"/>
  <c r="BG226" i="2"/>
  <c r="AQ226" i="2"/>
  <c r="AX226" i="2"/>
  <c r="BE226" i="2"/>
  <c r="AO226" i="2"/>
  <c r="AV226" i="2"/>
  <c r="AX195" i="2"/>
  <c r="BE195" i="2"/>
  <c r="AO195" i="2"/>
  <c r="AV195" i="2"/>
  <c r="BC195" i="2"/>
  <c r="AM195" i="2"/>
  <c r="AT195" i="2"/>
  <c r="BA195" i="2"/>
  <c r="BH195" i="2"/>
  <c r="AR195" i="2"/>
  <c r="AY195" i="2"/>
  <c r="AY325" i="2"/>
  <c r="AX319" i="2"/>
  <c r="AX315" i="2"/>
  <c r="BC319" i="2"/>
  <c r="BE315" i="2"/>
  <c r="AX321" i="2"/>
  <c r="AP293" i="2"/>
  <c r="AV290" i="2"/>
  <c r="BC290" i="2"/>
  <c r="AX287" i="2"/>
  <c r="BB272" i="2"/>
  <c r="BC270" i="2"/>
  <c r="AN268" i="2"/>
  <c r="AT277" i="2"/>
  <c r="BE275" i="2"/>
  <c r="AT270" i="2"/>
  <c r="AN269" i="2"/>
  <c r="BB268" i="2"/>
  <c r="AN259" i="2"/>
  <c r="AU275" i="2"/>
  <c r="BB265" i="2"/>
  <c r="BG252" i="2"/>
  <c r="AX243" i="2"/>
  <c r="AO242" i="2"/>
  <c r="BG242" i="2"/>
  <c r="AX241" i="2"/>
  <c r="BA225" i="2"/>
  <c r="AM254" i="2"/>
  <c r="BB250" i="2"/>
  <c r="BH225" i="2"/>
  <c r="AN225" i="2"/>
  <c r="AV245" i="2"/>
  <c r="BC225" i="2"/>
  <c r="BI228" i="2"/>
  <c r="AM228" i="2"/>
  <c r="BH228" i="2"/>
  <c r="BF225" i="2"/>
  <c r="AO224" i="2"/>
  <c r="AR220" i="2"/>
  <c r="AV209" i="2"/>
  <c r="AT203" i="2"/>
  <c r="AP224" i="2"/>
  <c r="BA203" i="2"/>
  <c r="BH216" i="2"/>
  <c r="BA216" i="2"/>
  <c r="AT216" i="2"/>
  <c r="AQ216" i="2"/>
  <c r="BG216" i="2"/>
  <c r="AX216" i="2"/>
  <c r="AU216" i="2"/>
  <c r="AN216" i="2"/>
  <c r="BD216" i="2"/>
  <c r="BH197" i="2"/>
  <c r="AS197" i="2"/>
  <c r="AT197" i="2"/>
  <c r="AY197" i="2"/>
  <c r="BA197" i="2"/>
  <c r="AX197" i="2"/>
  <c r="AM197" i="2"/>
  <c r="BC197" i="2"/>
  <c r="AR197" i="2"/>
  <c r="AN235" i="2"/>
  <c r="BE197" i="2"/>
  <c r="AR175" i="2"/>
  <c r="AM203" i="2"/>
  <c r="AY166" i="2"/>
  <c r="AX175" i="2"/>
  <c r="BH162" i="2"/>
  <c r="AU192" i="2"/>
  <c r="BD192" i="2"/>
  <c r="AP192" i="2"/>
  <c r="AS168" i="2"/>
  <c r="BG165" i="2"/>
  <c r="BF116" i="2"/>
  <c r="AX116" i="2"/>
  <c r="BB116" i="2"/>
  <c r="AT116" i="2"/>
  <c r="BH122" i="2"/>
  <c r="BB122" i="2"/>
  <c r="AQ122" i="2"/>
  <c r="BG122" i="2"/>
  <c r="AZ122" i="2"/>
  <c r="BF122" i="2"/>
  <c r="AU122" i="2"/>
  <c r="AN122" i="2"/>
  <c r="BD122" i="2"/>
  <c r="AY122" i="2"/>
  <c r="AV122" i="2"/>
  <c r="BC122" i="2"/>
  <c r="AS33" i="2"/>
  <c r="AO33" i="2"/>
  <c r="AT33" i="2"/>
  <c r="AU33" i="2"/>
  <c r="AZ33" i="2"/>
  <c r="BE33" i="2"/>
  <c r="AX33" i="2"/>
  <c r="AY33" i="2"/>
  <c r="AN33" i="2"/>
  <c r="BD33" i="2"/>
  <c r="BB33" i="2"/>
  <c r="AQ33" i="2"/>
  <c r="BC33" i="2"/>
  <c r="AY17" i="2"/>
  <c r="AR17" i="2"/>
  <c r="AU4" i="2"/>
  <c r="BE193" i="2"/>
  <c r="AO183" i="2"/>
  <c r="BH183" i="2"/>
  <c r="AZ178" i="2"/>
  <c r="BH175" i="2"/>
  <c r="BF182" i="2"/>
  <c r="AW150" i="2"/>
  <c r="AS145" i="2"/>
  <c r="AR108" i="2"/>
  <c r="AX108" i="2"/>
  <c r="BB108" i="2"/>
  <c r="BF98" i="2"/>
  <c r="BE19" i="2"/>
  <c r="BD19" i="2"/>
  <c r="AU19" i="2"/>
  <c r="BI19" i="2"/>
  <c r="AZ19" i="2"/>
  <c r="AQ19" i="2"/>
  <c r="BI4" i="2"/>
  <c r="BG19" i="2"/>
  <c r="BA284" i="2"/>
  <c r="AS284" i="2"/>
  <c r="BE183" i="2"/>
  <c r="BC173" i="2"/>
  <c r="AU150" i="2"/>
  <c r="BC149" i="2"/>
  <c r="AX150" i="2"/>
  <c r="BA169" i="2"/>
  <c r="AS154" i="2"/>
  <c r="AO150" i="2"/>
  <c r="AP145" i="2"/>
  <c r="AW119" i="2"/>
  <c r="BB119" i="2"/>
  <c r="AQ119" i="2"/>
  <c r="BG119" i="2"/>
  <c r="AN119" i="2"/>
  <c r="BD119" i="2"/>
  <c r="BF119" i="2"/>
  <c r="AU119" i="2"/>
  <c r="AR119" i="2"/>
  <c r="BA110" i="2"/>
  <c r="AX110" i="2"/>
  <c r="AQ110" i="2"/>
  <c r="BG110" i="2"/>
  <c r="AR110" i="2"/>
  <c r="BB110" i="2"/>
  <c r="AU110" i="2"/>
  <c r="AV110" i="2"/>
  <c r="AU29" i="2"/>
  <c r="AO88" i="2"/>
  <c r="BB88" i="2"/>
  <c r="AY88" i="2"/>
  <c r="AZ88" i="2"/>
  <c r="AM88" i="2"/>
  <c r="BC88" i="2"/>
  <c r="AN88" i="2"/>
  <c r="BD88" i="2"/>
  <c r="AN19" i="2"/>
  <c r="AM244" i="2"/>
  <c r="BC244" i="2"/>
  <c r="BA23" i="2"/>
  <c r="BB23" i="2"/>
  <c r="BE23" i="2"/>
  <c r="AP23" i="2"/>
  <c r="BE99" i="2"/>
  <c r="BF132" i="2"/>
  <c r="AR132" i="2"/>
  <c r="BA132" i="2"/>
  <c r="BE37" i="2"/>
  <c r="AW27" i="2"/>
  <c r="BA20" i="2"/>
  <c r="AV111" i="2"/>
  <c r="AS99" i="2"/>
  <c r="AM132" i="2"/>
  <c r="AV132" i="2"/>
  <c r="BE132" i="2"/>
  <c r="AU76" i="2"/>
  <c r="AS50" i="2"/>
  <c r="BB37" i="2"/>
  <c r="BA81" i="2"/>
  <c r="BI77" i="2"/>
  <c r="AO37" i="2"/>
  <c r="BF23" i="2"/>
  <c r="AX2" i="2"/>
  <c r="BE22" i="2"/>
  <c r="AU244" i="2"/>
  <c r="BF199" i="2"/>
  <c r="BF180" i="2"/>
  <c r="AX180" i="2"/>
  <c r="AP180" i="2"/>
  <c r="BF324" i="2"/>
  <c r="BB324" i="2"/>
  <c r="AX324" i="2"/>
  <c r="AT324" i="2"/>
  <c r="AP324" i="2"/>
  <c r="BI324" i="2"/>
  <c r="BE324" i="2"/>
  <c r="BA324" i="2"/>
  <c r="AW324" i="2"/>
  <c r="AS324" i="2"/>
  <c r="AO324" i="2"/>
  <c r="BH324" i="2"/>
  <c r="BD324" i="2"/>
  <c r="AZ324" i="2"/>
  <c r="AV324" i="2"/>
  <c r="AR324" i="2"/>
  <c r="AN324" i="2"/>
  <c r="AY324" i="2"/>
  <c r="AU324" i="2"/>
  <c r="BG324" i="2"/>
  <c r="AQ324" i="2"/>
  <c r="BC324" i="2"/>
  <c r="AM324" i="2"/>
  <c r="AW322" i="2"/>
  <c r="BI322" i="2"/>
  <c r="AS322" i="2"/>
  <c r="AO322" i="2"/>
  <c r="BE322" i="2"/>
  <c r="AX322" i="2"/>
  <c r="AQ322" i="2"/>
  <c r="BG322" i="2"/>
  <c r="AZ322" i="2"/>
  <c r="BC313" i="2"/>
  <c r="AM313" i="2"/>
  <c r="AY313" i="2"/>
  <c r="AU313" i="2"/>
  <c r="BG313" i="2"/>
  <c r="AQ313" i="2"/>
  <c r="BE313" i="2"/>
  <c r="AO313" i="2"/>
  <c r="BI326" i="2"/>
  <c r="BE326" i="2"/>
  <c r="BA326" i="2"/>
  <c r="AW326" i="2"/>
  <c r="AS326" i="2"/>
  <c r="AO326" i="2"/>
  <c r="BH326" i="2"/>
  <c r="BD326" i="2"/>
  <c r="AZ326" i="2"/>
  <c r="AV326" i="2"/>
  <c r="AR326" i="2"/>
  <c r="AN326" i="2"/>
  <c r="BG326" i="2"/>
  <c r="BC326" i="2"/>
  <c r="AY326" i="2"/>
  <c r="AU326" i="2"/>
  <c r="AQ326" i="2"/>
  <c r="AM326" i="2"/>
  <c r="BB326" i="2"/>
  <c r="AX326" i="2"/>
  <c r="AT326" i="2"/>
  <c r="AP326" i="2"/>
  <c r="BF326" i="2"/>
  <c r="BI323" i="2"/>
  <c r="BE323" i="2"/>
  <c r="BA323" i="2"/>
  <c r="AW323" i="2"/>
  <c r="AS323" i="2"/>
  <c r="AO323" i="2"/>
  <c r="BH323" i="2"/>
  <c r="BD323" i="2"/>
  <c r="AZ323" i="2"/>
  <c r="AV323" i="2"/>
  <c r="AR323" i="2"/>
  <c r="AN323" i="2"/>
  <c r="BG323" i="2"/>
  <c r="BC323" i="2"/>
  <c r="AY323" i="2"/>
  <c r="AU323" i="2"/>
  <c r="AQ323" i="2"/>
  <c r="AM323" i="2"/>
  <c r="BB323" i="2"/>
  <c r="AX323" i="2"/>
  <c r="AT323" i="2"/>
  <c r="BF323" i="2"/>
  <c r="AP323" i="2"/>
  <c r="BG316" i="2"/>
  <c r="BC316" i="2"/>
  <c r="AY316" i="2"/>
  <c r="AU316" i="2"/>
  <c r="AQ316" i="2"/>
  <c r="AM316" i="2"/>
  <c r="BF316" i="2"/>
  <c r="BB316" i="2"/>
  <c r="AX316" i="2"/>
  <c r="AT316" i="2"/>
  <c r="AP316" i="2"/>
  <c r="BI316" i="2"/>
  <c r="BE316" i="2"/>
  <c r="BA316" i="2"/>
  <c r="AW316" i="2"/>
  <c r="AS316" i="2"/>
  <c r="AO316" i="2"/>
  <c r="BH316" i="2"/>
  <c r="AR316" i="2"/>
  <c r="BD316" i="2"/>
  <c r="AN316" i="2"/>
  <c r="AZ316" i="2"/>
  <c r="AV316" i="2"/>
  <c r="BH313" i="2"/>
  <c r="AR313" i="2"/>
  <c r="BI314" i="2"/>
  <c r="BE314" i="2"/>
  <c r="BA314" i="2"/>
  <c r="AW314" i="2"/>
  <c r="AS314" i="2"/>
  <c r="AO314" i="2"/>
  <c r="BH314" i="2"/>
  <c r="BD314" i="2"/>
  <c r="AZ314" i="2"/>
  <c r="AV314" i="2"/>
  <c r="AR314" i="2"/>
  <c r="AN314" i="2"/>
  <c r="BG314" i="2"/>
  <c r="BC314" i="2"/>
  <c r="AY314" i="2"/>
  <c r="AU314" i="2"/>
  <c r="AQ314" i="2"/>
  <c r="AM314" i="2"/>
  <c r="BB314" i="2"/>
  <c r="AX314" i="2"/>
  <c r="AT314" i="2"/>
  <c r="BF314" i="2"/>
  <c r="AP314" i="2"/>
  <c r="BG306" i="2"/>
  <c r="BC306" i="2"/>
  <c r="AY306" i="2"/>
  <c r="AU306" i="2"/>
  <c r="AQ306" i="2"/>
  <c r="AM306" i="2"/>
  <c r="BF306" i="2"/>
  <c r="BB306" i="2"/>
  <c r="AX306" i="2"/>
  <c r="AT306" i="2"/>
  <c r="AP306" i="2"/>
  <c r="BI306" i="2"/>
  <c r="BE306" i="2"/>
  <c r="BA306" i="2"/>
  <c r="AW306" i="2"/>
  <c r="AS306" i="2"/>
  <c r="AO306" i="2"/>
  <c r="AZ306" i="2"/>
  <c r="AV306" i="2"/>
  <c r="BH306" i="2"/>
  <c r="AR306" i="2"/>
  <c r="BD306" i="2"/>
  <c r="AN306" i="2"/>
  <c r="BF297" i="2"/>
  <c r="BB297" i="2"/>
  <c r="AX297" i="2"/>
  <c r="AT297" i="2"/>
  <c r="AP297" i="2"/>
  <c r="BI297" i="2"/>
  <c r="BE297" i="2"/>
  <c r="BA297" i="2"/>
  <c r="AW297" i="2"/>
  <c r="AS297" i="2"/>
  <c r="AO297" i="2"/>
  <c r="BH297" i="2"/>
  <c r="BD297" i="2"/>
  <c r="AZ297" i="2"/>
  <c r="AV297" i="2"/>
  <c r="AR297" i="2"/>
  <c r="AN297" i="2"/>
  <c r="AU297" i="2"/>
  <c r="BG297" i="2"/>
  <c r="AQ297" i="2"/>
  <c r="BC297" i="2"/>
  <c r="AM297" i="2"/>
  <c r="AY297" i="2"/>
  <c r="AQ303" i="2"/>
  <c r="AP303" i="2"/>
  <c r="AO303" i="2"/>
  <c r="AU289" i="2"/>
  <c r="BG289" i="2"/>
  <c r="AQ289" i="2"/>
  <c r="AM289" i="2"/>
  <c r="BC289" i="2"/>
  <c r="BG282" i="2"/>
  <c r="AY282" i="2"/>
  <c r="AQ282" i="2"/>
  <c r="AV282" i="2"/>
  <c r="AN282" i="2"/>
  <c r="BD282" i="2"/>
  <c r="BI300" i="2"/>
  <c r="BE300" i="2"/>
  <c r="BA300" i="2"/>
  <c r="AW300" i="2"/>
  <c r="AS300" i="2"/>
  <c r="AO300" i="2"/>
  <c r="BH300" i="2"/>
  <c r="BD300" i="2"/>
  <c r="AZ300" i="2"/>
  <c r="AV300" i="2"/>
  <c r="AR300" i="2"/>
  <c r="AN300" i="2"/>
  <c r="BG300" i="2"/>
  <c r="BC300" i="2"/>
  <c r="AY300" i="2"/>
  <c r="AU300" i="2"/>
  <c r="AQ300" i="2"/>
  <c r="AM300" i="2"/>
  <c r="AX300" i="2"/>
  <c r="AT300" i="2"/>
  <c r="BF300" i="2"/>
  <c r="AP300" i="2"/>
  <c r="BB300" i="2"/>
  <c r="BE283" i="2"/>
  <c r="AW283" i="2"/>
  <c r="AO299" i="2"/>
  <c r="AW299" i="2"/>
  <c r="BB299" i="2"/>
  <c r="AU299" i="2"/>
  <c r="AN299" i="2"/>
  <c r="BD299" i="2"/>
  <c r="AR289" i="2"/>
  <c r="BH289" i="2"/>
  <c r="BA289" i="2"/>
  <c r="AT289" i="2"/>
  <c r="AM282" i="2"/>
  <c r="AR282" i="2"/>
  <c r="BA282" i="2"/>
  <c r="AT282" i="2"/>
  <c r="AO283" i="2"/>
  <c r="AZ255" i="2"/>
  <c r="BC246" i="2"/>
  <c r="AM246" i="2"/>
  <c r="AU246" i="2"/>
  <c r="BG246" i="2"/>
  <c r="AQ246" i="2"/>
  <c r="AS283" i="2"/>
  <c r="AV283" i="2"/>
  <c r="AX283" i="2"/>
  <c r="AQ283" i="2"/>
  <c r="BG283" i="2"/>
  <c r="AS255" i="2"/>
  <c r="BH253" i="2"/>
  <c r="AR253" i="2"/>
  <c r="AS291" i="2"/>
  <c r="AT291" i="2"/>
  <c r="AM291" i="2"/>
  <c r="BC291" i="2"/>
  <c r="AV291" i="2"/>
  <c r="BD264" i="2"/>
  <c r="BC255" i="2"/>
  <c r="AS264" i="2"/>
  <c r="BI264" i="2"/>
  <c r="BB264" i="2"/>
  <c r="AU264" i="2"/>
  <c r="BI263" i="2"/>
  <c r="BE263" i="2"/>
  <c r="BA263" i="2"/>
  <c r="AW263" i="2"/>
  <c r="AS263" i="2"/>
  <c r="AO263" i="2"/>
  <c r="BH263" i="2"/>
  <c r="BD263" i="2"/>
  <c r="AZ263" i="2"/>
  <c r="AV263" i="2"/>
  <c r="AR263" i="2"/>
  <c r="AN263" i="2"/>
  <c r="BG263" i="2"/>
  <c r="BC263" i="2"/>
  <c r="AY263" i="2"/>
  <c r="AU263" i="2"/>
  <c r="AQ263" i="2"/>
  <c r="AM263" i="2"/>
  <c r="BF263" i="2"/>
  <c r="AP263" i="2"/>
  <c r="BB263" i="2"/>
  <c r="AX263" i="2"/>
  <c r="AT263" i="2"/>
  <c r="AQ255" i="2"/>
  <c r="BB255" i="2"/>
  <c r="AN253" i="2"/>
  <c r="AX248" i="2"/>
  <c r="AQ248" i="2"/>
  <c r="BG248" i="2"/>
  <c r="AZ248" i="2"/>
  <c r="AZ253" i="2"/>
  <c r="BA253" i="2"/>
  <c r="AT253" i="2"/>
  <c r="AM253" i="2"/>
  <c r="BC253" i="2"/>
  <c r="AR246" i="2"/>
  <c r="BH246" i="2"/>
  <c r="BA246" i="2"/>
  <c r="AT246" i="2"/>
  <c r="BI249" i="2"/>
  <c r="BE249" i="2"/>
  <c r="BA249" i="2"/>
  <c r="AW249" i="2"/>
  <c r="AS249" i="2"/>
  <c r="AO249" i="2"/>
  <c r="BH249" i="2"/>
  <c r="BD249" i="2"/>
  <c r="AZ249" i="2"/>
  <c r="AV249" i="2"/>
  <c r="AR249" i="2"/>
  <c r="AN249" i="2"/>
  <c r="BG249" i="2"/>
  <c r="BC249" i="2"/>
  <c r="AY249" i="2"/>
  <c r="AU249" i="2"/>
  <c r="AQ249" i="2"/>
  <c r="AM249" i="2"/>
  <c r="BB249" i="2"/>
  <c r="AX249" i="2"/>
  <c r="AT249" i="2"/>
  <c r="BF249" i="2"/>
  <c r="AP249" i="2"/>
  <c r="BH223" i="2"/>
  <c r="AR223" i="2"/>
  <c r="AV223" i="2"/>
  <c r="BE248" i="2"/>
  <c r="AY214" i="2"/>
  <c r="AU214" i="2"/>
  <c r="AQ214" i="2"/>
  <c r="AM214" i="2"/>
  <c r="BF214" i="2"/>
  <c r="AR214" i="2"/>
  <c r="BH214" i="2"/>
  <c r="BI210" i="2"/>
  <c r="BE210" i="2"/>
  <c r="BA210" i="2"/>
  <c r="AW210" i="2"/>
  <c r="AS210" i="2"/>
  <c r="AO210" i="2"/>
  <c r="BH210" i="2"/>
  <c r="BD210" i="2"/>
  <c r="AZ210" i="2"/>
  <c r="AV210" i="2"/>
  <c r="AR210" i="2"/>
  <c r="AN210" i="2"/>
  <c r="BG210" i="2"/>
  <c r="BC210" i="2"/>
  <c r="AY210" i="2"/>
  <c r="AU210" i="2"/>
  <c r="AQ210" i="2"/>
  <c r="AM210" i="2"/>
  <c r="BF210" i="2"/>
  <c r="BB210" i="2"/>
  <c r="AX210" i="2"/>
  <c r="AT210" i="2"/>
  <c r="AP210" i="2"/>
  <c r="BI194" i="2"/>
  <c r="BE194" i="2"/>
  <c r="BA194" i="2"/>
  <c r="AW194" i="2"/>
  <c r="AS194" i="2"/>
  <c r="AO194" i="2"/>
  <c r="BH194" i="2"/>
  <c r="BD194" i="2"/>
  <c r="AZ194" i="2"/>
  <c r="AV194" i="2"/>
  <c r="AR194" i="2"/>
  <c r="AN194" i="2"/>
  <c r="BG194" i="2"/>
  <c r="BC194" i="2"/>
  <c r="AY194" i="2"/>
  <c r="AU194" i="2"/>
  <c r="AQ194" i="2"/>
  <c r="AM194" i="2"/>
  <c r="BF194" i="2"/>
  <c r="BB194" i="2"/>
  <c r="AX194" i="2"/>
  <c r="AT194" i="2"/>
  <c r="AP194" i="2"/>
  <c r="AX184" i="2"/>
  <c r="BE184" i="2"/>
  <c r="AO184" i="2"/>
  <c r="AV184" i="2"/>
  <c r="BC184" i="2"/>
  <c r="AM184" i="2"/>
  <c r="BF184" i="2"/>
  <c r="AP184" i="2"/>
  <c r="AW184" i="2"/>
  <c r="BD184" i="2"/>
  <c r="AN184" i="2"/>
  <c r="AU184" i="2"/>
  <c r="BB184" i="2"/>
  <c r="BI184" i="2"/>
  <c r="AS184" i="2"/>
  <c r="AZ184" i="2"/>
  <c r="BG184" i="2"/>
  <c r="AQ184" i="2"/>
  <c r="AW248" i="2"/>
  <c r="AS223" i="2"/>
  <c r="BI223" i="2"/>
  <c r="BB223" i="2"/>
  <c r="AU223" i="2"/>
  <c r="BI214" i="2"/>
  <c r="AS214" i="2"/>
  <c r="AY189" i="2"/>
  <c r="BF189" i="2"/>
  <c r="AP189" i="2"/>
  <c r="AW189" i="2"/>
  <c r="BD189" i="2"/>
  <c r="AN189" i="2"/>
  <c r="BG189" i="2"/>
  <c r="AQ189" i="2"/>
  <c r="AX189" i="2"/>
  <c r="BE189" i="2"/>
  <c r="AO189" i="2"/>
  <c r="AV189" i="2"/>
  <c r="BC189" i="2"/>
  <c r="AM189" i="2"/>
  <c r="AT189" i="2"/>
  <c r="BA189" i="2"/>
  <c r="BH189" i="2"/>
  <c r="AR189" i="2"/>
  <c r="BD214" i="2"/>
  <c r="BG212" i="2"/>
  <c r="BC212" i="2"/>
  <c r="AY212" i="2"/>
  <c r="AU212" i="2"/>
  <c r="AQ212" i="2"/>
  <c r="AM212" i="2"/>
  <c r="BF212" i="2"/>
  <c r="BB212" i="2"/>
  <c r="AX212" i="2"/>
  <c r="AT212" i="2"/>
  <c r="AP212" i="2"/>
  <c r="BI212" i="2"/>
  <c r="BE212" i="2"/>
  <c r="BA212" i="2"/>
  <c r="AW212" i="2"/>
  <c r="AS212" i="2"/>
  <c r="AO212" i="2"/>
  <c r="BH212" i="2"/>
  <c r="BD212" i="2"/>
  <c r="AZ212" i="2"/>
  <c r="AV212" i="2"/>
  <c r="AR212" i="2"/>
  <c r="AN212" i="2"/>
  <c r="BG196" i="2"/>
  <c r="BC196" i="2"/>
  <c r="AY196" i="2"/>
  <c r="AU196" i="2"/>
  <c r="AQ196" i="2"/>
  <c r="AM196" i="2"/>
  <c r="BF196" i="2"/>
  <c r="BB196" i="2"/>
  <c r="AX196" i="2"/>
  <c r="AT196" i="2"/>
  <c r="AP196" i="2"/>
  <c r="BI196" i="2"/>
  <c r="BE196" i="2"/>
  <c r="BA196" i="2"/>
  <c r="AW196" i="2"/>
  <c r="AS196" i="2"/>
  <c r="AO196" i="2"/>
  <c r="BH196" i="2"/>
  <c r="BD196" i="2"/>
  <c r="AZ196" i="2"/>
  <c r="AV196" i="2"/>
  <c r="AR196" i="2"/>
  <c r="AN196" i="2"/>
  <c r="BG214" i="2"/>
  <c r="AZ189" i="2"/>
  <c r="AU189" i="2"/>
  <c r="BH184" i="2"/>
  <c r="BF320" i="2"/>
  <c r="BB320" i="2"/>
  <c r="AX320" i="2"/>
  <c r="AT320" i="2"/>
  <c r="AP320" i="2"/>
  <c r="BI320" i="2"/>
  <c r="BE320" i="2"/>
  <c r="BA320" i="2"/>
  <c r="AW320" i="2"/>
  <c r="AS320" i="2"/>
  <c r="AO320" i="2"/>
  <c r="BH320" i="2"/>
  <c r="BD320" i="2"/>
  <c r="AZ320" i="2"/>
  <c r="AV320" i="2"/>
  <c r="AR320" i="2"/>
  <c r="AN320" i="2"/>
  <c r="AU320" i="2"/>
  <c r="BG320" i="2"/>
  <c r="AQ320" i="2"/>
  <c r="BC320" i="2"/>
  <c r="AM320" i="2"/>
  <c r="AY320" i="2"/>
  <c r="AZ325" i="2"/>
  <c r="BA325" i="2"/>
  <c r="AT325" i="2"/>
  <c r="AM325" i="2"/>
  <c r="BA322" i="2"/>
  <c r="BB322" i="2"/>
  <c r="AU322" i="2"/>
  <c r="AN322" i="2"/>
  <c r="BD322" i="2"/>
  <c r="AX313" i="2"/>
  <c r="BA311" i="2"/>
  <c r="AV311" i="2"/>
  <c r="AQ311" i="2"/>
  <c r="AW319" i="2"/>
  <c r="BG319" i="2"/>
  <c r="BA315" i="2"/>
  <c r="BA313" i="2"/>
  <c r="AN319" i="2"/>
  <c r="BH315" i="2"/>
  <c r="AR315" i="2"/>
  <c r="BD313" i="2"/>
  <c r="AN313" i="2"/>
  <c r="BC307" i="2"/>
  <c r="AM307" i="2"/>
  <c r="AY307" i="2"/>
  <c r="AU307" i="2"/>
  <c r="BG307" i="2"/>
  <c r="AQ307" i="2"/>
  <c r="BA307" i="2"/>
  <c r="AP317" i="2"/>
  <c r="BF317" i="2"/>
  <c r="AY317" i="2"/>
  <c r="AR317" i="2"/>
  <c r="BG308" i="2"/>
  <c r="BC308" i="2"/>
  <c r="AY308" i="2"/>
  <c r="AU308" i="2"/>
  <c r="AQ308" i="2"/>
  <c r="AM308" i="2"/>
  <c r="BF308" i="2"/>
  <c r="BB308" i="2"/>
  <c r="AX308" i="2"/>
  <c r="AT308" i="2"/>
  <c r="AP308" i="2"/>
  <c r="BI308" i="2"/>
  <c r="BE308" i="2"/>
  <c r="BA308" i="2"/>
  <c r="AW308" i="2"/>
  <c r="AS308" i="2"/>
  <c r="AO308" i="2"/>
  <c r="AZ308" i="2"/>
  <c r="AV308" i="2"/>
  <c r="BH308" i="2"/>
  <c r="AR308" i="2"/>
  <c r="BD308" i="2"/>
  <c r="AN308" i="2"/>
  <c r="AV307" i="2"/>
  <c r="AR311" i="2"/>
  <c r="AN311" i="2"/>
  <c r="BI311" i="2"/>
  <c r="BE311" i="2"/>
  <c r="BB311" i="2"/>
  <c r="AT301" i="2"/>
  <c r="AR321" i="2"/>
  <c r="AS321" i="2"/>
  <c r="BI321" i="2"/>
  <c r="BB321" i="2"/>
  <c r="AU321" i="2"/>
  <c r="BF307" i="2"/>
  <c r="BA301" i="2"/>
  <c r="BH301" i="2"/>
  <c r="AR301" i="2"/>
  <c r="BI302" i="2"/>
  <c r="BE302" i="2"/>
  <c r="BA302" i="2"/>
  <c r="AW302" i="2"/>
  <c r="AS302" i="2"/>
  <c r="AO302" i="2"/>
  <c r="BH302" i="2"/>
  <c r="BD302" i="2"/>
  <c r="AZ302" i="2"/>
  <c r="AV302" i="2"/>
  <c r="AR302" i="2"/>
  <c r="AN302" i="2"/>
  <c r="BG302" i="2"/>
  <c r="BC302" i="2"/>
  <c r="AY302" i="2"/>
  <c r="AU302" i="2"/>
  <c r="AQ302" i="2"/>
  <c r="AM302" i="2"/>
  <c r="AT302" i="2"/>
  <c r="BF302" i="2"/>
  <c r="AP302" i="2"/>
  <c r="BB302" i="2"/>
  <c r="AX302" i="2"/>
  <c r="BI318" i="2"/>
  <c r="BE318" i="2"/>
  <c r="BA318" i="2"/>
  <c r="AW318" i="2"/>
  <c r="AS318" i="2"/>
  <c r="AO318" i="2"/>
  <c r="BH318" i="2"/>
  <c r="BD318" i="2"/>
  <c r="AZ318" i="2"/>
  <c r="AV318" i="2"/>
  <c r="AR318" i="2"/>
  <c r="AN318" i="2"/>
  <c r="BG318" i="2"/>
  <c r="BC318" i="2"/>
  <c r="AY318" i="2"/>
  <c r="AU318" i="2"/>
  <c r="AQ318" i="2"/>
  <c r="AM318" i="2"/>
  <c r="BF318" i="2"/>
  <c r="AP318" i="2"/>
  <c r="BB318" i="2"/>
  <c r="AX318" i="2"/>
  <c r="AT318" i="2"/>
  <c r="BE296" i="2"/>
  <c r="AP296" i="2"/>
  <c r="BF296" i="2"/>
  <c r="AY296" i="2"/>
  <c r="AR296" i="2"/>
  <c r="BH296" i="2"/>
  <c r="BE299" i="2"/>
  <c r="AP299" i="2"/>
  <c r="BF299" i="2"/>
  <c r="AY299" i="2"/>
  <c r="AR299" i="2"/>
  <c r="BH299" i="2"/>
  <c r="AV289" i="2"/>
  <c r="AO289" i="2"/>
  <c r="BE289" i="2"/>
  <c r="AX289" i="2"/>
  <c r="AY286" i="2"/>
  <c r="AZ286" i="2"/>
  <c r="AS286" i="2"/>
  <c r="BI286" i="2"/>
  <c r="AO304" i="2"/>
  <c r="AO282" i="2"/>
  <c r="BE282" i="2"/>
  <c r="AX282" i="2"/>
  <c r="AV271" i="2"/>
  <c r="BH271" i="2"/>
  <c r="AR271" i="2"/>
  <c r="BI281" i="2"/>
  <c r="BE281" i="2"/>
  <c r="BA281" i="2"/>
  <c r="AW281" i="2"/>
  <c r="AS281" i="2"/>
  <c r="AO281" i="2"/>
  <c r="BF281" i="2"/>
  <c r="AZ281" i="2"/>
  <c r="AU281" i="2"/>
  <c r="AP281" i="2"/>
  <c r="BD281" i="2"/>
  <c r="AY281" i="2"/>
  <c r="AT281" i="2"/>
  <c r="AN281" i="2"/>
  <c r="BH281" i="2"/>
  <c r="BC281" i="2"/>
  <c r="AX281" i="2"/>
  <c r="AR281" i="2"/>
  <c r="AM281" i="2"/>
  <c r="BB281" i="2"/>
  <c r="AV281" i="2"/>
  <c r="AQ281" i="2"/>
  <c r="BG281" i="2"/>
  <c r="AW262" i="2"/>
  <c r="BI262" i="2"/>
  <c r="AS262" i="2"/>
  <c r="AZ290" i="2"/>
  <c r="AV280" i="2"/>
  <c r="AV279" i="2"/>
  <c r="AO279" i="2"/>
  <c r="BE279" i="2"/>
  <c r="AX279" i="2"/>
  <c r="AN271" i="2"/>
  <c r="AS269" i="2"/>
  <c r="AW265" i="2"/>
  <c r="BE262" i="2"/>
  <c r="AR258" i="2"/>
  <c r="AU255" i="2"/>
  <c r="AN293" i="2"/>
  <c r="AV293" i="2"/>
  <c r="BA293" i="2"/>
  <c r="AT293" i="2"/>
  <c r="AM293" i="2"/>
  <c r="BC293" i="2"/>
  <c r="BD290" i="2"/>
  <c r="AO290" i="2"/>
  <c r="BE290" i="2"/>
  <c r="AX290" i="2"/>
  <c r="AQ290" i="2"/>
  <c r="BG290" i="2"/>
  <c r="AR287" i="2"/>
  <c r="AS287" i="2"/>
  <c r="BI287" i="2"/>
  <c r="BB287" i="2"/>
  <c r="AU287" i="2"/>
  <c r="AR283" i="2"/>
  <c r="BA283" i="2"/>
  <c r="BD283" i="2"/>
  <c r="BB283" i="2"/>
  <c r="AU283" i="2"/>
  <c r="BH280" i="2"/>
  <c r="BD277" i="2"/>
  <c r="AY274" i="2"/>
  <c r="AZ274" i="2"/>
  <c r="AS274" i="2"/>
  <c r="BI274" i="2"/>
  <c r="BB274" i="2"/>
  <c r="AP272" i="2"/>
  <c r="BF272" i="2"/>
  <c r="AY272" i="2"/>
  <c r="AR272" i="2"/>
  <c r="BH272" i="2"/>
  <c r="AW271" i="2"/>
  <c r="AP271" i="2"/>
  <c r="BF271" i="2"/>
  <c r="AY271" i="2"/>
  <c r="AM270" i="2"/>
  <c r="BE269" i="2"/>
  <c r="BG267" i="2"/>
  <c r="BI266" i="2"/>
  <c r="BE266" i="2"/>
  <c r="BA266" i="2"/>
  <c r="AW266" i="2"/>
  <c r="AS266" i="2"/>
  <c r="AO266" i="2"/>
  <c r="BH266" i="2"/>
  <c r="BD266" i="2"/>
  <c r="AZ266" i="2"/>
  <c r="AV266" i="2"/>
  <c r="AR266" i="2"/>
  <c r="AN266" i="2"/>
  <c r="BG266" i="2"/>
  <c r="BC266" i="2"/>
  <c r="AY266" i="2"/>
  <c r="AU266" i="2"/>
  <c r="AQ266" i="2"/>
  <c r="AM266" i="2"/>
  <c r="AX266" i="2"/>
  <c r="AT266" i="2"/>
  <c r="BF266" i="2"/>
  <c r="AP266" i="2"/>
  <c r="BB266" i="2"/>
  <c r="BH264" i="2"/>
  <c r="AT262" i="2"/>
  <c r="AM262" i="2"/>
  <c r="BC262" i="2"/>
  <c r="AV262" i="2"/>
  <c r="AZ261" i="2"/>
  <c r="BA261" i="2"/>
  <c r="AT261" i="2"/>
  <c r="AM261" i="2"/>
  <c r="BC261" i="2"/>
  <c r="BE259" i="2"/>
  <c r="BI255" i="2"/>
  <c r="AN255" i="2"/>
  <c r="AY235" i="2"/>
  <c r="BF235" i="2"/>
  <c r="AP235" i="2"/>
  <c r="BD235" i="2"/>
  <c r="BA235" i="2"/>
  <c r="AR235" i="2"/>
  <c r="AP294" i="2"/>
  <c r="BI291" i="2"/>
  <c r="AX291" i="2"/>
  <c r="AQ291" i="2"/>
  <c r="BG291" i="2"/>
  <c r="AZ291" i="2"/>
  <c r="BE288" i="2"/>
  <c r="AP288" i="2"/>
  <c r="BF288" i="2"/>
  <c r="AY288" i="2"/>
  <c r="AR288" i="2"/>
  <c r="BH288" i="2"/>
  <c r="AO277" i="2"/>
  <c r="BE277" i="2"/>
  <c r="AX277" i="2"/>
  <c r="AQ277" i="2"/>
  <c r="BG277" i="2"/>
  <c r="AO275" i="2"/>
  <c r="AV270" i="2"/>
  <c r="AO270" i="2"/>
  <c r="BE270" i="2"/>
  <c r="AX270" i="2"/>
  <c r="AP269" i="2"/>
  <c r="BF269" i="2"/>
  <c r="AY269" i="2"/>
  <c r="AR269" i="2"/>
  <c r="BH269" i="2"/>
  <c r="AW268" i="2"/>
  <c r="AP268" i="2"/>
  <c r="BF268" i="2"/>
  <c r="AY268" i="2"/>
  <c r="AM267" i="2"/>
  <c r="AN264" i="2"/>
  <c r="AP259" i="2"/>
  <c r="BF259" i="2"/>
  <c r="AY259" i="2"/>
  <c r="AR259" i="2"/>
  <c r="BH259" i="2"/>
  <c r="AW258" i="2"/>
  <c r="AP258" i="2"/>
  <c r="BF258" i="2"/>
  <c r="AY258" i="2"/>
  <c r="BI257" i="2"/>
  <c r="BE257" i="2"/>
  <c r="BA257" i="2"/>
  <c r="AW257" i="2"/>
  <c r="AS257" i="2"/>
  <c r="AO257" i="2"/>
  <c r="BH257" i="2"/>
  <c r="BD257" i="2"/>
  <c r="AZ257" i="2"/>
  <c r="AV257" i="2"/>
  <c r="AR257" i="2"/>
  <c r="AN257" i="2"/>
  <c r="BG257" i="2"/>
  <c r="BC257" i="2"/>
  <c r="AY257" i="2"/>
  <c r="AU257" i="2"/>
  <c r="AQ257" i="2"/>
  <c r="AM257" i="2"/>
  <c r="BB257" i="2"/>
  <c r="AX257" i="2"/>
  <c r="AT257" i="2"/>
  <c r="BF257" i="2"/>
  <c r="AP257" i="2"/>
  <c r="AW255" i="2"/>
  <c r="BI254" i="2"/>
  <c r="AS254" i="2"/>
  <c r="BI245" i="2"/>
  <c r="AS245" i="2"/>
  <c r="AW245" i="2"/>
  <c r="AO280" i="2"/>
  <c r="BE280" i="2"/>
  <c r="AX280" i="2"/>
  <c r="AQ280" i="2"/>
  <c r="BG280" i="2"/>
  <c r="AP275" i="2"/>
  <c r="BF275" i="2"/>
  <c r="AY275" i="2"/>
  <c r="AR275" i="2"/>
  <c r="BH275" i="2"/>
  <c r="BI273" i="2"/>
  <c r="BE273" i="2"/>
  <c r="BA273" i="2"/>
  <c r="AW273" i="2"/>
  <c r="AS273" i="2"/>
  <c r="AO273" i="2"/>
  <c r="BH273" i="2"/>
  <c r="BD273" i="2"/>
  <c r="AZ273" i="2"/>
  <c r="AV273" i="2"/>
  <c r="AR273" i="2"/>
  <c r="AN273" i="2"/>
  <c r="BG273" i="2"/>
  <c r="BC273" i="2"/>
  <c r="AY273" i="2"/>
  <c r="AU273" i="2"/>
  <c r="AQ273" i="2"/>
  <c r="AM273" i="2"/>
  <c r="BF273" i="2"/>
  <c r="AP273" i="2"/>
  <c r="BB273" i="2"/>
  <c r="AX273" i="2"/>
  <c r="AT273" i="2"/>
  <c r="AV267" i="2"/>
  <c r="AO267" i="2"/>
  <c r="BE267" i="2"/>
  <c r="AX267" i="2"/>
  <c r="AP265" i="2"/>
  <c r="BF265" i="2"/>
  <c r="AY265" i="2"/>
  <c r="AR265" i="2"/>
  <c r="BH265" i="2"/>
  <c r="AW264" i="2"/>
  <c r="AP264" i="2"/>
  <c r="BF264" i="2"/>
  <c r="AY264" i="2"/>
  <c r="BG255" i="2"/>
  <c r="AP255" i="2"/>
  <c r="BF255" i="2"/>
  <c r="BE254" i="2"/>
  <c r="BA252" i="2"/>
  <c r="BB252" i="2"/>
  <c r="AU252" i="2"/>
  <c r="AN252" i="2"/>
  <c r="BD252" i="2"/>
  <c r="AS251" i="2"/>
  <c r="BI251" i="2"/>
  <c r="BB251" i="2"/>
  <c r="AU251" i="2"/>
  <c r="BA248" i="2"/>
  <c r="BB248" i="2"/>
  <c r="AU248" i="2"/>
  <c r="AN248" i="2"/>
  <c r="BD248" i="2"/>
  <c r="AS247" i="2"/>
  <c r="BI247" i="2"/>
  <c r="BB247" i="2"/>
  <c r="AU247" i="2"/>
  <c r="BA243" i="2"/>
  <c r="BB243" i="2"/>
  <c r="AU243" i="2"/>
  <c r="AN243" i="2"/>
  <c r="BD243" i="2"/>
  <c r="AS242" i="2"/>
  <c r="BI242" i="2"/>
  <c r="BB242" i="2"/>
  <c r="AU242" i="2"/>
  <c r="AY241" i="2"/>
  <c r="AZ241" i="2"/>
  <c r="AS241" i="2"/>
  <c r="BI241" i="2"/>
  <c r="BB241" i="2"/>
  <c r="AP238" i="2"/>
  <c r="AW228" i="2"/>
  <c r="AX254" i="2"/>
  <c r="AQ254" i="2"/>
  <c r="BG254" i="2"/>
  <c r="AZ254" i="2"/>
  <c r="AO253" i="2"/>
  <c r="BE253" i="2"/>
  <c r="AX253" i="2"/>
  <c r="AQ253" i="2"/>
  <c r="BG253" i="2"/>
  <c r="AN250" i="2"/>
  <c r="BD250" i="2"/>
  <c r="AW250" i="2"/>
  <c r="AP250" i="2"/>
  <c r="AV246" i="2"/>
  <c r="AO246" i="2"/>
  <c r="BE246" i="2"/>
  <c r="AX246" i="2"/>
  <c r="AO245" i="2"/>
  <c r="BH234" i="2"/>
  <c r="AS234" i="2"/>
  <c r="BI234" i="2"/>
  <c r="BD228" i="2"/>
  <c r="AN228" i="2"/>
  <c r="BI252" i="2"/>
  <c r="AR247" i="2"/>
  <c r="AX245" i="2"/>
  <c r="AQ245" i="2"/>
  <c r="BG245" i="2"/>
  <c r="AZ245" i="2"/>
  <c r="AR242" i="2"/>
  <c r="AQ239" i="2"/>
  <c r="AO239" i="2"/>
  <c r="AP239" i="2"/>
  <c r="AY228" i="2"/>
  <c r="AO252" i="2"/>
  <c r="AO248" i="2"/>
  <c r="AO243" i="2"/>
  <c r="AM241" i="2"/>
  <c r="BI237" i="2"/>
  <c r="BE237" i="2"/>
  <c r="BA237" i="2"/>
  <c r="AW237" i="2"/>
  <c r="AS237" i="2"/>
  <c r="AO237" i="2"/>
  <c r="BH237" i="2"/>
  <c r="BD237" i="2"/>
  <c r="AZ237" i="2"/>
  <c r="AV237" i="2"/>
  <c r="AR237" i="2"/>
  <c r="AN237" i="2"/>
  <c r="BB237" i="2"/>
  <c r="AT237" i="2"/>
  <c r="BG237" i="2"/>
  <c r="AY237" i="2"/>
  <c r="AQ237" i="2"/>
  <c r="BF237" i="2"/>
  <c r="AX237" i="2"/>
  <c r="AP237" i="2"/>
  <c r="BC237" i="2"/>
  <c r="AU237" i="2"/>
  <c r="AM237" i="2"/>
  <c r="AX228" i="2"/>
  <c r="BD223" i="2"/>
  <c r="AM222" i="2"/>
  <c r="AQ218" i="2"/>
  <c r="BG218" i="2"/>
  <c r="AM218" i="2"/>
  <c r="BC218" i="2"/>
  <c r="AN218" i="2"/>
  <c r="BD218" i="2"/>
  <c r="AX214" i="2"/>
  <c r="BI213" i="2"/>
  <c r="BE213" i="2"/>
  <c r="BA213" i="2"/>
  <c r="AW213" i="2"/>
  <c r="AS213" i="2"/>
  <c r="AO213" i="2"/>
  <c r="BH213" i="2"/>
  <c r="BD213" i="2"/>
  <c r="AZ213" i="2"/>
  <c r="AV213" i="2"/>
  <c r="AR213" i="2"/>
  <c r="AN213" i="2"/>
  <c r="BG213" i="2"/>
  <c r="BC213" i="2"/>
  <c r="AY213" i="2"/>
  <c r="AU213" i="2"/>
  <c r="AQ213" i="2"/>
  <c r="AM213" i="2"/>
  <c r="BF213" i="2"/>
  <c r="BB213" i="2"/>
  <c r="AX213" i="2"/>
  <c r="AT213" i="2"/>
  <c r="AP213" i="2"/>
  <c r="BI198" i="2"/>
  <c r="BE198" i="2"/>
  <c r="BA198" i="2"/>
  <c r="AW198" i="2"/>
  <c r="AS198" i="2"/>
  <c r="AO198" i="2"/>
  <c r="BH198" i="2"/>
  <c r="BD198" i="2"/>
  <c r="AZ198" i="2"/>
  <c r="AV198" i="2"/>
  <c r="AR198" i="2"/>
  <c r="AN198" i="2"/>
  <c r="BG198" i="2"/>
  <c r="BC198" i="2"/>
  <c r="AY198" i="2"/>
  <c r="AU198" i="2"/>
  <c r="AQ198" i="2"/>
  <c r="AM198" i="2"/>
  <c r="BF198" i="2"/>
  <c r="BB198" i="2"/>
  <c r="AX198" i="2"/>
  <c r="AT198" i="2"/>
  <c r="AP198" i="2"/>
  <c r="BI187" i="2"/>
  <c r="BE187" i="2"/>
  <c r="BA187" i="2"/>
  <c r="AW187" i="2"/>
  <c r="AS187" i="2"/>
  <c r="AO187" i="2"/>
  <c r="BH187" i="2"/>
  <c r="BD187" i="2"/>
  <c r="AZ187" i="2"/>
  <c r="AV187" i="2"/>
  <c r="AR187" i="2"/>
  <c r="AN187" i="2"/>
  <c r="BG187" i="2"/>
  <c r="BC187" i="2"/>
  <c r="AY187" i="2"/>
  <c r="AU187" i="2"/>
  <c r="AQ187" i="2"/>
  <c r="AM187" i="2"/>
  <c r="BF187" i="2"/>
  <c r="BB187" i="2"/>
  <c r="AX187" i="2"/>
  <c r="AT187" i="2"/>
  <c r="AP187" i="2"/>
  <c r="AV242" i="2"/>
  <c r="AT224" i="2"/>
  <c r="AM224" i="2"/>
  <c r="BC224" i="2"/>
  <c r="AV224" i="2"/>
  <c r="AS224" i="2"/>
  <c r="BI224" i="2"/>
  <c r="AW223" i="2"/>
  <c r="AP223" i="2"/>
  <c r="BF223" i="2"/>
  <c r="AY223" i="2"/>
  <c r="AZ222" i="2"/>
  <c r="AW222" i="2"/>
  <c r="AP222" i="2"/>
  <c r="BF222" i="2"/>
  <c r="BI218" i="2"/>
  <c r="AS218" i="2"/>
  <c r="BE214" i="2"/>
  <c r="AO214" i="2"/>
  <c r="AY185" i="2"/>
  <c r="BF185" i="2"/>
  <c r="AP185" i="2"/>
  <c r="AW185" i="2"/>
  <c r="BD185" i="2"/>
  <c r="AN185" i="2"/>
  <c r="BG185" i="2"/>
  <c r="AQ185" i="2"/>
  <c r="AX185" i="2"/>
  <c r="BE185" i="2"/>
  <c r="AO185" i="2"/>
  <c r="AV185" i="2"/>
  <c r="BC185" i="2"/>
  <c r="AM185" i="2"/>
  <c r="AT185" i="2"/>
  <c r="BA185" i="2"/>
  <c r="BH185" i="2"/>
  <c r="AR185" i="2"/>
  <c r="BI221" i="2"/>
  <c r="BE221" i="2"/>
  <c r="BA221" i="2"/>
  <c r="AW221" i="2"/>
  <c r="AS221" i="2"/>
  <c r="AO221" i="2"/>
  <c r="BF221" i="2"/>
  <c r="AZ221" i="2"/>
  <c r="AU221" i="2"/>
  <c r="AP221" i="2"/>
  <c r="BD221" i="2"/>
  <c r="AY221" i="2"/>
  <c r="AT221" i="2"/>
  <c r="AN221" i="2"/>
  <c r="BH221" i="2"/>
  <c r="BC221" i="2"/>
  <c r="AX221" i="2"/>
  <c r="AR221" i="2"/>
  <c r="AM221" i="2"/>
  <c r="BG221" i="2"/>
  <c r="BB221" i="2"/>
  <c r="AV221" i="2"/>
  <c r="AQ221" i="2"/>
  <c r="AY220" i="2"/>
  <c r="AU220" i="2"/>
  <c r="AQ220" i="2"/>
  <c r="AM220" i="2"/>
  <c r="BH220" i="2"/>
  <c r="AW220" i="2"/>
  <c r="AS220" i="2"/>
  <c r="BI220" i="2"/>
  <c r="BH218" i="2"/>
  <c r="AZ214" i="2"/>
  <c r="AW209" i="2"/>
  <c r="AS209" i="2"/>
  <c r="BI209" i="2"/>
  <c r="AP209" i="2"/>
  <c r="BF209" i="2"/>
  <c r="AS205" i="2"/>
  <c r="BI205" i="2"/>
  <c r="BH205" i="2"/>
  <c r="AO205" i="2"/>
  <c r="BE205" i="2"/>
  <c r="AT205" i="2"/>
  <c r="AO201" i="2"/>
  <c r="BE201" i="2"/>
  <c r="BA201" i="2"/>
  <c r="AX201" i="2"/>
  <c r="AW254" i="2"/>
  <c r="BH235" i="2"/>
  <c r="AV235" i="2"/>
  <c r="AT235" i="2"/>
  <c r="AQ235" i="2"/>
  <c r="AO231" i="2"/>
  <c r="AS231" i="2"/>
  <c r="BD231" i="2"/>
  <c r="BF231" i="2"/>
  <c r="BG231" i="2"/>
  <c r="BI217" i="2"/>
  <c r="AS217" i="2"/>
  <c r="AZ217" i="2"/>
  <c r="BG217" i="2"/>
  <c r="AQ217" i="2"/>
  <c r="AX217" i="2"/>
  <c r="BA217" i="2"/>
  <c r="BH217" i="2"/>
  <c r="AR217" i="2"/>
  <c r="AY217" i="2"/>
  <c r="BF217" i="2"/>
  <c r="AP217" i="2"/>
  <c r="AW217" i="2"/>
  <c r="BD217" i="2"/>
  <c r="AN217" i="2"/>
  <c r="AU217" i="2"/>
  <c r="BB217" i="2"/>
  <c r="BC214" i="2"/>
  <c r="AO209" i="2"/>
  <c r="BA193" i="2"/>
  <c r="BE186" i="2"/>
  <c r="BH209" i="2"/>
  <c r="AZ185" i="2"/>
  <c r="AU185" i="2"/>
  <c r="AS189" i="2"/>
  <c r="BH186" i="2"/>
  <c r="BA184" i="2"/>
  <c r="AT217" i="2"/>
  <c r="AO217" i="2"/>
  <c r="BD182" i="2"/>
  <c r="AV325" i="2"/>
  <c r="BH325" i="2"/>
  <c r="AR325" i="2"/>
  <c r="BD325" i="2"/>
  <c r="AN325" i="2"/>
  <c r="AO325" i="2"/>
  <c r="BE325" i="2"/>
  <c r="AX325" i="2"/>
  <c r="AQ325" i="2"/>
  <c r="BG325" i="2"/>
  <c r="AP322" i="2"/>
  <c r="BF322" i="2"/>
  <c r="AY322" i="2"/>
  <c r="AR322" i="2"/>
  <c r="BH322" i="2"/>
  <c r="AT313" i="2"/>
  <c r="AS319" i="2"/>
  <c r="BD319" i="2"/>
  <c r="AW315" i="2"/>
  <c r="AW313" i="2"/>
  <c r="AZ319" i="2"/>
  <c r="BI317" i="2"/>
  <c r="AS317" i="2"/>
  <c r="BE317" i="2"/>
  <c r="AO317" i="2"/>
  <c r="AW317" i="2"/>
  <c r="BD315" i="2"/>
  <c r="AZ313" i="2"/>
  <c r="AW307" i="2"/>
  <c r="AT317" i="2"/>
  <c r="AM317" i="2"/>
  <c r="BC317" i="2"/>
  <c r="AV317" i="2"/>
  <c r="BH307" i="2"/>
  <c r="AR307" i="2"/>
  <c r="AW311" i="2"/>
  <c r="AS311" i="2"/>
  <c r="AO311" i="2"/>
  <c r="AP311" i="2"/>
  <c r="BF311" i="2"/>
  <c r="AZ321" i="2"/>
  <c r="BH321" i="2"/>
  <c r="AW321" i="2"/>
  <c r="AP321" i="2"/>
  <c r="BF321" i="2"/>
  <c r="AY321" i="2"/>
  <c r="AW301" i="2"/>
  <c r="BD301" i="2"/>
  <c r="BG298" i="2"/>
  <c r="BC298" i="2"/>
  <c r="AY298" i="2"/>
  <c r="AU298" i="2"/>
  <c r="AQ298" i="2"/>
  <c r="AM298" i="2"/>
  <c r="BF298" i="2"/>
  <c r="BB298" i="2"/>
  <c r="AX298" i="2"/>
  <c r="AT298" i="2"/>
  <c r="AP298" i="2"/>
  <c r="BI298" i="2"/>
  <c r="BE298" i="2"/>
  <c r="BA298" i="2"/>
  <c r="AW298" i="2"/>
  <c r="AS298" i="2"/>
  <c r="AO298" i="2"/>
  <c r="AV298" i="2"/>
  <c r="BH298" i="2"/>
  <c r="AR298" i="2"/>
  <c r="BD298" i="2"/>
  <c r="AN298" i="2"/>
  <c r="AZ298" i="2"/>
  <c r="AU286" i="2"/>
  <c r="BG286" i="2"/>
  <c r="AQ286" i="2"/>
  <c r="AM286" i="2"/>
  <c r="BC286" i="2"/>
  <c r="AO296" i="2"/>
  <c r="AT296" i="2"/>
  <c r="AM296" i="2"/>
  <c r="BC296" i="2"/>
  <c r="AV296" i="2"/>
  <c r="AS299" i="2"/>
  <c r="AT299" i="2"/>
  <c r="AM299" i="2"/>
  <c r="BC299" i="2"/>
  <c r="AV299" i="2"/>
  <c r="AQ295" i="2"/>
  <c r="AY289" i="2"/>
  <c r="AZ289" i="2"/>
  <c r="AS289" i="2"/>
  <c r="BI289" i="2"/>
  <c r="BB289" i="2"/>
  <c r="AN286" i="2"/>
  <c r="BD286" i="2"/>
  <c r="AW286" i="2"/>
  <c r="AP286" i="2"/>
  <c r="BF286" i="2"/>
  <c r="BC282" i="2"/>
  <c r="AP304" i="2"/>
  <c r="BH282" i="2"/>
  <c r="AS282" i="2"/>
  <c r="BI282" i="2"/>
  <c r="BB282" i="2"/>
  <c r="AN295" i="2"/>
  <c r="BI285" i="2"/>
  <c r="BE285" i="2"/>
  <c r="BA285" i="2"/>
  <c r="AW285" i="2"/>
  <c r="AS285" i="2"/>
  <c r="AO285" i="2"/>
  <c r="BH285" i="2"/>
  <c r="BD285" i="2"/>
  <c r="AZ285" i="2"/>
  <c r="AV285" i="2"/>
  <c r="AR285" i="2"/>
  <c r="AN285" i="2"/>
  <c r="BG285" i="2"/>
  <c r="BC285" i="2"/>
  <c r="AY285" i="2"/>
  <c r="AU285" i="2"/>
  <c r="AQ285" i="2"/>
  <c r="AM285" i="2"/>
  <c r="BB285" i="2"/>
  <c r="AX285" i="2"/>
  <c r="AT285" i="2"/>
  <c r="BF285" i="2"/>
  <c r="AP285" i="2"/>
  <c r="AZ287" i="2"/>
  <c r="AY279" i="2"/>
  <c r="AZ279" i="2"/>
  <c r="AS279" i="2"/>
  <c r="BI279" i="2"/>
  <c r="BE272" i="2"/>
  <c r="BG270" i="2"/>
  <c r="BH268" i="2"/>
  <c r="AV264" i="2"/>
  <c r="AO262" i="2"/>
  <c r="BI259" i="2"/>
  <c r="AO255" i="2"/>
  <c r="BC250" i="2"/>
  <c r="AM250" i="2"/>
  <c r="AU250" i="2"/>
  <c r="BG250" i="2"/>
  <c r="AQ250" i="2"/>
  <c r="BC234" i="2"/>
  <c r="AU234" i="2"/>
  <c r="AM234" i="2"/>
  <c r="BG234" i="2"/>
  <c r="AY234" i="2"/>
  <c r="AQ234" i="2"/>
  <c r="BD234" i="2"/>
  <c r="AV234" i="2"/>
  <c r="AN234" i="2"/>
  <c r="BD293" i="2"/>
  <c r="AO293" i="2"/>
  <c r="BE293" i="2"/>
  <c r="AX293" i="2"/>
  <c r="AQ293" i="2"/>
  <c r="BG293" i="2"/>
  <c r="AR290" i="2"/>
  <c r="AS290" i="2"/>
  <c r="BI290" i="2"/>
  <c r="BB290" i="2"/>
  <c r="AU290" i="2"/>
  <c r="BA288" i="2"/>
  <c r="BH287" i="2"/>
  <c r="AW287" i="2"/>
  <c r="AP287" i="2"/>
  <c r="BF287" i="2"/>
  <c r="AY287" i="2"/>
  <c r="AZ283" i="2"/>
  <c r="BI283" i="2"/>
  <c r="AP283" i="2"/>
  <c r="BF283" i="2"/>
  <c r="AY283" i="2"/>
  <c r="AR280" i="2"/>
  <c r="AN277" i="2"/>
  <c r="AN274" i="2"/>
  <c r="BD274" i="2"/>
  <c r="AW274" i="2"/>
  <c r="AP274" i="2"/>
  <c r="AT272" i="2"/>
  <c r="AM272" i="2"/>
  <c r="BC272" i="2"/>
  <c r="AZ271" i="2"/>
  <c r="BA271" i="2"/>
  <c r="AT271" i="2"/>
  <c r="AM271" i="2"/>
  <c r="BC271" i="2"/>
  <c r="AO269" i="2"/>
  <c r="AQ267" i="2"/>
  <c r="AR264" i="2"/>
  <c r="AX262" i="2"/>
  <c r="AQ262" i="2"/>
  <c r="BG262" i="2"/>
  <c r="AZ262" i="2"/>
  <c r="AO261" i="2"/>
  <c r="BE261" i="2"/>
  <c r="AX261" i="2"/>
  <c r="AQ261" i="2"/>
  <c r="AO259" i="2"/>
  <c r="BD255" i="2"/>
  <c r="AO291" i="2"/>
  <c r="AW291" i="2"/>
  <c r="BB291" i="2"/>
  <c r="AU291" i="2"/>
  <c r="AN291" i="2"/>
  <c r="BD291" i="2"/>
  <c r="AS288" i="2"/>
  <c r="AT288" i="2"/>
  <c r="AM288" i="2"/>
  <c r="BC288" i="2"/>
  <c r="AV288" i="2"/>
  <c r="BD280" i="2"/>
  <c r="AS277" i="2"/>
  <c r="BI277" i="2"/>
  <c r="BB277" i="2"/>
  <c r="AU277" i="2"/>
  <c r="BI276" i="2"/>
  <c r="BE276" i="2"/>
  <c r="BA276" i="2"/>
  <c r="AW276" i="2"/>
  <c r="AS276" i="2"/>
  <c r="AO276" i="2"/>
  <c r="BH276" i="2"/>
  <c r="BD276" i="2"/>
  <c r="AZ276" i="2"/>
  <c r="AV276" i="2"/>
  <c r="AR276" i="2"/>
  <c r="AN276" i="2"/>
  <c r="BG276" i="2"/>
  <c r="BC276" i="2"/>
  <c r="AY276" i="2"/>
  <c r="AU276" i="2"/>
  <c r="AQ276" i="2"/>
  <c r="AM276" i="2"/>
  <c r="BB276" i="2"/>
  <c r="AX276" i="2"/>
  <c r="AT276" i="2"/>
  <c r="BF276" i="2"/>
  <c r="AP276" i="2"/>
  <c r="AY270" i="2"/>
  <c r="AZ270" i="2"/>
  <c r="AS270" i="2"/>
  <c r="BI270" i="2"/>
  <c r="BB270" i="2"/>
  <c r="AT269" i="2"/>
  <c r="AM269" i="2"/>
  <c r="BC269" i="2"/>
  <c r="AV269" i="2"/>
  <c r="AZ268" i="2"/>
  <c r="BA268" i="2"/>
  <c r="AT268" i="2"/>
  <c r="AM268" i="2"/>
  <c r="BC268" i="2"/>
  <c r="BE265" i="2"/>
  <c r="AT259" i="2"/>
  <c r="AM259" i="2"/>
  <c r="BC259" i="2"/>
  <c r="AV259" i="2"/>
  <c r="AZ258" i="2"/>
  <c r="BA258" i="2"/>
  <c r="AT258" i="2"/>
  <c r="AM258" i="2"/>
  <c r="BC258" i="2"/>
  <c r="AR255" i="2"/>
  <c r="AS280" i="2"/>
  <c r="BI280" i="2"/>
  <c r="BB280" i="2"/>
  <c r="AU280" i="2"/>
  <c r="AT275" i="2"/>
  <c r="AM275" i="2"/>
  <c r="BC275" i="2"/>
  <c r="AV275" i="2"/>
  <c r="AY267" i="2"/>
  <c r="AZ267" i="2"/>
  <c r="AS267" i="2"/>
  <c r="BI267" i="2"/>
  <c r="BB267" i="2"/>
  <c r="AT265" i="2"/>
  <c r="AM265" i="2"/>
  <c r="BC265" i="2"/>
  <c r="AV265" i="2"/>
  <c r="AZ264" i="2"/>
  <c r="BA264" i="2"/>
  <c r="AT264" i="2"/>
  <c r="AM264" i="2"/>
  <c r="BC264" i="2"/>
  <c r="BA255" i="2"/>
  <c r="AT255" i="2"/>
  <c r="AO254" i="2"/>
  <c r="AP252" i="2"/>
  <c r="BF252" i="2"/>
  <c r="AY252" i="2"/>
  <c r="AR252" i="2"/>
  <c r="BH252" i="2"/>
  <c r="AW251" i="2"/>
  <c r="AP251" i="2"/>
  <c r="BF251" i="2"/>
  <c r="AY251" i="2"/>
  <c r="AP248" i="2"/>
  <c r="BF248" i="2"/>
  <c r="AY248" i="2"/>
  <c r="AR248" i="2"/>
  <c r="BH248" i="2"/>
  <c r="AW247" i="2"/>
  <c r="AP247" i="2"/>
  <c r="BF247" i="2"/>
  <c r="AY247" i="2"/>
  <c r="AP243" i="2"/>
  <c r="BF243" i="2"/>
  <c r="AY243" i="2"/>
  <c r="AR243" i="2"/>
  <c r="BH243" i="2"/>
  <c r="AW242" i="2"/>
  <c r="AP242" i="2"/>
  <c r="BF242" i="2"/>
  <c r="AY242" i="2"/>
  <c r="AN241" i="2"/>
  <c r="BD241" i="2"/>
  <c r="AW241" i="2"/>
  <c r="AP241" i="2"/>
  <c r="BF241" i="2"/>
  <c r="AS228" i="2"/>
  <c r="BA254" i="2"/>
  <c r="BB254" i="2"/>
  <c r="AU254" i="2"/>
  <c r="AN254" i="2"/>
  <c r="BD254" i="2"/>
  <c r="AS253" i="2"/>
  <c r="BI253" i="2"/>
  <c r="BB253" i="2"/>
  <c r="AU253" i="2"/>
  <c r="AR250" i="2"/>
  <c r="BH250" i="2"/>
  <c r="BA250" i="2"/>
  <c r="AT250" i="2"/>
  <c r="AY246" i="2"/>
  <c r="AZ246" i="2"/>
  <c r="AS246" i="2"/>
  <c r="BI246" i="2"/>
  <c r="BB246" i="2"/>
  <c r="BI240" i="2"/>
  <c r="BE240" i="2"/>
  <c r="BA240" i="2"/>
  <c r="AW240" i="2"/>
  <c r="AS240" i="2"/>
  <c r="AO240" i="2"/>
  <c r="BH240" i="2"/>
  <c r="BD240" i="2"/>
  <c r="AZ240" i="2"/>
  <c r="AV240" i="2"/>
  <c r="AR240" i="2"/>
  <c r="AN240" i="2"/>
  <c r="BG240" i="2"/>
  <c r="BC240" i="2"/>
  <c r="AY240" i="2"/>
  <c r="AU240" i="2"/>
  <c r="AQ240" i="2"/>
  <c r="AM240" i="2"/>
  <c r="AX240" i="2"/>
  <c r="AT240" i="2"/>
  <c r="BF240" i="2"/>
  <c r="AP240" i="2"/>
  <c r="BB240" i="2"/>
  <c r="AZ234" i="2"/>
  <c r="AW234" i="2"/>
  <c r="AP234" i="2"/>
  <c r="BF234" i="2"/>
  <c r="AZ228" i="2"/>
  <c r="AS252" i="2"/>
  <c r="BI248" i="2"/>
  <c r="BA245" i="2"/>
  <c r="BB245" i="2"/>
  <c r="AU245" i="2"/>
  <c r="AN245" i="2"/>
  <c r="BD245" i="2"/>
  <c r="BI243" i="2"/>
  <c r="BG241" i="2"/>
  <c r="AU228" i="2"/>
  <c r="BD251" i="2"/>
  <c r="BD247" i="2"/>
  <c r="BD242" i="2"/>
  <c r="AT228" i="2"/>
  <c r="AV251" i="2"/>
  <c r="AN223" i="2"/>
  <c r="AT214" i="2"/>
  <c r="BI202" i="2"/>
  <c r="BE202" i="2"/>
  <c r="BA202" i="2"/>
  <c r="AW202" i="2"/>
  <c r="AS202" i="2"/>
  <c r="AO202" i="2"/>
  <c r="BH202" i="2"/>
  <c r="BD202" i="2"/>
  <c r="AZ202" i="2"/>
  <c r="AV202" i="2"/>
  <c r="AR202" i="2"/>
  <c r="AN202" i="2"/>
  <c r="BG202" i="2"/>
  <c r="BC202" i="2"/>
  <c r="AY202" i="2"/>
  <c r="AU202" i="2"/>
  <c r="AQ202" i="2"/>
  <c r="AM202" i="2"/>
  <c r="BF202" i="2"/>
  <c r="BB202" i="2"/>
  <c r="AX202" i="2"/>
  <c r="AT202" i="2"/>
  <c r="AP202" i="2"/>
  <c r="AX224" i="2"/>
  <c r="AQ224" i="2"/>
  <c r="BG224" i="2"/>
  <c r="AZ224" i="2"/>
  <c r="AW224" i="2"/>
  <c r="AZ223" i="2"/>
  <c r="BA223" i="2"/>
  <c r="AT223" i="2"/>
  <c r="AM223" i="2"/>
  <c r="BC223" i="2"/>
  <c r="AR222" i="2"/>
  <c r="BA222" i="2"/>
  <c r="AT222" i="2"/>
  <c r="BE218" i="2"/>
  <c r="AO218" i="2"/>
  <c r="BA214" i="2"/>
  <c r="BC182" i="2"/>
  <c r="AM182" i="2"/>
  <c r="AT182" i="2"/>
  <c r="BA182" i="2"/>
  <c r="BH182" i="2"/>
  <c r="AR182" i="2"/>
  <c r="AU182" i="2"/>
  <c r="BB182" i="2"/>
  <c r="BI182" i="2"/>
  <c r="AS182" i="2"/>
  <c r="AZ182" i="2"/>
  <c r="BG182" i="2"/>
  <c r="AQ182" i="2"/>
  <c r="AX182" i="2"/>
  <c r="BE182" i="2"/>
  <c r="AO182" i="2"/>
  <c r="AV182" i="2"/>
  <c r="AX220" i="2"/>
  <c r="AZ218" i="2"/>
  <c r="BG215" i="2"/>
  <c r="BC215" i="2"/>
  <c r="AY215" i="2"/>
  <c r="AU215" i="2"/>
  <c r="AQ215" i="2"/>
  <c r="AM215" i="2"/>
  <c r="BF215" i="2"/>
  <c r="BB215" i="2"/>
  <c r="AX215" i="2"/>
  <c r="AT215" i="2"/>
  <c r="AP215" i="2"/>
  <c r="BI215" i="2"/>
  <c r="BE215" i="2"/>
  <c r="BA215" i="2"/>
  <c r="AW215" i="2"/>
  <c r="AS215" i="2"/>
  <c r="AO215" i="2"/>
  <c r="BH215" i="2"/>
  <c r="BD215" i="2"/>
  <c r="AZ215" i="2"/>
  <c r="AV215" i="2"/>
  <c r="AR215" i="2"/>
  <c r="AN215" i="2"/>
  <c r="AV214" i="2"/>
  <c r="BB209" i="2"/>
  <c r="BB205" i="2"/>
  <c r="BB201" i="2"/>
  <c r="AV247" i="2"/>
  <c r="AS235" i="2"/>
  <c r="AO235" i="2"/>
  <c r="AX235" i="2"/>
  <c r="AU235" i="2"/>
  <c r="BE231" i="2"/>
  <c r="BA231" i="2"/>
  <c r="AP231" i="2"/>
  <c r="BE220" i="2"/>
  <c r="AY218" i="2"/>
  <c r="BI201" i="2"/>
  <c r="BF218" i="2"/>
  <c r="AS185" i="2"/>
  <c r="BI181" i="2"/>
  <c r="BE181" i="2"/>
  <c r="BA181" i="2"/>
  <c r="AW181" i="2"/>
  <c r="AS181" i="2"/>
  <c r="AO181" i="2"/>
  <c r="BH181" i="2"/>
  <c r="BD181" i="2"/>
  <c r="AZ181" i="2"/>
  <c r="AV181" i="2"/>
  <c r="AR181" i="2"/>
  <c r="AN181" i="2"/>
  <c r="BC181" i="2"/>
  <c r="AU181" i="2"/>
  <c r="AM181" i="2"/>
  <c r="BB181" i="2"/>
  <c r="AT181" i="2"/>
  <c r="BG181" i="2"/>
  <c r="AY181" i="2"/>
  <c r="AQ181" i="2"/>
  <c r="BF181" i="2"/>
  <c r="AX181" i="2"/>
  <c r="AP181" i="2"/>
  <c r="BI189" i="2"/>
  <c r="AY184" i="2"/>
  <c r="AT184" i="2"/>
  <c r="BA166" i="2"/>
  <c r="AX166" i="2"/>
  <c r="AU166" i="2"/>
  <c r="AZ166" i="2"/>
  <c r="BH166" i="2"/>
  <c r="AS166" i="2"/>
  <c r="BI166" i="2"/>
  <c r="AP166" i="2"/>
  <c r="BF166" i="2"/>
  <c r="AM166" i="2"/>
  <c r="BC166" i="2"/>
  <c r="AR166" i="2"/>
  <c r="AW166" i="2"/>
  <c r="AT166" i="2"/>
  <c r="AQ166" i="2"/>
  <c r="BG166" i="2"/>
  <c r="AV166" i="2"/>
  <c r="AM217" i="2"/>
  <c r="BE217" i="2"/>
  <c r="AW182" i="2"/>
  <c r="BE166" i="2"/>
  <c r="BF327" i="2"/>
  <c r="BB327" i="2"/>
  <c r="AX327" i="2"/>
  <c r="AT327" i="2"/>
  <c r="AP327" i="2"/>
  <c r="BI327" i="2"/>
  <c r="BE327" i="2"/>
  <c r="BA327" i="2"/>
  <c r="AW327" i="2"/>
  <c r="AS327" i="2"/>
  <c r="AO327" i="2"/>
  <c r="BH327" i="2"/>
  <c r="BD327" i="2"/>
  <c r="AZ327" i="2"/>
  <c r="AV327" i="2"/>
  <c r="AR327" i="2"/>
  <c r="AN327" i="2"/>
  <c r="BC327" i="2"/>
  <c r="AM327" i="2"/>
  <c r="AY327" i="2"/>
  <c r="AU327" i="2"/>
  <c r="BG327" i="2"/>
  <c r="AQ327" i="2"/>
  <c r="BG328" i="2"/>
  <c r="BC328" i="2"/>
  <c r="AY328" i="2"/>
  <c r="AU328" i="2"/>
  <c r="AQ328" i="2"/>
  <c r="AM328" i="2"/>
  <c r="BF328" i="2"/>
  <c r="BB328" i="2"/>
  <c r="AX328" i="2"/>
  <c r="AT328" i="2"/>
  <c r="AP328" i="2"/>
  <c r="BI328" i="2"/>
  <c r="BE328" i="2"/>
  <c r="BA328" i="2"/>
  <c r="AW328" i="2"/>
  <c r="AS328" i="2"/>
  <c r="AO328" i="2"/>
  <c r="BD328" i="2"/>
  <c r="AN328" i="2"/>
  <c r="AZ328" i="2"/>
  <c r="AV328" i="2"/>
  <c r="BH328" i="2"/>
  <c r="AR328" i="2"/>
  <c r="AS325" i="2"/>
  <c r="BI325" i="2"/>
  <c r="BB325" i="2"/>
  <c r="AU325" i="2"/>
  <c r="AT322" i="2"/>
  <c r="AM322" i="2"/>
  <c r="BC322" i="2"/>
  <c r="AV322" i="2"/>
  <c r="AY319" i="2"/>
  <c r="AU319" i="2"/>
  <c r="AQ319" i="2"/>
  <c r="BE319" i="2"/>
  <c r="AM319" i="2"/>
  <c r="AU315" i="2"/>
  <c r="BG315" i="2"/>
  <c r="AQ315" i="2"/>
  <c r="BC315" i="2"/>
  <c r="AM315" i="2"/>
  <c r="AY315" i="2"/>
  <c r="AP313" i="2"/>
  <c r="AO319" i="2"/>
  <c r="BH319" i="2"/>
  <c r="BI315" i="2"/>
  <c r="AS315" i="2"/>
  <c r="BI313" i="2"/>
  <c r="AS313" i="2"/>
  <c r="AV319" i="2"/>
  <c r="AZ315" i="2"/>
  <c r="AV313" i="2"/>
  <c r="AT307" i="2"/>
  <c r="BF313" i="2"/>
  <c r="BI310" i="2"/>
  <c r="BE310" i="2"/>
  <c r="BA310" i="2"/>
  <c r="AW310" i="2"/>
  <c r="AS310" i="2"/>
  <c r="AO310" i="2"/>
  <c r="BD310" i="2"/>
  <c r="AY310" i="2"/>
  <c r="AT310" i="2"/>
  <c r="AN310" i="2"/>
  <c r="BH310" i="2"/>
  <c r="BC310" i="2"/>
  <c r="AX310" i="2"/>
  <c r="AR310" i="2"/>
  <c r="AM310" i="2"/>
  <c r="BG310" i="2"/>
  <c r="BB310" i="2"/>
  <c r="AV310" i="2"/>
  <c r="AQ310" i="2"/>
  <c r="AZ310" i="2"/>
  <c r="AU310" i="2"/>
  <c r="AP310" i="2"/>
  <c r="BF310" i="2"/>
  <c r="BI307" i="2"/>
  <c r="AS307" i="2"/>
  <c r="AX317" i="2"/>
  <c r="AQ317" i="2"/>
  <c r="BG317" i="2"/>
  <c r="AZ317" i="2"/>
  <c r="BD307" i="2"/>
  <c r="AN307" i="2"/>
  <c r="BG311" i="2"/>
  <c r="BC311" i="2"/>
  <c r="AY311" i="2"/>
  <c r="AU311" i="2"/>
  <c r="AT311" i="2"/>
  <c r="BG301" i="2"/>
  <c r="AQ301" i="2"/>
  <c r="BC301" i="2"/>
  <c r="AM301" i="2"/>
  <c r="AY301" i="2"/>
  <c r="AU301" i="2"/>
  <c r="AN321" i="2"/>
  <c r="AV321" i="2"/>
  <c r="BA321" i="2"/>
  <c r="AT321" i="2"/>
  <c r="AM321" i="2"/>
  <c r="BG305" i="2"/>
  <c r="BI305" i="2"/>
  <c r="BE305" i="2"/>
  <c r="BA305" i="2"/>
  <c r="AW305" i="2"/>
  <c r="AS305" i="2"/>
  <c r="AO305" i="2"/>
  <c r="BD305" i="2"/>
  <c r="AY305" i="2"/>
  <c r="AT305" i="2"/>
  <c r="AN305" i="2"/>
  <c r="BC305" i="2"/>
  <c r="AX305" i="2"/>
  <c r="AR305" i="2"/>
  <c r="AM305" i="2"/>
  <c r="BH305" i="2"/>
  <c r="BB305" i="2"/>
  <c r="AV305" i="2"/>
  <c r="AQ305" i="2"/>
  <c r="AU305" i="2"/>
  <c r="AP305" i="2"/>
  <c r="BF305" i="2"/>
  <c r="AZ305" i="2"/>
  <c r="BI301" i="2"/>
  <c r="AS301" i="2"/>
  <c r="AZ301" i="2"/>
  <c r="BI296" i="2"/>
  <c r="BG312" i="2"/>
  <c r="BC312" i="2"/>
  <c r="AY312" i="2"/>
  <c r="AU312" i="2"/>
  <c r="AQ312" i="2"/>
  <c r="AM312" i="2"/>
  <c r="BI312" i="2"/>
  <c r="BE312" i="2"/>
  <c r="BA312" i="2"/>
  <c r="AW312" i="2"/>
  <c r="AS312" i="2"/>
  <c r="AO312" i="2"/>
  <c r="BD312" i="2"/>
  <c r="AV312" i="2"/>
  <c r="AN312" i="2"/>
  <c r="BB312" i="2"/>
  <c r="AT312" i="2"/>
  <c r="BH312" i="2"/>
  <c r="AZ312" i="2"/>
  <c r="AR312" i="2"/>
  <c r="AX312" i="2"/>
  <c r="AP312" i="2"/>
  <c r="BF312" i="2"/>
  <c r="BF301" i="2"/>
  <c r="AX296" i="2"/>
  <c r="AQ296" i="2"/>
  <c r="BG296" i="2"/>
  <c r="AZ296" i="2"/>
  <c r="BF315" i="2"/>
  <c r="BI299" i="2"/>
  <c r="AX299" i="2"/>
  <c r="AQ299" i="2"/>
  <c r="BG299" i="2"/>
  <c r="AZ299" i="2"/>
  <c r="AN289" i="2"/>
  <c r="BD289" i="2"/>
  <c r="AW289" i="2"/>
  <c r="AP289" i="2"/>
  <c r="BF289" i="2"/>
  <c r="AR286" i="2"/>
  <c r="BH286" i="2"/>
  <c r="BA286" i="2"/>
  <c r="AT286" i="2"/>
  <c r="AU282" i="2"/>
  <c r="AU279" i="2"/>
  <c r="BG279" i="2"/>
  <c r="AQ279" i="2"/>
  <c r="BC279" i="2"/>
  <c r="AM279" i="2"/>
  <c r="AU274" i="2"/>
  <c r="BG274" i="2"/>
  <c r="AQ274" i="2"/>
  <c r="AZ282" i="2"/>
  <c r="AW282" i="2"/>
  <c r="AP282" i="2"/>
  <c r="BF282" i="2"/>
  <c r="AV261" i="2"/>
  <c r="BH261" i="2"/>
  <c r="AR261" i="2"/>
  <c r="BI292" i="2"/>
  <c r="BE292" i="2"/>
  <c r="BA292" i="2"/>
  <c r="AW292" i="2"/>
  <c r="AS292" i="2"/>
  <c r="AO292" i="2"/>
  <c r="BH292" i="2"/>
  <c r="BD292" i="2"/>
  <c r="AZ292" i="2"/>
  <c r="AV292" i="2"/>
  <c r="AR292" i="2"/>
  <c r="AN292" i="2"/>
  <c r="BG292" i="2"/>
  <c r="BC292" i="2"/>
  <c r="AY292" i="2"/>
  <c r="AU292" i="2"/>
  <c r="AQ292" i="2"/>
  <c r="AM292" i="2"/>
  <c r="BB292" i="2"/>
  <c r="AX292" i="2"/>
  <c r="AT292" i="2"/>
  <c r="AP292" i="2"/>
  <c r="BF292" i="2"/>
  <c r="AW272" i="2"/>
  <c r="BI272" i="2"/>
  <c r="AS272" i="2"/>
  <c r="AN279" i="2"/>
  <c r="BD279" i="2"/>
  <c r="AW279" i="2"/>
  <c r="AP279" i="2"/>
  <c r="BF279" i="2"/>
  <c r="BH277" i="2"/>
  <c r="BC274" i="2"/>
  <c r="AO272" i="2"/>
  <c r="AQ270" i="2"/>
  <c r="AR268" i="2"/>
  <c r="BD261" i="2"/>
  <c r="AS259" i="2"/>
  <c r="BE255" i="2"/>
  <c r="AR293" i="2"/>
  <c r="AS293" i="2"/>
  <c r="BI293" i="2"/>
  <c r="BB293" i="2"/>
  <c r="BA291" i="2"/>
  <c r="BH290" i="2"/>
  <c r="AW290" i="2"/>
  <c r="AP290" i="2"/>
  <c r="BF290" i="2"/>
  <c r="AN287" i="2"/>
  <c r="AV287" i="2"/>
  <c r="BA287" i="2"/>
  <c r="AT287" i="2"/>
  <c r="AM287" i="2"/>
  <c r="BH283" i="2"/>
  <c r="AN283" i="2"/>
  <c r="AT283" i="2"/>
  <c r="AM283" i="2"/>
  <c r="BC283" i="2"/>
  <c r="BI275" i="2"/>
  <c r="AR274" i="2"/>
  <c r="BH274" i="2"/>
  <c r="BA274" i="2"/>
  <c r="AT274" i="2"/>
  <c r="AX272" i="2"/>
  <c r="AQ272" i="2"/>
  <c r="BG272" i="2"/>
  <c r="AZ272" i="2"/>
  <c r="AO271" i="2"/>
  <c r="BE271" i="2"/>
  <c r="AX271" i="2"/>
  <c r="AQ271" i="2"/>
  <c r="BG271" i="2"/>
  <c r="BD268" i="2"/>
  <c r="BI265" i="2"/>
  <c r="BA262" i="2"/>
  <c r="BB262" i="2"/>
  <c r="AU262" i="2"/>
  <c r="AN262" i="2"/>
  <c r="BD262" i="2"/>
  <c r="AS261" i="2"/>
  <c r="BI261" i="2"/>
  <c r="BB261" i="2"/>
  <c r="AU261" i="2"/>
  <c r="BI260" i="2"/>
  <c r="BE260" i="2"/>
  <c r="BA260" i="2"/>
  <c r="AW260" i="2"/>
  <c r="AS260" i="2"/>
  <c r="AO260" i="2"/>
  <c r="BH260" i="2"/>
  <c r="BD260" i="2"/>
  <c r="AZ260" i="2"/>
  <c r="AV260" i="2"/>
  <c r="AR260" i="2"/>
  <c r="AN260" i="2"/>
  <c r="BG260" i="2"/>
  <c r="BC260" i="2"/>
  <c r="AY260" i="2"/>
  <c r="AU260" i="2"/>
  <c r="AQ260" i="2"/>
  <c r="AM260" i="2"/>
  <c r="AX260" i="2"/>
  <c r="AT260" i="2"/>
  <c r="BF260" i="2"/>
  <c r="AP260" i="2"/>
  <c r="BB260" i="2"/>
  <c r="BD258" i="2"/>
  <c r="AY255" i="2"/>
  <c r="BC231" i="2"/>
  <c r="AM231" i="2"/>
  <c r="AT231" i="2"/>
  <c r="AN231" i="2"/>
  <c r="BH231" i="2"/>
  <c r="AW231" i="2"/>
  <c r="AQ294" i="2"/>
  <c r="BE291" i="2"/>
  <c r="AP291" i="2"/>
  <c r="BF291" i="2"/>
  <c r="AY291" i="2"/>
  <c r="AR291" i="2"/>
  <c r="BI288" i="2"/>
  <c r="AX288" i="2"/>
  <c r="AQ288" i="2"/>
  <c r="BG288" i="2"/>
  <c r="AN280" i="2"/>
  <c r="BI278" i="2"/>
  <c r="BE278" i="2"/>
  <c r="BA278" i="2"/>
  <c r="AW278" i="2"/>
  <c r="AS278" i="2"/>
  <c r="AO278" i="2"/>
  <c r="BH278" i="2"/>
  <c r="BD278" i="2"/>
  <c r="AZ278" i="2"/>
  <c r="AV278" i="2"/>
  <c r="AR278" i="2"/>
  <c r="AN278" i="2"/>
  <c r="BG278" i="2"/>
  <c r="BC278" i="2"/>
  <c r="AY278" i="2"/>
  <c r="AU278" i="2"/>
  <c r="AQ278" i="2"/>
  <c r="AM278" i="2"/>
  <c r="BB278" i="2"/>
  <c r="AX278" i="2"/>
  <c r="AT278" i="2"/>
  <c r="BF278" i="2"/>
  <c r="AP278" i="2"/>
  <c r="AW277" i="2"/>
  <c r="AP277" i="2"/>
  <c r="BF277" i="2"/>
  <c r="AY277" i="2"/>
  <c r="AN270" i="2"/>
  <c r="BD270" i="2"/>
  <c r="AW270" i="2"/>
  <c r="AP270" i="2"/>
  <c r="BF270" i="2"/>
  <c r="AX269" i="2"/>
  <c r="AQ269" i="2"/>
  <c r="BG269" i="2"/>
  <c r="AZ269" i="2"/>
  <c r="AO268" i="2"/>
  <c r="BE268" i="2"/>
  <c r="AX268" i="2"/>
  <c r="AQ268" i="2"/>
  <c r="BG268" i="2"/>
  <c r="AO265" i="2"/>
  <c r="AX259" i="2"/>
  <c r="AQ259" i="2"/>
  <c r="BG259" i="2"/>
  <c r="AZ259" i="2"/>
  <c r="AO258" i="2"/>
  <c r="BE258" i="2"/>
  <c r="AX258" i="2"/>
  <c r="AQ258" i="2"/>
  <c r="BG258" i="2"/>
  <c r="BH255" i="2"/>
  <c r="AM255" i="2"/>
  <c r="AW280" i="2"/>
  <c r="AP280" i="2"/>
  <c r="BF280" i="2"/>
  <c r="AX275" i="2"/>
  <c r="AQ275" i="2"/>
  <c r="BG275" i="2"/>
  <c r="AN267" i="2"/>
  <c r="BD267" i="2"/>
  <c r="AW267" i="2"/>
  <c r="AP267" i="2"/>
  <c r="AX265" i="2"/>
  <c r="AQ265" i="2"/>
  <c r="BG265" i="2"/>
  <c r="AO264" i="2"/>
  <c r="BE264" i="2"/>
  <c r="AX264" i="2"/>
  <c r="AQ264" i="2"/>
  <c r="AV255" i="2"/>
  <c r="BD253" i="2"/>
  <c r="AT252" i="2"/>
  <c r="AM252" i="2"/>
  <c r="BC252" i="2"/>
  <c r="AV252" i="2"/>
  <c r="AZ251" i="2"/>
  <c r="BA251" i="2"/>
  <c r="AT251" i="2"/>
  <c r="AM251" i="2"/>
  <c r="BC251" i="2"/>
  <c r="AT248" i="2"/>
  <c r="AM248" i="2"/>
  <c r="BC248" i="2"/>
  <c r="AV248" i="2"/>
  <c r="AZ247" i="2"/>
  <c r="BA247" i="2"/>
  <c r="AT247" i="2"/>
  <c r="AM247" i="2"/>
  <c r="BC247" i="2"/>
  <c r="AT243" i="2"/>
  <c r="AM243" i="2"/>
  <c r="BC243" i="2"/>
  <c r="AV243" i="2"/>
  <c r="AZ242" i="2"/>
  <c r="BA242" i="2"/>
  <c r="AT242" i="2"/>
  <c r="AM242" i="2"/>
  <c r="BC242" i="2"/>
  <c r="AR241" i="2"/>
  <c r="BH241" i="2"/>
  <c r="BA241" i="2"/>
  <c r="AT241" i="2"/>
  <c r="AQ238" i="2"/>
  <c r="BI233" i="2"/>
  <c r="BE233" i="2"/>
  <c r="BA233" i="2"/>
  <c r="AW233" i="2"/>
  <c r="AS233" i="2"/>
  <c r="AO233" i="2"/>
  <c r="BH233" i="2"/>
  <c r="BD233" i="2"/>
  <c r="AZ233" i="2"/>
  <c r="AV233" i="2"/>
  <c r="AR233" i="2"/>
  <c r="AN233" i="2"/>
  <c r="BC233" i="2"/>
  <c r="AU233" i="2"/>
  <c r="AM233" i="2"/>
  <c r="BB233" i="2"/>
  <c r="AT233" i="2"/>
  <c r="BG233" i="2"/>
  <c r="AY233" i="2"/>
  <c r="AQ233" i="2"/>
  <c r="BF233" i="2"/>
  <c r="AX233" i="2"/>
  <c r="AP233" i="2"/>
  <c r="BE228" i="2"/>
  <c r="AO228" i="2"/>
  <c r="AP254" i="2"/>
  <c r="BF254" i="2"/>
  <c r="AY254" i="2"/>
  <c r="AR254" i="2"/>
  <c r="BH254" i="2"/>
  <c r="AW253" i="2"/>
  <c r="AP253" i="2"/>
  <c r="BF253" i="2"/>
  <c r="AY253" i="2"/>
  <c r="AV250" i="2"/>
  <c r="AO250" i="2"/>
  <c r="BE250" i="2"/>
  <c r="AX250" i="2"/>
  <c r="AN246" i="2"/>
  <c r="BD246" i="2"/>
  <c r="AW246" i="2"/>
  <c r="AP246" i="2"/>
  <c r="BF246" i="2"/>
  <c r="AR234" i="2"/>
  <c r="BA234" i="2"/>
  <c r="AT234" i="2"/>
  <c r="AV228" i="2"/>
  <c r="BD222" i="2"/>
  <c r="AV222" i="2"/>
  <c r="AN222" i="2"/>
  <c r="BH251" i="2"/>
  <c r="AP245" i="2"/>
  <c r="BF245" i="2"/>
  <c r="AY245" i="2"/>
  <c r="AR245" i="2"/>
  <c r="BH245" i="2"/>
  <c r="AS243" i="2"/>
  <c r="BH232" i="2"/>
  <c r="BD232" i="2"/>
  <c r="AZ232" i="2"/>
  <c r="AV232" i="2"/>
  <c r="AR232" i="2"/>
  <c r="AN232" i="2"/>
  <c r="BG232" i="2"/>
  <c r="BC232" i="2"/>
  <c r="AY232" i="2"/>
  <c r="AU232" i="2"/>
  <c r="AQ232" i="2"/>
  <c r="AM232" i="2"/>
  <c r="BE232" i="2"/>
  <c r="AW232" i="2"/>
  <c r="AO232" i="2"/>
  <c r="BB232" i="2"/>
  <c r="AT232" i="2"/>
  <c r="BI232" i="2"/>
  <c r="BA232" i="2"/>
  <c r="AS232" i="2"/>
  <c r="BF232" i="2"/>
  <c r="AX232" i="2"/>
  <c r="AP232" i="2"/>
  <c r="BG228" i="2"/>
  <c r="AQ228" i="2"/>
  <c r="BF230" i="2"/>
  <c r="BB230" i="2"/>
  <c r="BI230" i="2"/>
  <c r="BE230" i="2"/>
  <c r="BA230" i="2"/>
  <c r="AW230" i="2"/>
  <c r="AS230" i="2"/>
  <c r="AO230" i="2"/>
  <c r="BC230" i="2"/>
  <c r="AV230" i="2"/>
  <c r="AQ230" i="2"/>
  <c r="BH230" i="2"/>
  <c r="AZ230" i="2"/>
  <c r="AU230" i="2"/>
  <c r="AP230" i="2"/>
  <c r="BG230" i="2"/>
  <c r="AY230" i="2"/>
  <c r="AT230" i="2"/>
  <c r="AN230" i="2"/>
  <c r="BD230" i="2"/>
  <c r="AX230" i="2"/>
  <c r="AR230" i="2"/>
  <c r="AM230" i="2"/>
  <c r="BF228" i="2"/>
  <c r="AP228" i="2"/>
  <c r="AT225" i="2"/>
  <c r="BC222" i="2"/>
  <c r="AT218" i="2"/>
  <c r="AP214" i="2"/>
  <c r="BI206" i="2"/>
  <c r="BE206" i="2"/>
  <c r="BA206" i="2"/>
  <c r="AW206" i="2"/>
  <c r="AS206" i="2"/>
  <c r="AO206" i="2"/>
  <c r="BH206" i="2"/>
  <c r="BD206" i="2"/>
  <c r="AZ206" i="2"/>
  <c r="AV206" i="2"/>
  <c r="AR206" i="2"/>
  <c r="AN206" i="2"/>
  <c r="BG206" i="2"/>
  <c r="BC206" i="2"/>
  <c r="AY206" i="2"/>
  <c r="AU206" i="2"/>
  <c r="AQ206" i="2"/>
  <c r="AM206" i="2"/>
  <c r="BF206" i="2"/>
  <c r="BB206" i="2"/>
  <c r="AX206" i="2"/>
  <c r="AT206" i="2"/>
  <c r="AP206" i="2"/>
  <c r="BI191" i="2"/>
  <c r="BE191" i="2"/>
  <c r="BA191" i="2"/>
  <c r="AW191" i="2"/>
  <c r="AS191" i="2"/>
  <c r="AO191" i="2"/>
  <c r="BH191" i="2"/>
  <c r="BD191" i="2"/>
  <c r="AZ191" i="2"/>
  <c r="AV191" i="2"/>
  <c r="AR191" i="2"/>
  <c r="AN191" i="2"/>
  <c r="BG191" i="2"/>
  <c r="BC191" i="2"/>
  <c r="AY191" i="2"/>
  <c r="AU191" i="2"/>
  <c r="AQ191" i="2"/>
  <c r="AM191" i="2"/>
  <c r="BF191" i="2"/>
  <c r="BB191" i="2"/>
  <c r="AX191" i="2"/>
  <c r="AT191" i="2"/>
  <c r="AP191" i="2"/>
  <c r="AV253" i="2"/>
  <c r="BB224" i="2"/>
  <c r="AU224" i="2"/>
  <c r="AN224" i="2"/>
  <c r="BD224" i="2"/>
  <c r="AO223" i="2"/>
  <c r="BE223" i="2"/>
  <c r="AX223" i="2"/>
  <c r="AQ223" i="2"/>
  <c r="BG223" i="2"/>
  <c r="AO222" i="2"/>
  <c r="BE222" i="2"/>
  <c r="AX222" i="2"/>
  <c r="BA218" i="2"/>
  <c r="AW214" i="2"/>
  <c r="AQ222" i="2"/>
  <c r="AT220" i="2"/>
  <c r="BG219" i="2"/>
  <c r="BC219" i="2"/>
  <c r="AY219" i="2"/>
  <c r="AU219" i="2"/>
  <c r="AQ219" i="2"/>
  <c r="AM219" i="2"/>
  <c r="BF219" i="2"/>
  <c r="BB219" i="2"/>
  <c r="AX219" i="2"/>
  <c r="AT219" i="2"/>
  <c r="AP219" i="2"/>
  <c r="BI219" i="2"/>
  <c r="BE219" i="2"/>
  <c r="BA219" i="2"/>
  <c r="AW219" i="2"/>
  <c r="AS219" i="2"/>
  <c r="AO219" i="2"/>
  <c r="BH219" i="2"/>
  <c r="BD219" i="2"/>
  <c r="AZ219" i="2"/>
  <c r="AV219" i="2"/>
  <c r="AR219" i="2"/>
  <c r="AN219" i="2"/>
  <c r="AV218" i="2"/>
  <c r="AN214" i="2"/>
  <c r="AX209" i="2"/>
  <c r="BG208" i="2"/>
  <c r="BC208" i="2"/>
  <c r="AY208" i="2"/>
  <c r="AU208" i="2"/>
  <c r="AQ208" i="2"/>
  <c r="AM208" i="2"/>
  <c r="BF208" i="2"/>
  <c r="BB208" i="2"/>
  <c r="AX208" i="2"/>
  <c r="AT208" i="2"/>
  <c r="AP208" i="2"/>
  <c r="BI208" i="2"/>
  <c r="BE208" i="2"/>
  <c r="BA208" i="2"/>
  <c r="AW208" i="2"/>
  <c r="AS208" i="2"/>
  <c r="AO208" i="2"/>
  <c r="BH208" i="2"/>
  <c r="BD208" i="2"/>
  <c r="AZ208" i="2"/>
  <c r="AV208" i="2"/>
  <c r="AR208" i="2"/>
  <c r="AN208" i="2"/>
  <c r="AX205" i="2"/>
  <c r="AT201" i="2"/>
  <c r="BG200" i="2"/>
  <c r="BC200" i="2"/>
  <c r="AY200" i="2"/>
  <c r="AU200" i="2"/>
  <c r="AQ200" i="2"/>
  <c r="AM200" i="2"/>
  <c r="BF200" i="2"/>
  <c r="BB200" i="2"/>
  <c r="AX200" i="2"/>
  <c r="AT200" i="2"/>
  <c r="AP200" i="2"/>
  <c r="BI200" i="2"/>
  <c r="BE200" i="2"/>
  <c r="BA200" i="2"/>
  <c r="AW200" i="2"/>
  <c r="AS200" i="2"/>
  <c r="AO200" i="2"/>
  <c r="BH200" i="2"/>
  <c r="BD200" i="2"/>
  <c r="AZ200" i="2"/>
  <c r="AV200" i="2"/>
  <c r="AR200" i="2"/>
  <c r="AN200" i="2"/>
  <c r="AW193" i="2"/>
  <c r="AS193" i="2"/>
  <c r="BI193" i="2"/>
  <c r="AT193" i="2"/>
  <c r="AW186" i="2"/>
  <c r="AS186" i="2"/>
  <c r="BI186" i="2"/>
  <c r="AX186" i="2"/>
  <c r="BI235" i="2"/>
  <c r="AW235" i="2"/>
  <c r="BB235" i="2"/>
  <c r="BC235" i="2"/>
  <c r="AR231" i="2"/>
  <c r="BI231" i="2"/>
  <c r="AX231" i="2"/>
  <c r="AU231" i="2"/>
  <c r="AO227" i="2"/>
  <c r="BA220" i="2"/>
  <c r="AU218" i="2"/>
  <c r="BE209" i="2"/>
  <c r="BA205" i="2"/>
  <c r="AW201" i="2"/>
  <c r="AO186" i="2"/>
  <c r="BI185" i="2"/>
  <c r="BG178" i="2"/>
  <c r="BC178" i="2"/>
  <c r="AY178" i="2"/>
  <c r="AU178" i="2"/>
  <c r="AQ178" i="2"/>
  <c r="AM178" i="2"/>
  <c r="AV178" i="2"/>
  <c r="AW178" i="2"/>
  <c r="AX178" i="2"/>
  <c r="AN178" i="2"/>
  <c r="BD178" i="2"/>
  <c r="AO178" i="2"/>
  <c r="BE178" i="2"/>
  <c r="AP178" i="2"/>
  <c r="BF178" i="2"/>
  <c r="AR178" i="2"/>
  <c r="BH178" i="2"/>
  <c r="AS178" i="2"/>
  <c r="BI178" i="2"/>
  <c r="AT178" i="2"/>
  <c r="BI170" i="2"/>
  <c r="BE170" i="2"/>
  <c r="BA170" i="2"/>
  <c r="AW170" i="2"/>
  <c r="AS170" i="2"/>
  <c r="AO170" i="2"/>
  <c r="BH170" i="2"/>
  <c r="BD170" i="2"/>
  <c r="AZ170" i="2"/>
  <c r="AV170" i="2"/>
  <c r="AR170" i="2"/>
  <c r="AN170" i="2"/>
  <c r="BG170" i="2"/>
  <c r="BC170" i="2"/>
  <c r="AY170" i="2"/>
  <c r="AU170" i="2"/>
  <c r="AQ170" i="2"/>
  <c r="AM170" i="2"/>
  <c r="BF170" i="2"/>
  <c r="BB170" i="2"/>
  <c r="AX170" i="2"/>
  <c r="AT170" i="2"/>
  <c r="AP170" i="2"/>
  <c r="BH193" i="2"/>
  <c r="BB189" i="2"/>
  <c r="AR184" i="2"/>
  <c r="BC217" i="2"/>
  <c r="AP182" i="2"/>
  <c r="BG204" i="2"/>
  <c r="BC204" i="2"/>
  <c r="AY204" i="2"/>
  <c r="AU204" i="2"/>
  <c r="AQ204" i="2"/>
  <c r="AM204" i="2"/>
  <c r="BF204" i="2"/>
  <c r="BB204" i="2"/>
  <c r="AX204" i="2"/>
  <c r="AT204" i="2"/>
  <c r="AP204" i="2"/>
  <c r="BI204" i="2"/>
  <c r="BE204" i="2"/>
  <c r="BA204" i="2"/>
  <c r="AW204" i="2"/>
  <c r="AS204" i="2"/>
  <c r="AO204" i="2"/>
  <c r="BH204" i="2"/>
  <c r="BD204" i="2"/>
  <c r="AZ204" i="2"/>
  <c r="AV204" i="2"/>
  <c r="AR204" i="2"/>
  <c r="AN204" i="2"/>
  <c r="BE216" i="2"/>
  <c r="AO216" i="2"/>
  <c r="AW197" i="2"/>
  <c r="BH190" i="2"/>
  <c r="BD190" i="2"/>
  <c r="AZ190" i="2"/>
  <c r="AV190" i="2"/>
  <c r="AR190" i="2"/>
  <c r="AN190" i="2"/>
  <c r="BG190" i="2"/>
  <c r="BC190" i="2"/>
  <c r="AY190" i="2"/>
  <c r="AU190" i="2"/>
  <c r="AQ190" i="2"/>
  <c r="AM190" i="2"/>
  <c r="BF190" i="2"/>
  <c r="BB190" i="2"/>
  <c r="AX190" i="2"/>
  <c r="AT190" i="2"/>
  <c r="AP190" i="2"/>
  <c r="BI190" i="2"/>
  <c r="BE190" i="2"/>
  <c r="BA190" i="2"/>
  <c r="AW190" i="2"/>
  <c r="AS190" i="2"/>
  <c r="AO190" i="2"/>
  <c r="BI183" i="2"/>
  <c r="BI176" i="2"/>
  <c r="BE176" i="2"/>
  <c r="BA176" i="2"/>
  <c r="AW176" i="2"/>
  <c r="AS176" i="2"/>
  <c r="AO176" i="2"/>
  <c r="BH176" i="2"/>
  <c r="BD176" i="2"/>
  <c r="AZ176" i="2"/>
  <c r="AV176" i="2"/>
  <c r="AR176" i="2"/>
  <c r="AN176" i="2"/>
  <c r="BG176" i="2"/>
  <c r="BC176" i="2"/>
  <c r="AY176" i="2"/>
  <c r="AU176" i="2"/>
  <c r="AQ176" i="2"/>
  <c r="AM176" i="2"/>
  <c r="BF176" i="2"/>
  <c r="BB176" i="2"/>
  <c r="AX176" i="2"/>
  <c r="AT176" i="2"/>
  <c r="AP176" i="2"/>
  <c r="BI163" i="2"/>
  <c r="BE163" i="2"/>
  <c r="BA163" i="2"/>
  <c r="AW163" i="2"/>
  <c r="AS163" i="2"/>
  <c r="AO163" i="2"/>
  <c r="BH163" i="2"/>
  <c r="BD163" i="2"/>
  <c r="AZ163" i="2"/>
  <c r="AV163" i="2"/>
  <c r="AR163" i="2"/>
  <c r="AN163" i="2"/>
  <c r="BG163" i="2"/>
  <c r="BC163" i="2"/>
  <c r="AY163" i="2"/>
  <c r="AU163" i="2"/>
  <c r="AQ163" i="2"/>
  <c r="AM163" i="2"/>
  <c r="BF163" i="2"/>
  <c r="BB163" i="2"/>
  <c r="AX163" i="2"/>
  <c r="AT163" i="2"/>
  <c r="AP163" i="2"/>
  <c r="BI159" i="2"/>
  <c r="BE159" i="2"/>
  <c r="BA159" i="2"/>
  <c r="AW159" i="2"/>
  <c r="AS159" i="2"/>
  <c r="AO159" i="2"/>
  <c r="BH159" i="2"/>
  <c r="BD159" i="2"/>
  <c r="AZ159" i="2"/>
  <c r="AV159" i="2"/>
  <c r="AR159" i="2"/>
  <c r="AN159" i="2"/>
  <c r="BG159" i="2"/>
  <c r="BC159" i="2"/>
  <c r="AY159" i="2"/>
  <c r="AU159" i="2"/>
  <c r="AQ159" i="2"/>
  <c r="AM159" i="2"/>
  <c r="BF159" i="2"/>
  <c r="BB159" i="2"/>
  <c r="AX159" i="2"/>
  <c r="AT159" i="2"/>
  <c r="AP159" i="2"/>
  <c r="BI155" i="2"/>
  <c r="BE155" i="2"/>
  <c r="BA155" i="2"/>
  <c r="AW155" i="2"/>
  <c r="AS155" i="2"/>
  <c r="AO155" i="2"/>
  <c r="BH155" i="2"/>
  <c r="BD155" i="2"/>
  <c r="AZ155" i="2"/>
  <c r="AV155" i="2"/>
  <c r="AR155" i="2"/>
  <c r="AN155" i="2"/>
  <c r="BG155" i="2"/>
  <c r="BC155" i="2"/>
  <c r="AY155" i="2"/>
  <c r="AU155" i="2"/>
  <c r="AQ155" i="2"/>
  <c r="AM155" i="2"/>
  <c r="BF155" i="2"/>
  <c r="BB155" i="2"/>
  <c r="AX155" i="2"/>
  <c r="AT155" i="2"/>
  <c r="AP155" i="2"/>
  <c r="BI151" i="2"/>
  <c r="BE151" i="2"/>
  <c r="BA151" i="2"/>
  <c r="AW151" i="2"/>
  <c r="AS151" i="2"/>
  <c r="AO151" i="2"/>
  <c r="BH151" i="2"/>
  <c r="BD151" i="2"/>
  <c r="AZ151" i="2"/>
  <c r="AV151" i="2"/>
  <c r="AR151" i="2"/>
  <c r="AN151" i="2"/>
  <c r="BG151" i="2"/>
  <c r="BC151" i="2"/>
  <c r="AY151" i="2"/>
  <c r="AU151" i="2"/>
  <c r="AQ151" i="2"/>
  <c r="AM151" i="2"/>
  <c r="BF151" i="2"/>
  <c r="BB151" i="2"/>
  <c r="AX151" i="2"/>
  <c r="AT151" i="2"/>
  <c r="AP151" i="2"/>
  <c r="BI147" i="2"/>
  <c r="BE147" i="2"/>
  <c r="BA147" i="2"/>
  <c r="AW147" i="2"/>
  <c r="AS147" i="2"/>
  <c r="AO147" i="2"/>
  <c r="BH147" i="2"/>
  <c r="BD147" i="2"/>
  <c r="AZ147" i="2"/>
  <c r="AV147" i="2"/>
  <c r="AR147" i="2"/>
  <c r="AN147" i="2"/>
  <c r="BG147" i="2"/>
  <c r="BC147" i="2"/>
  <c r="AY147" i="2"/>
  <c r="AU147" i="2"/>
  <c r="AQ147" i="2"/>
  <c r="AM147" i="2"/>
  <c r="BF147" i="2"/>
  <c r="BB147" i="2"/>
  <c r="AX147" i="2"/>
  <c r="AT147" i="2"/>
  <c r="AP147" i="2"/>
  <c r="BG175" i="2"/>
  <c r="AQ175" i="2"/>
  <c r="AU169" i="2"/>
  <c r="AY154" i="2"/>
  <c r="BF175" i="2"/>
  <c r="AP175" i="2"/>
  <c r="BF169" i="2"/>
  <c r="AP169" i="2"/>
  <c r="AX162" i="2"/>
  <c r="BF154" i="2"/>
  <c r="AP154" i="2"/>
  <c r="AW146" i="2"/>
  <c r="BI146" i="2"/>
  <c r="AS146" i="2"/>
  <c r="BI175" i="2"/>
  <c r="AS175" i="2"/>
  <c r="BI169" i="2"/>
  <c r="AS169" i="2"/>
  <c r="BA162" i="2"/>
  <c r="BA158" i="2"/>
  <c r="BA154" i="2"/>
  <c r="BI150" i="2"/>
  <c r="AY168" i="2"/>
  <c r="AR168" i="2"/>
  <c r="BH168" i="2"/>
  <c r="BA168" i="2"/>
  <c r="AT168" i="2"/>
  <c r="AN165" i="2"/>
  <c r="BD165" i="2"/>
  <c r="AW165" i="2"/>
  <c r="AP165" i="2"/>
  <c r="BF165" i="2"/>
  <c r="AY165" i="2"/>
  <c r="AO153" i="2"/>
  <c r="AO146" i="2"/>
  <c r="BE145" i="2"/>
  <c r="AX145" i="2"/>
  <c r="AQ145" i="2"/>
  <c r="BG145" i="2"/>
  <c r="BI142" i="2"/>
  <c r="BE142" i="2"/>
  <c r="BA142" i="2"/>
  <c r="AW142" i="2"/>
  <c r="AS142" i="2"/>
  <c r="AO142" i="2"/>
  <c r="BH142" i="2"/>
  <c r="BD142" i="2"/>
  <c r="AZ142" i="2"/>
  <c r="AV142" i="2"/>
  <c r="AR142" i="2"/>
  <c r="AN142" i="2"/>
  <c r="BG142" i="2"/>
  <c r="BC142" i="2"/>
  <c r="AY142" i="2"/>
  <c r="AU142" i="2"/>
  <c r="AQ142" i="2"/>
  <c r="AM142" i="2"/>
  <c r="BF142" i="2"/>
  <c r="BB142" i="2"/>
  <c r="AX142" i="2"/>
  <c r="AT142" i="2"/>
  <c r="AP142" i="2"/>
  <c r="AT174" i="2"/>
  <c r="AM174" i="2"/>
  <c r="BC174" i="2"/>
  <c r="AV174" i="2"/>
  <c r="AO174" i="2"/>
  <c r="BE174" i="2"/>
  <c r="AU172" i="2"/>
  <c r="AN172" i="2"/>
  <c r="BD172" i="2"/>
  <c r="AW172" i="2"/>
  <c r="AP172" i="2"/>
  <c r="BF172" i="2"/>
  <c r="AV161" i="2"/>
  <c r="AO161" i="2"/>
  <c r="BE161" i="2"/>
  <c r="AX161" i="2"/>
  <c r="AQ161" i="2"/>
  <c r="BG161" i="2"/>
  <c r="AU148" i="2"/>
  <c r="AN148" i="2"/>
  <c r="BD148" i="2"/>
  <c r="AW148" i="2"/>
  <c r="AP148" i="2"/>
  <c r="BF148" i="2"/>
  <c r="AX146" i="2"/>
  <c r="AQ146" i="2"/>
  <c r="BG146" i="2"/>
  <c r="AZ146" i="2"/>
  <c r="AU139" i="2"/>
  <c r="BF135" i="2"/>
  <c r="BB135" i="2"/>
  <c r="AX135" i="2"/>
  <c r="AT135" i="2"/>
  <c r="AP135" i="2"/>
  <c r="BI135" i="2"/>
  <c r="BE135" i="2"/>
  <c r="BA135" i="2"/>
  <c r="AW135" i="2"/>
  <c r="AS135" i="2"/>
  <c r="AO135" i="2"/>
  <c r="BH135" i="2"/>
  <c r="BD135" i="2"/>
  <c r="AZ135" i="2"/>
  <c r="AV135" i="2"/>
  <c r="AR135" i="2"/>
  <c r="AN135" i="2"/>
  <c r="BG135" i="2"/>
  <c r="BC135" i="2"/>
  <c r="AY135" i="2"/>
  <c r="AU135" i="2"/>
  <c r="AQ135" i="2"/>
  <c r="AM135" i="2"/>
  <c r="BH169" i="2"/>
  <c r="AY164" i="2"/>
  <c r="AR164" i="2"/>
  <c r="BH164" i="2"/>
  <c r="BA164" i="2"/>
  <c r="AT164" i="2"/>
  <c r="AN157" i="2"/>
  <c r="BD157" i="2"/>
  <c r="AW157" i="2"/>
  <c r="AP157" i="2"/>
  <c r="BF157" i="2"/>
  <c r="AY157" i="2"/>
  <c r="AT139" i="2"/>
  <c r="BG138" i="2"/>
  <c r="BC138" i="2"/>
  <c r="AY138" i="2"/>
  <c r="AU138" i="2"/>
  <c r="AQ138" i="2"/>
  <c r="AM138" i="2"/>
  <c r="BF138" i="2"/>
  <c r="BB138" i="2"/>
  <c r="AX138" i="2"/>
  <c r="AT138" i="2"/>
  <c r="AP138" i="2"/>
  <c r="BI138" i="2"/>
  <c r="BE138" i="2"/>
  <c r="BA138" i="2"/>
  <c r="AW138" i="2"/>
  <c r="AS138" i="2"/>
  <c r="AO138" i="2"/>
  <c r="BH138" i="2"/>
  <c r="BD138" i="2"/>
  <c r="AZ138" i="2"/>
  <c r="AV138" i="2"/>
  <c r="AR138" i="2"/>
  <c r="AN138" i="2"/>
  <c r="AV173" i="2"/>
  <c r="AO173" i="2"/>
  <c r="BE173" i="2"/>
  <c r="AX173" i="2"/>
  <c r="AQ173" i="2"/>
  <c r="BG173" i="2"/>
  <c r="BB171" i="2"/>
  <c r="AU171" i="2"/>
  <c r="AN171" i="2"/>
  <c r="BD171" i="2"/>
  <c r="AW171" i="2"/>
  <c r="AM156" i="2"/>
  <c r="BC156" i="2"/>
  <c r="AV156" i="2"/>
  <c r="AO156" i="2"/>
  <c r="BE156" i="2"/>
  <c r="AX156" i="2"/>
  <c r="AR152" i="2"/>
  <c r="BH152" i="2"/>
  <c r="BA152" i="2"/>
  <c r="AT152" i="2"/>
  <c r="AM152" i="2"/>
  <c r="BC152" i="2"/>
  <c r="AV149" i="2"/>
  <c r="AO149" i="2"/>
  <c r="BE149" i="2"/>
  <c r="AX149" i="2"/>
  <c r="AQ149" i="2"/>
  <c r="BG149" i="2"/>
  <c r="BI139" i="2"/>
  <c r="AS139" i="2"/>
  <c r="BG127" i="2"/>
  <c r="BC127" i="2"/>
  <c r="AY127" i="2"/>
  <c r="AU127" i="2"/>
  <c r="AQ127" i="2"/>
  <c r="AM127" i="2"/>
  <c r="BI123" i="2"/>
  <c r="BE123" i="2"/>
  <c r="BA123" i="2"/>
  <c r="AW123" i="2"/>
  <c r="AS123" i="2"/>
  <c r="AO123" i="2"/>
  <c r="BH123" i="2"/>
  <c r="BD123" i="2"/>
  <c r="AZ123" i="2"/>
  <c r="AV123" i="2"/>
  <c r="AR123" i="2"/>
  <c r="AN123" i="2"/>
  <c r="BG123" i="2"/>
  <c r="BC123" i="2"/>
  <c r="AY123" i="2"/>
  <c r="AU123" i="2"/>
  <c r="AQ123" i="2"/>
  <c r="AM123" i="2"/>
  <c r="BF123" i="2"/>
  <c r="BB123" i="2"/>
  <c r="AX123" i="2"/>
  <c r="AT123" i="2"/>
  <c r="AP123" i="2"/>
  <c r="BG121" i="2"/>
  <c r="BC121" i="2"/>
  <c r="AY121" i="2"/>
  <c r="AU121" i="2"/>
  <c r="AQ121" i="2"/>
  <c r="AM121" i="2"/>
  <c r="BG118" i="2"/>
  <c r="BC118" i="2"/>
  <c r="AY118" i="2"/>
  <c r="AU118" i="2"/>
  <c r="AQ118" i="2"/>
  <c r="AM118" i="2"/>
  <c r="AP116" i="2"/>
  <c r="AT111" i="2"/>
  <c r="AP108" i="2"/>
  <c r="BI103" i="2"/>
  <c r="BE103" i="2"/>
  <c r="BA103" i="2"/>
  <c r="AW103" i="2"/>
  <c r="AS103" i="2"/>
  <c r="AO103" i="2"/>
  <c r="BH103" i="2"/>
  <c r="BD103" i="2"/>
  <c r="AZ103" i="2"/>
  <c r="AV103" i="2"/>
  <c r="AR103" i="2"/>
  <c r="AN103" i="2"/>
  <c r="BG103" i="2"/>
  <c r="BC103" i="2"/>
  <c r="AY103" i="2"/>
  <c r="AU103" i="2"/>
  <c r="AQ103" i="2"/>
  <c r="AM103" i="2"/>
  <c r="BF103" i="2"/>
  <c r="BB103" i="2"/>
  <c r="AX103" i="2"/>
  <c r="AT103" i="2"/>
  <c r="AP103" i="2"/>
  <c r="AP100" i="2"/>
  <c r="AX98" i="2"/>
  <c r="AZ145" i="2"/>
  <c r="BH139" i="2"/>
  <c r="AW127" i="2"/>
  <c r="AW121" i="2"/>
  <c r="BA118" i="2"/>
  <c r="BI116" i="2"/>
  <c r="AS116" i="2"/>
  <c r="AW111" i="2"/>
  <c r="BE108" i="2"/>
  <c r="AO108" i="2"/>
  <c r="AW100" i="2"/>
  <c r="AW98" i="2"/>
  <c r="AX130" i="2"/>
  <c r="AZ127" i="2"/>
  <c r="AX125" i="2"/>
  <c r="AX122" i="2"/>
  <c r="AZ121" i="2"/>
  <c r="AX119" i="2"/>
  <c r="AZ118" i="2"/>
  <c r="BH116" i="2"/>
  <c r="AR116" i="2"/>
  <c r="BF115" i="2"/>
  <c r="AP115" i="2"/>
  <c r="AX113" i="2"/>
  <c r="BG112" i="2"/>
  <c r="BC112" i="2"/>
  <c r="AY112" i="2"/>
  <c r="AU112" i="2"/>
  <c r="AQ112" i="2"/>
  <c r="AM112" i="2"/>
  <c r="BF112" i="2"/>
  <c r="BB112" i="2"/>
  <c r="AX112" i="2"/>
  <c r="AT112" i="2"/>
  <c r="AP112" i="2"/>
  <c r="BI112" i="2"/>
  <c r="BE112" i="2"/>
  <c r="BA112" i="2"/>
  <c r="AW112" i="2"/>
  <c r="AS112" i="2"/>
  <c r="AO112" i="2"/>
  <c r="BH112" i="2"/>
  <c r="BD112" i="2"/>
  <c r="AZ112" i="2"/>
  <c r="AV112" i="2"/>
  <c r="AR112" i="2"/>
  <c r="AN112" i="2"/>
  <c r="AZ111" i="2"/>
  <c r="BF110" i="2"/>
  <c r="AP110" i="2"/>
  <c r="BH108" i="2"/>
  <c r="AX105" i="2"/>
  <c r="BF99" i="2"/>
  <c r="AP99" i="2"/>
  <c r="BD98" i="2"/>
  <c r="AN98" i="2"/>
  <c r="AT97" i="2"/>
  <c r="BG96" i="2"/>
  <c r="BC96" i="2"/>
  <c r="AY96" i="2"/>
  <c r="AU96" i="2"/>
  <c r="AQ96" i="2"/>
  <c r="AM96" i="2"/>
  <c r="BF96" i="2"/>
  <c r="BB96" i="2"/>
  <c r="AX96" i="2"/>
  <c r="AT96" i="2"/>
  <c r="AP96" i="2"/>
  <c r="BI96" i="2"/>
  <c r="BE96" i="2"/>
  <c r="BA96" i="2"/>
  <c r="AW96" i="2"/>
  <c r="AS96" i="2"/>
  <c r="AO96" i="2"/>
  <c r="BH96" i="2"/>
  <c r="BD96" i="2"/>
  <c r="AZ96" i="2"/>
  <c r="AV96" i="2"/>
  <c r="AR96" i="2"/>
  <c r="AN96" i="2"/>
  <c r="AY137" i="2"/>
  <c r="AR137" i="2"/>
  <c r="BH137" i="2"/>
  <c r="BA137" i="2"/>
  <c r="AT137" i="2"/>
  <c r="BI130" i="2"/>
  <c r="AS130" i="2"/>
  <c r="BA125" i="2"/>
  <c r="BA122" i="2"/>
  <c r="BI119" i="2"/>
  <c r="AS119" i="2"/>
  <c r="BE115" i="2"/>
  <c r="AO115" i="2"/>
  <c r="BE113" i="2"/>
  <c r="AO113" i="2"/>
  <c r="AW110" i="2"/>
  <c r="BI105" i="2"/>
  <c r="AS105" i="2"/>
  <c r="BA99" i="2"/>
  <c r="BI97" i="2"/>
  <c r="AS97" i="2"/>
  <c r="AX132" i="2"/>
  <c r="AQ132" i="2"/>
  <c r="BG132" i="2"/>
  <c r="AZ132" i="2"/>
  <c r="AS132" i="2"/>
  <c r="BI132" i="2"/>
  <c r="AR93" i="2"/>
  <c r="BH93" i="2"/>
  <c r="BA93" i="2"/>
  <c r="AT93" i="2"/>
  <c r="AM93" i="2"/>
  <c r="BC93" i="2"/>
  <c r="BO91" i="2"/>
  <c r="AK91" i="2"/>
  <c r="BP91" i="2"/>
  <c r="BI74" i="2"/>
  <c r="BE74" i="2"/>
  <c r="BA74" i="2"/>
  <c r="AW74" i="2"/>
  <c r="AS74" i="2"/>
  <c r="AO74" i="2"/>
  <c r="BH74" i="2"/>
  <c r="BD74" i="2"/>
  <c r="AZ74" i="2"/>
  <c r="AV74" i="2"/>
  <c r="AR74" i="2"/>
  <c r="AN74" i="2"/>
  <c r="BG74" i="2"/>
  <c r="BC74" i="2"/>
  <c r="AY74" i="2"/>
  <c r="AU74" i="2"/>
  <c r="AQ74" i="2"/>
  <c r="AM74" i="2"/>
  <c r="BF74" i="2"/>
  <c r="BB74" i="2"/>
  <c r="AX74" i="2"/>
  <c r="AT74" i="2"/>
  <c r="AP74" i="2"/>
  <c r="BI47" i="2"/>
  <c r="BE47" i="2"/>
  <c r="BA47" i="2"/>
  <c r="AW47" i="2"/>
  <c r="AS47" i="2"/>
  <c r="AO47" i="2"/>
  <c r="BH47" i="2"/>
  <c r="BD47" i="2"/>
  <c r="AZ47" i="2"/>
  <c r="AV47" i="2"/>
  <c r="AR47" i="2"/>
  <c r="AN47" i="2"/>
  <c r="BG47" i="2"/>
  <c r="BC47" i="2"/>
  <c r="AY47" i="2"/>
  <c r="AU47" i="2"/>
  <c r="AQ47" i="2"/>
  <c r="AM47" i="2"/>
  <c r="BF47" i="2"/>
  <c r="BB47" i="2"/>
  <c r="AX47" i="2"/>
  <c r="AT47" i="2"/>
  <c r="AP47" i="2"/>
  <c r="AK40" i="2"/>
  <c r="BO40" i="2"/>
  <c r="BI34" i="2"/>
  <c r="BE34" i="2"/>
  <c r="BA34" i="2"/>
  <c r="AW34" i="2"/>
  <c r="AS34" i="2"/>
  <c r="AO34" i="2"/>
  <c r="BH34" i="2"/>
  <c r="BD34" i="2"/>
  <c r="AZ34" i="2"/>
  <c r="AV34" i="2"/>
  <c r="AR34" i="2"/>
  <c r="AN34" i="2"/>
  <c r="BG34" i="2"/>
  <c r="BC34" i="2"/>
  <c r="AY34" i="2"/>
  <c r="AU34" i="2"/>
  <c r="AQ34" i="2"/>
  <c r="AM34" i="2"/>
  <c r="BF34" i="2"/>
  <c r="BB34" i="2"/>
  <c r="AX34" i="2"/>
  <c r="AT34" i="2"/>
  <c r="AP34" i="2"/>
  <c r="BF82" i="2"/>
  <c r="BB82" i="2"/>
  <c r="AX82" i="2"/>
  <c r="AT82" i="2"/>
  <c r="AP82" i="2"/>
  <c r="BI82" i="2"/>
  <c r="BE82" i="2"/>
  <c r="BA82" i="2"/>
  <c r="AW82" i="2"/>
  <c r="AS82" i="2"/>
  <c r="AO82" i="2"/>
  <c r="BH82" i="2"/>
  <c r="BD82" i="2"/>
  <c r="AZ82" i="2"/>
  <c r="AV82" i="2"/>
  <c r="AR82" i="2"/>
  <c r="AN82" i="2"/>
  <c r="BG82" i="2"/>
  <c r="BC82" i="2"/>
  <c r="AY82" i="2"/>
  <c r="AU82" i="2"/>
  <c r="AQ82" i="2"/>
  <c r="AM82" i="2"/>
  <c r="BF32" i="2"/>
  <c r="BB32" i="2"/>
  <c r="AX32" i="2"/>
  <c r="AT32" i="2"/>
  <c r="AP32" i="2"/>
  <c r="BI32" i="2"/>
  <c r="BE32" i="2"/>
  <c r="BA32" i="2"/>
  <c r="AW32" i="2"/>
  <c r="AS32" i="2"/>
  <c r="AO32" i="2"/>
  <c r="BH32" i="2"/>
  <c r="BD32" i="2"/>
  <c r="AZ32" i="2"/>
  <c r="AV32" i="2"/>
  <c r="AR32" i="2"/>
  <c r="AN32" i="2"/>
  <c r="BG32" i="2"/>
  <c r="BC32" i="2"/>
  <c r="AY32" i="2"/>
  <c r="AU32" i="2"/>
  <c r="AQ32" i="2"/>
  <c r="AM32" i="2"/>
  <c r="BF118" i="2"/>
  <c r="AT88" i="2"/>
  <c r="BG65" i="2"/>
  <c r="BC65" i="2"/>
  <c r="AY65" i="2"/>
  <c r="AU65" i="2"/>
  <c r="AQ65" i="2"/>
  <c r="AM65" i="2"/>
  <c r="BF65" i="2"/>
  <c r="BB65" i="2"/>
  <c r="AX65" i="2"/>
  <c r="AT65" i="2"/>
  <c r="AP65" i="2"/>
  <c r="BI65" i="2"/>
  <c r="BE65" i="2"/>
  <c r="BA65" i="2"/>
  <c r="AW65" i="2"/>
  <c r="AS65" i="2"/>
  <c r="AO65" i="2"/>
  <c r="BH65" i="2"/>
  <c r="BD65" i="2"/>
  <c r="AZ65" i="2"/>
  <c r="AV65" i="2"/>
  <c r="AR65" i="2"/>
  <c r="AN65" i="2"/>
  <c r="AT61" i="2"/>
  <c r="BF50" i="2"/>
  <c r="AP50" i="2"/>
  <c r="BF46" i="2"/>
  <c r="AP46" i="2"/>
  <c r="BX40" i="2"/>
  <c r="BF37" i="2"/>
  <c r="AP37" i="2"/>
  <c r="BF33" i="2"/>
  <c r="AP33" i="2"/>
  <c r="AT30" i="2"/>
  <c r="BF27" i="2"/>
  <c r="AP27" i="2"/>
  <c r="AT131" i="2"/>
  <c r="AM131" i="2"/>
  <c r="BC131" i="2"/>
  <c r="AV131" i="2"/>
  <c r="AO131" i="2"/>
  <c r="BE131" i="2"/>
  <c r="AX129" i="2"/>
  <c r="AQ129" i="2"/>
  <c r="BG129" i="2"/>
  <c r="AZ129" i="2"/>
  <c r="AS129" i="2"/>
  <c r="BI129" i="2"/>
  <c r="AP101" i="2"/>
  <c r="BF101" i="2"/>
  <c r="AY101" i="2"/>
  <c r="AR101" i="2"/>
  <c r="BH101" i="2"/>
  <c r="BA101" i="2"/>
  <c r="BA88" i="2"/>
  <c r="BA84" i="2"/>
  <c r="AW81" i="2"/>
  <c r="BE77" i="2"/>
  <c r="AO77" i="2"/>
  <c r="BE61" i="2"/>
  <c r="AO61" i="2"/>
  <c r="BA50" i="2"/>
  <c r="AW46" i="2"/>
  <c r="BA37" i="2"/>
  <c r="BA33" i="2"/>
  <c r="BA30" i="2"/>
  <c r="BI27" i="2"/>
  <c r="AS27" i="2"/>
  <c r="AN76" i="2"/>
  <c r="BD76" i="2"/>
  <c r="AW76" i="2"/>
  <c r="AP76" i="2"/>
  <c r="BF76" i="2"/>
  <c r="AY76" i="2"/>
  <c r="AK71" i="2"/>
  <c r="BH61" i="2"/>
  <c r="AN29" i="2"/>
  <c r="BD29" i="2"/>
  <c r="AW29" i="2"/>
  <c r="AP29" i="2"/>
  <c r="BF29" i="2"/>
  <c r="AY29" i="2"/>
  <c r="BE25" i="2"/>
  <c r="AP20" i="2"/>
  <c r="AN83" i="2"/>
  <c r="BD83" i="2"/>
  <c r="AW83" i="2"/>
  <c r="AP83" i="2"/>
  <c r="BF83" i="2"/>
  <c r="AY83" i="2"/>
  <c r="BH77" i="2"/>
  <c r="AK39" i="2"/>
  <c r="AW23" i="2"/>
  <c r="BI20" i="2"/>
  <c r="AS20" i="2"/>
  <c r="BF17" i="2"/>
  <c r="AP17" i="2"/>
  <c r="AK63" i="2"/>
  <c r="AP60" i="2"/>
  <c r="BF60" i="2"/>
  <c r="AY60" i="2"/>
  <c r="AR60" i="2"/>
  <c r="BH60" i="2"/>
  <c r="BA60" i="2"/>
  <c r="AR59" i="2"/>
  <c r="BH59" i="2"/>
  <c r="BA59" i="2"/>
  <c r="AT59" i="2"/>
  <c r="AM59" i="2"/>
  <c r="BC59" i="2"/>
  <c r="AV57" i="2"/>
  <c r="AO57" i="2"/>
  <c r="BE57" i="2"/>
  <c r="AX57" i="2"/>
  <c r="AQ57" i="2"/>
  <c r="BG57" i="2"/>
  <c r="AZ52" i="2"/>
  <c r="AS52" i="2"/>
  <c r="BI52" i="2"/>
  <c r="BB52" i="2"/>
  <c r="AU52" i="2"/>
  <c r="AZ36" i="2"/>
  <c r="AS36" i="2"/>
  <c r="BI36" i="2"/>
  <c r="BB36" i="2"/>
  <c r="AU36" i="2"/>
  <c r="BH33" i="2"/>
  <c r="AP25" i="2"/>
  <c r="BF25" i="2"/>
  <c r="AY25" i="2"/>
  <c r="AZ23" i="2"/>
  <c r="AV20" i="2"/>
  <c r="AW17" i="2"/>
  <c r="AT11" i="2"/>
  <c r="BG6" i="2"/>
  <c r="BC6" i="2"/>
  <c r="AY6" i="2"/>
  <c r="AU6" i="2"/>
  <c r="AQ6" i="2"/>
  <c r="AM6" i="2"/>
  <c r="BF6" i="2"/>
  <c r="BB6" i="2"/>
  <c r="AX6" i="2"/>
  <c r="AT6" i="2"/>
  <c r="AP6" i="2"/>
  <c r="BI6" i="2"/>
  <c r="BE6" i="2"/>
  <c r="BA6" i="2"/>
  <c r="AW6" i="2"/>
  <c r="AS6" i="2"/>
  <c r="AO6" i="2"/>
  <c r="BH6" i="2"/>
  <c r="BD6" i="2"/>
  <c r="AZ6" i="2"/>
  <c r="AV6" i="2"/>
  <c r="AR6" i="2"/>
  <c r="AN6" i="2"/>
  <c r="BA2" i="2"/>
  <c r="BH88" i="2"/>
  <c r="BH81" i="2"/>
  <c r="AT58" i="2"/>
  <c r="AM58" i="2"/>
  <c r="BC58" i="2"/>
  <c r="AV58" i="2"/>
  <c r="AO58" i="2"/>
  <c r="BE58" i="2"/>
  <c r="AN49" i="2"/>
  <c r="BD49" i="2"/>
  <c r="AW49" i="2"/>
  <c r="AP49" i="2"/>
  <c r="BF49" i="2"/>
  <c r="AY49" i="2"/>
  <c r="BC23" i="2"/>
  <c r="AM23" i="2"/>
  <c r="BH21" i="2"/>
  <c r="BD21" i="2"/>
  <c r="AZ21" i="2"/>
  <c r="AV21" i="2"/>
  <c r="AR21" i="2"/>
  <c r="AN21" i="2"/>
  <c r="BG21" i="2"/>
  <c r="BC21" i="2"/>
  <c r="AY21" i="2"/>
  <c r="AU21" i="2"/>
  <c r="AQ21" i="2"/>
  <c r="AM21" i="2"/>
  <c r="BF21" i="2"/>
  <c r="BB21" i="2"/>
  <c r="AX21" i="2"/>
  <c r="AT21" i="2"/>
  <c r="AP21" i="2"/>
  <c r="BI21" i="2"/>
  <c r="BE21" i="2"/>
  <c r="BA21" i="2"/>
  <c r="AW21" i="2"/>
  <c r="AS21" i="2"/>
  <c r="AO21" i="2"/>
  <c r="AY20" i="2"/>
  <c r="BD17" i="2"/>
  <c r="AN17" i="2"/>
  <c r="AK15" i="2"/>
  <c r="BP15" i="2"/>
  <c r="BO15" i="2"/>
  <c r="BM9" i="2"/>
  <c r="AK9" i="2"/>
  <c r="BP9" i="2"/>
  <c r="BH2" i="2"/>
  <c r="AR2" i="2"/>
  <c r="AX22" i="2"/>
  <c r="AQ22" i="2"/>
  <c r="BG22" i="2"/>
  <c r="AZ22" i="2"/>
  <c r="AS22" i="2"/>
  <c r="BI22" i="2"/>
  <c r="AT4" i="2"/>
  <c r="AM4" i="2"/>
  <c r="BC4" i="2"/>
  <c r="AV4" i="2"/>
  <c r="AO4" i="2"/>
  <c r="BE4" i="2"/>
  <c r="AP19" i="2"/>
  <c r="BF19" i="2"/>
  <c r="AY19" i="2"/>
  <c r="AR19" i="2"/>
  <c r="BH19" i="2"/>
  <c r="BA19" i="2"/>
  <c r="AT8" i="2"/>
  <c r="AM8" i="2"/>
  <c r="BC8" i="2"/>
  <c r="AV8" i="2"/>
  <c r="AO8" i="2"/>
  <c r="BE8" i="2"/>
  <c r="BG179" i="2"/>
  <c r="BC179" i="2"/>
  <c r="AY179" i="2"/>
  <c r="AU179" i="2"/>
  <c r="AQ179" i="2"/>
  <c r="AM179" i="2"/>
  <c r="BF179" i="2"/>
  <c r="BB179" i="2"/>
  <c r="AX179" i="2"/>
  <c r="AT179" i="2"/>
  <c r="AP179" i="2"/>
  <c r="BI179" i="2"/>
  <c r="BA179" i="2"/>
  <c r="AS179" i="2"/>
  <c r="BH179" i="2"/>
  <c r="AZ179" i="2"/>
  <c r="AR179" i="2"/>
  <c r="BE179" i="2"/>
  <c r="AW179" i="2"/>
  <c r="AO179" i="2"/>
  <c r="BD179" i="2"/>
  <c r="AV179" i="2"/>
  <c r="AN179" i="2"/>
  <c r="BI167" i="2"/>
  <c r="BE167" i="2"/>
  <c r="BA167" i="2"/>
  <c r="AW167" i="2"/>
  <c r="AS167" i="2"/>
  <c r="AO167" i="2"/>
  <c r="BH167" i="2"/>
  <c r="BD167" i="2"/>
  <c r="AZ167" i="2"/>
  <c r="AV167" i="2"/>
  <c r="AR167" i="2"/>
  <c r="AN167" i="2"/>
  <c r="BG167" i="2"/>
  <c r="BC167" i="2"/>
  <c r="AY167" i="2"/>
  <c r="AU167" i="2"/>
  <c r="AQ167" i="2"/>
  <c r="AM167" i="2"/>
  <c r="BF167" i="2"/>
  <c r="BB167" i="2"/>
  <c r="AX167" i="2"/>
  <c r="AT167" i="2"/>
  <c r="AP167" i="2"/>
  <c r="BE175" i="2"/>
  <c r="AO175" i="2"/>
  <c r="BE169" i="2"/>
  <c r="AO169" i="2"/>
  <c r="AW162" i="2"/>
  <c r="AW154" i="2"/>
  <c r="AM168" i="2"/>
  <c r="BC168" i="2"/>
  <c r="AV168" i="2"/>
  <c r="AO168" i="2"/>
  <c r="BE168" i="2"/>
  <c r="AX168" i="2"/>
  <c r="AR165" i="2"/>
  <c r="BH165" i="2"/>
  <c r="BA165" i="2"/>
  <c r="AT165" i="2"/>
  <c r="AM165" i="2"/>
  <c r="BC165" i="2"/>
  <c r="AQ153" i="2"/>
  <c r="BD145" i="2"/>
  <c r="BI145" i="2"/>
  <c r="BB145" i="2"/>
  <c r="AU145" i="2"/>
  <c r="BI133" i="2"/>
  <c r="BE133" i="2"/>
  <c r="BA133" i="2"/>
  <c r="AW133" i="2"/>
  <c r="AS133" i="2"/>
  <c r="AO133" i="2"/>
  <c r="BH133" i="2"/>
  <c r="BD133" i="2"/>
  <c r="AZ133" i="2"/>
  <c r="AV133" i="2"/>
  <c r="AR133" i="2"/>
  <c r="AN133" i="2"/>
  <c r="BF133" i="2"/>
  <c r="BB133" i="2"/>
  <c r="AX133" i="2"/>
  <c r="AT133" i="2"/>
  <c r="AP133" i="2"/>
  <c r="AY133" i="2"/>
  <c r="AU133" i="2"/>
  <c r="BG133" i="2"/>
  <c r="AQ133" i="2"/>
  <c r="BC133" i="2"/>
  <c r="AM133" i="2"/>
  <c r="AX174" i="2"/>
  <c r="AQ174" i="2"/>
  <c r="BG174" i="2"/>
  <c r="AZ174" i="2"/>
  <c r="AS174" i="2"/>
  <c r="BI174" i="2"/>
  <c r="AY172" i="2"/>
  <c r="AR172" i="2"/>
  <c r="BH172" i="2"/>
  <c r="BA172" i="2"/>
  <c r="AT172" i="2"/>
  <c r="AZ161" i="2"/>
  <c r="AS161" i="2"/>
  <c r="BI161" i="2"/>
  <c r="BB161" i="2"/>
  <c r="AU161" i="2"/>
  <c r="BH154" i="2"/>
  <c r="AY148" i="2"/>
  <c r="AR148" i="2"/>
  <c r="BH148" i="2"/>
  <c r="BA148" i="2"/>
  <c r="AT148" i="2"/>
  <c r="BA146" i="2"/>
  <c r="BB146" i="2"/>
  <c r="AU146" i="2"/>
  <c r="AN146" i="2"/>
  <c r="BD146" i="2"/>
  <c r="AM164" i="2"/>
  <c r="BC164" i="2"/>
  <c r="AV164" i="2"/>
  <c r="AO164" i="2"/>
  <c r="BE164" i="2"/>
  <c r="AX164" i="2"/>
  <c r="AR157" i="2"/>
  <c r="BH157" i="2"/>
  <c r="BA157" i="2"/>
  <c r="AT157" i="2"/>
  <c r="AM157" i="2"/>
  <c r="BC157" i="2"/>
  <c r="BG141" i="2"/>
  <c r="BC141" i="2"/>
  <c r="AY141" i="2"/>
  <c r="AU141" i="2"/>
  <c r="AQ141" i="2"/>
  <c r="AM141" i="2"/>
  <c r="BF141" i="2"/>
  <c r="BB141" i="2"/>
  <c r="AX141" i="2"/>
  <c r="AT141" i="2"/>
  <c r="AP141" i="2"/>
  <c r="BI141" i="2"/>
  <c r="BE141" i="2"/>
  <c r="BA141" i="2"/>
  <c r="AW141" i="2"/>
  <c r="AS141" i="2"/>
  <c r="AO141" i="2"/>
  <c r="BH141" i="2"/>
  <c r="BD141" i="2"/>
  <c r="AZ141" i="2"/>
  <c r="AV141" i="2"/>
  <c r="AR141" i="2"/>
  <c r="AN141" i="2"/>
  <c r="BF139" i="2"/>
  <c r="AP139" i="2"/>
  <c r="AZ173" i="2"/>
  <c r="AS173" i="2"/>
  <c r="BI173" i="2"/>
  <c r="BB173" i="2"/>
  <c r="AU173" i="2"/>
  <c r="AP171" i="2"/>
  <c r="BF171" i="2"/>
  <c r="AY171" i="2"/>
  <c r="AR171" i="2"/>
  <c r="BH171" i="2"/>
  <c r="BA171" i="2"/>
  <c r="AQ156" i="2"/>
  <c r="BG156" i="2"/>
  <c r="AZ156" i="2"/>
  <c r="AS156" i="2"/>
  <c r="BI156" i="2"/>
  <c r="BB156" i="2"/>
  <c r="AV152" i="2"/>
  <c r="AO152" i="2"/>
  <c r="BE152" i="2"/>
  <c r="AX152" i="2"/>
  <c r="AQ152" i="2"/>
  <c r="BG152" i="2"/>
  <c r="AZ149" i="2"/>
  <c r="AS149" i="2"/>
  <c r="BI149" i="2"/>
  <c r="BB149" i="2"/>
  <c r="AU149" i="2"/>
  <c r="BE139" i="2"/>
  <c r="AO139" i="2"/>
  <c r="BI126" i="2"/>
  <c r="BE126" i="2"/>
  <c r="BA126" i="2"/>
  <c r="AW126" i="2"/>
  <c r="AS126" i="2"/>
  <c r="AO126" i="2"/>
  <c r="BH126" i="2"/>
  <c r="BD126" i="2"/>
  <c r="AZ126" i="2"/>
  <c r="AV126" i="2"/>
  <c r="AR126" i="2"/>
  <c r="AN126" i="2"/>
  <c r="BG126" i="2"/>
  <c r="BC126" i="2"/>
  <c r="AY126" i="2"/>
  <c r="AU126" i="2"/>
  <c r="AQ126" i="2"/>
  <c r="AM126" i="2"/>
  <c r="BF126" i="2"/>
  <c r="BB126" i="2"/>
  <c r="AX126" i="2"/>
  <c r="AT126" i="2"/>
  <c r="AP126" i="2"/>
  <c r="BI120" i="2"/>
  <c r="BE120" i="2"/>
  <c r="BA120" i="2"/>
  <c r="AW120" i="2"/>
  <c r="AS120" i="2"/>
  <c r="AO120" i="2"/>
  <c r="BH120" i="2"/>
  <c r="BD120" i="2"/>
  <c r="AZ120" i="2"/>
  <c r="AV120" i="2"/>
  <c r="AR120" i="2"/>
  <c r="AN120" i="2"/>
  <c r="BG120" i="2"/>
  <c r="BC120" i="2"/>
  <c r="AY120" i="2"/>
  <c r="AU120" i="2"/>
  <c r="AQ120" i="2"/>
  <c r="AM120" i="2"/>
  <c r="BF120" i="2"/>
  <c r="BB120" i="2"/>
  <c r="AX120" i="2"/>
  <c r="AT120" i="2"/>
  <c r="AP120" i="2"/>
  <c r="BG116" i="2"/>
  <c r="BC116" i="2"/>
  <c r="AY116" i="2"/>
  <c r="AU116" i="2"/>
  <c r="AQ116" i="2"/>
  <c r="AM116" i="2"/>
  <c r="AP111" i="2"/>
  <c r="BG108" i="2"/>
  <c r="BC108" i="2"/>
  <c r="AY108" i="2"/>
  <c r="AU108" i="2"/>
  <c r="AQ108" i="2"/>
  <c r="AM108" i="2"/>
  <c r="BI106" i="2"/>
  <c r="BE106" i="2"/>
  <c r="BA106" i="2"/>
  <c r="AW106" i="2"/>
  <c r="AS106" i="2"/>
  <c r="AO106" i="2"/>
  <c r="BH106" i="2"/>
  <c r="BD106" i="2"/>
  <c r="AZ106" i="2"/>
  <c r="AV106" i="2"/>
  <c r="AR106" i="2"/>
  <c r="AN106" i="2"/>
  <c r="BG106" i="2"/>
  <c r="BC106" i="2"/>
  <c r="AY106" i="2"/>
  <c r="AU106" i="2"/>
  <c r="AQ106" i="2"/>
  <c r="AM106" i="2"/>
  <c r="BF106" i="2"/>
  <c r="BB106" i="2"/>
  <c r="AX106" i="2"/>
  <c r="AT106" i="2"/>
  <c r="AP106" i="2"/>
  <c r="BG100" i="2"/>
  <c r="BC100" i="2"/>
  <c r="AY100" i="2"/>
  <c r="AU100" i="2"/>
  <c r="AQ100" i="2"/>
  <c r="AM100" i="2"/>
  <c r="AT98" i="2"/>
  <c r="AN92" i="2"/>
  <c r="AQ92" i="2"/>
  <c r="AP92" i="2"/>
  <c r="BI127" i="2"/>
  <c r="AS127" i="2"/>
  <c r="BI121" i="2"/>
  <c r="AS121" i="2"/>
  <c r="AW118" i="2"/>
  <c r="BE116" i="2"/>
  <c r="AO116" i="2"/>
  <c r="BI111" i="2"/>
  <c r="AS111" i="2"/>
  <c r="BA108" i="2"/>
  <c r="BF102" i="2"/>
  <c r="BB102" i="2"/>
  <c r="AX102" i="2"/>
  <c r="AT102" i="2"/>
  <c r="AP102" i="2"/>
  <c r="BI102" i="2"/>
  <c r="BE102" i="2"/>
  <c r="BA102" i="2"/>
  <c r="AW102" i="2"/>
  <c r="AS102" i="2"/>
  <c r="AO102" i="2"/>
  <c r="BH102" i="2"/>
  <c r="BD102" i="2"/>
  <c r="AZ102" i="2"/>
  <c r="AV102" i="2"/>
  <c r="AR102" i="2"/>
  <c r="AN102" i="2"/>
  <c r="BG102" i="2"/>
  <c r="BC102" i="2"/>
  <c r="AY102" i="2"/>
  <c r="AU102" i="2"/>
  <c r="AQ102" i="2"/>
  <c r="AM102" i="2"/>
  <c r="BI100" i="2"/>
  <c r="AS100" i="2"/>
  <c r="BI98" i="2"/>
  <c r="AS98" i="2"/>
  <c r="BF90" i="2"/>
  <c r="BB90" i="2"/>
  <c r="AX90" i="2"/>
  <c r="AT90" i="2"/>
  <c r="AP90" i="2"/>
  <c r="BI90" i="2"/>
  <c r="BE90" i="2"/>
  <c r="BA90" i="2"/>
  <c r="AW90" i="2"/>
  <c r="AS90" i="2"/>
  <c r="AO90" i="2"/>
  <c r="BH90" i="2"/>
  <c r="BD90" i="2"/>
  <c r="AZ90" i="2"/>
  <c r="AV90" i="2"/>
  <c r="AR90" i="2"/>
  <c r="AN90" i="2"/>
  <c r="BC90" i="2"/>
  <c r="AM90" i="2"/>
  <c r="AY90" i="2"/>
  <c r="AU90" i="2"/>
  <c r="BG90" i="2"/>
  <c r="AQ90" i="2"/>
  <c r="AT130" i="2"/>
  <c r="BG128" i="2"/>
  <c r="BC128" i="2"/>
  <c r="AY128" i="2"/>
  <c r="AU128" i="2"/>
  <c r="AQ128" i="2"/>
  <c r="AM128" i="2"/>
  <c r="BF128" i="2"/>
  <c r="BB128" i="2"/>
  <c r="AX128" i="2"/>
  <c r="AT128" i="2"/>
  <c r="AP128" i="2"/>
  <c r="BI128" i="2"/>
  <c r="BE128" i="2"/>
  <c r="BA128" i="2"/>
  <c r="AW128" i="2"/>
  <c r="AS128" i="2"/>
  <c r="AO128" i="2"/>
  <c r="BH128" i="2"/>
  <c r="BD128" i="2"/>
  <c r="AZ128" i="2"/>
  <c r="AV128" i="2"/>
  <c r="AR128" i="2"/>
  <c r="AN128" i="2"/>
  <c r="AV127" i="2"/>
  <c r="AT125" i="2"/>
  <c r="BG124" i="2"/>
  <c r="BC124" i="2"/>
  <c r="AY124" i="2"/>
  <c r="AU124" i="2"/>
  <c r="AQ124" i="2"/>
  <c r="AM124" i="2"/>
  <c r="BF124" i="2"/>
  <c r="BB124" i="2"/>
  <c r="AX124" i="2"/>
  <c r="AT124" i="2"/>
  <c r="AP124" i="2"/>
  <c r="BI124" i="2"/>
  <c r="BE124" i="2"/>
  <c r="BA124" i="2"/>
  <c r="AW124" i="2"/>
  <c r="AS124" i="2"/>
  <c r="AO124" i="2"/>
  <c r="BH124" i="2"/>
  <c r="BD124" i="2"/>
  <c r="AZ124" i="2"/>
  <c r="AV124" i="2"/>
  <c r="AR124" i="2"/>
  <c r="AN124" i="2"/>
  <c r="AT122" i="2"/>
  <c r="AV121" i="2"/>
  <c r="AT119" i="2"/>
  <c r="AV118" i="2"/>
  <c r="BD116" i="2"/>
  <c r="AN116" i="2"/>
  <c r="AT113" i="2"/>
  <c r="BD108" i="2"/>
  <c r="AN108" i="2"/>
  <c r="AT105" i="2"/>
  <c r="BG104" i="2"/>
  <c r="BC104" i="2"/>
  <c r="AY104" i="2"/>
  <c r="AU104" i="2"/>
  <c r="AQ104" i="2"/>
  <c r="AM104" i="2"/>
  <c r="BF104" i="2"/>
  <c r="BB104" i="2"/>
  <c r="AX104" i="2"/>
  <c r="AT104" i="2"/>
  <c r="AP104" i="2"/>
  <c r="BI104" i="2"/>
  <c r="BE104" i="2"/>
  <c r="BA104" i="2"/>
  <c r="AW104" i="2"/>
  <c r="AS104" i="2"/>
  <c r="AO104" i="2"/>
  <c r="BH104" i="2"/>
  <c r="BD104" i="2"/>
  <c r="AZ104" i="2"/>
  <c r="AV104" i="2"/>
  <c r="AR104" i="2"/>
  <c r="AN104" i="2"/>
  <c r="BH100" i="2"/>
  <c r="AR100" i="2"/>
  <c r="AZ98" i="2"/>
  <c r="BF97" i="2"/>
  <c r="AP97" i="2"/>
  <c r="AM137" i="2"/>
  <c r="BC137" i="2"/>
  <c r="AV137" i="2"/>
  <c r="AO137" i="2"/>
  <c r="BE137" i="2"/>
  <c r="AX137" i="2"/>
  <c r="BE130" i="2"/>
  <c r="AO130" i="2"/>
  <c r="AW125" i="2"/>
  <c r="AW122" i="2"/>
  <c r="BE119" i="2"/>
  <c r="AO119" i="2"/>
  <c r="BA115" i="2"/>
  <c r="BA113" i="2"/>
  <c r="BI110" i="2"/>
  <c r="AS110" i="2"/>
  <c r="BE105" i="2"/>
  <c r="AO105" i="2"/>
  <c r="AW99" i="2"/>
  <c r="BE97" i="2"/>
  <c r="AO97" i="2"/>
  <c r="BB132" i="2"/>
  <c r="AU132" i="2"/>
  <c r="AN132" i="2"/>
  <c r="BD132" i="2"/>
  <c r="BH130" i="2"/>
  <c r="BH115" i="2"/>
  <c r="BF100" i="2"/>
  <c r="AV93" i="2"/>
  <c r="AO93" i="2"/>
  <c r="BE93" i="2"/>
  <c r="AX93" i="2"/>
  <c r="AQ93" i="2"/>
  <c r="BG93" i="2"/>
  <c r="AK86" i="2"/>
  <c r="BP86" i="2"/>
  <c r="BW86" i="2"/>
  <c r="BO86" i="2"/>
  <c r="BI62" i="2"/>
  <c r="BE62" i="2"/>
  <c r="BA62" i="2"/>
  <c r="AW62" i="2"/>
  <c r="AS62" i="2"/>
  <c r="AO62" i="2"/>
  <c r="BH62" i="2"/>
  <c r="BD62" i="2"/>
  <c r="AZ62" i="2"/>
  <c r="AV62" i="2"/>
  <c r="AR62" i="2"/>
  <c r="AN62" i="2"/>
  <c r="BG62" i="2"/>
  <c r="BC62" i="2"/>
  <c r="AY62" i="2"/>
  <c r="AU62" i="2"/>
  <c r="AQ62" i="2"/>
  <c r="AM62" i="2"/>
  <c r="BF62" i="2"/>
  <c r="BB62" i="2"/>
  <c r="AX62" i="2"/>
  <c r="AT62" i="2"/>
  <c r="AP62" i="2"/>
  <c r="BI54" i="2"/>
  <c r="BE54" i="2"/>
  <c r="BA54" i="2"/>
  <c r="AW54" i="2"/>
  <c r="AS54" i="2"/>
  <c r="AO54" i="2"/>
  <c r="BH54" i="2"/>
  <c r="BD54" i="2"/>
  <c r="AZ54" i="2"/>
  <c r="AV54" i="2"/>
  <c r="AR54" i="2"/>
  <c r="AN54" i="2"/>
  <c r="BG54" i="2"/>
  <c r="BC54" i="2"/>
  <c r="AY54" i="2"/>
  <c r="AU54" i="2"/>
  <c r="AQ54" i="2"/>
  <c r="AM54" i="2"/>
  <c r="BF54" i="2"/>
  <c r="BB54" i="2"/>
  <c r="AX54" i="2"/>
  <c r="AT54" i="2"/>
  <c r="AP54" i="2"/>
  <c r="BI38" i="2"/>
  <c r="BE38" i="2"/>
  <c r="BA38" i="2"/>
  <c r="AW38" i="2"/>
  <c r="AS38" i="2"/>
  <c r="AO38" i="2"/>
  <c r="BH38" i="2"/>
  <c r="BD38" i="2"/>
  <c r="AZ38" i="2"/>
  <c r="AV38" i="2"/>
  <c r="AR38" i="2"/>
  <c r="AN38" i="2"/>
  <c r="BG38" i="2"/>
  <c r="BC38" i="2"/>
  <c r="AY38" i="2"/>
  <c r="AU38" i="2"/>
  <c r="AQ38" i="2"/>
  <c r="AM38" i="2"/>
  <c r="BF38" i="2"/>
  <c r="BB38" i="2"/>
  <c r="AX38" i="2"/>
  <c r="AT38" i="2"/>
  <c r="AP38" i="2"/>
  <c r="BF121" i="2"/>
  <c r="BO80" i="2"/>
  <c r="AK80" i="2"/>
  <c r="BP80" i="2"/>
  <c r="BF75" i="2"/>
  <c r="BB75" i="2"/>
  <c r="AX75" i="2"/>
  <c r="AT75" i="2"/>
  <c r="AP75" i="2"/>
  <c r="BI75" i="2"/>
  <c r="BE75" i="2"/>
  <c r="BA75" i="2"/>
  <c r="AW75" i="2"/>
  <c r="AS75" i="2"/>
  <c r="AO75" i="2"/>
  <c r="BH75" i="2"/>
  <c r="BD75" i="2"/>
  <c r="AZ75" i="2"/>
  <c r="AV75" i="2"/>
  <c r="AR75" i="2"/>
  <c r="AN75" i="2"/>
  <c r="BG75" i="2"/>
  <c r="BC75" i="2"/>
  <c r="AY75" i="2"/>
  <c r="AU75" i="2"/>
  <c r="AQ75" i="2"/>
  <c r="AM75" i="2"/>
  <c r="BF45" i="2"/>
  <c r="BB45" i="2"/>
  <c r="AX45" i="2"/>
  <c r="AT45" i="2"/>
  <c r="AP45" i="2"/>
  <c r="BI45" i="2"/>
  <c r="BE45" i="2"/>
  <c r="BA45" i="2"/>
  <c r="AW45" i="2"/>
  <c r="AS45" i="2"/>
  <c r="AO45" i="2"/>
  <c r="BH45" i="2"/>
  <c r="BD45" i="2"/>
  <c r="AZ45" i="2"/>
  <c r="AV45" i="2"/>
  <c r="AR45" i="2"/>
  <c r="AN45" i="2"/>
  <c r="BG45" i="2"/>
  <c r="BC45" i="2"/>
  <c r="AY45" i="2"/>
  <c r="AU45" i="2"/>
  <c r="AQ45" i="2"/>
  <c r="AM45" i="2"/>
  <c r="BO43" i="2"/>
  <c r="BY43" i="2"/>
  <c r="AK43" i="2"/>
  <c r="BO41" i="2"/>
  <c r="BN41" i="2"/>
  <c r="AK41" i="2"/>
  <c r="BF28" i="2"/>
  <c r="BB28" i="2"/>
  <c r="AX28" i="2"/>
  <c r="AT28" i="2"/>
  <c r="AP28" i="2"/>
  <c r="BI28" i="2"/>
  <c r="BE28" i="2"/>
  <c r="BA28" i="2"/>
  <c r="AW28" i="2"/>
  <c r="AS28" i="2"/>
  <c r="AO28" i="2"/>
  <c r="BH28" i="2"/>
  <c r="BD28" i="2"/>
  <c r="AZ28" i="2"/>
  <c r="AV28" i="2"/>
  <c r="AR28" i="2"/>
  <c r="AN28" i="2"/>
  <c r="BG28" i="2"/>
  <c r="BC28" i="2"/>
  <c r="AY28" i="2"/>
  <c r="AU28" i="2"/>
  <c r="AQ28" i="2"/>
  <c r="AM28" i="2"/>
  <c r="BH99" i="2"/>
  <c r="BF88" i="2"/>
  <c r="AP88" i="2"/>
  <c r="BG66" i="2"/>
  <c r="BC66" i="2"/>
  <c r="AY66" i="2"/>
  <c r="AU66" i="2"/>
  <c r="AQ66" i="2"/>
  <c r="AM66" i="2"/>
  <c r="BF66" i="2"/>
  <c r="BB66" i="2"/>
  <c r="AX66" i="2"/>
  <c r="AT66" i="2"/>
  <c r="AP66" i="2"/>
  <c r="BI66" i="2"/>
  <c r="BE66" i="2"/>
  <c r="BA66" i="2"/>
  <c r="AW66" i="2"/>
  <c r="AS66" i="2"/>
  <c r="AO66" i="2"/>
  <c r="BH66" i="2"/>
  <c r="BD66" i="2"/>
  <c r="AZ66" i="2"/>
  <c r="AV66" i="2"/>
  <c r="AR66" i="2"/>
  <c r="AN66" i="2"/>
  <c r="BF61" i="2"/>
  <c r="AP61" i="2"/>
  <c r="BF30" i="2"/>
  <c r="AP30" i="2"/>
  <c r="AX131" i="2"/>
  <c r="AQ131" i="2"/>
  <c r="BG131" i="2"/>
  <c r="AZ131" i="2"/>
  <c r="AS131" i="2"/>
  <c r="BI131" i="2"/>
  <c r="BB129" i="2"/>
  <c r="AU129" i="2"/>
  <c r="AN129" i="2"/>
  <c r="BD129" i="2"/>
  <c r="AW129" i="2"/>
  <c r="BF127" i="2"/>
  <c r="BH110" i="2"/>
  <c r="AT101" i="2"/>
  <c r="AM101" i="2"/>
  <c r="BC101" i="2"/>
  <c r="AV101" i="2"/>
  <c r="AO101" i="2"/>
  <c r="BE101" i="2"/>
  <c r="AW88" i="2"/>
  <c r="AW84" i="2"/>
  <c r="BI81" i="2"/>
  <c r="AS81" i="2"/>
  <c r="BA77" i="2"/>
  <c r="BA61" i="2"/>
  <c r="AW50" i="2"/>
  <c r="BI46" i="2"/>
  <c r="AS46" i="2"/>
  <c r="BX41" i="2"/>
  <c r="AW37" i="2"/>
  <c r="AW33" i="2"/>
  <c r="AW30" i="2"/>
  <c r="BE27" i="2"/>
  <c r="AO27" i="2"/>
  <c r="AR76" i="2"/>
  <c r="BH76" i="2"/>
  <c r="BA76" i="2"/>
  <c r="AT76" i="2"/>
  <c r="AM76" i="2"/>
  <c r="BC76" i="2"/>
  <c r="BH50" i="2"/>
  <c r="AR29" i="2"/>
  <c r="BH29" i="2"/>
  <c r="BA29" i="2"/>
  <c r="AT29" i="2"/>
  <c r="AM29" i="2"/>
  <c r="BC29" i="2"/>
  <c r="AW25" i="2"/>
  <c r="BQ5" i="2"/>
  <c r="AK5" i="2"/>
  <c r="BP5" i="2"/>
  <c r="BO5" i="2"/>
  <c r="AR83" i="2"/>
  <c r="BH83" i="2"/>
  <c r="BA83" i="2"/>
  <c r="AT83" i="2"/>
  <c r="AM83" i="2"/>
  <c r="BC83" i="2"/>
  <c r="BI23" i="2"/>
  <c r="AS23" i="2"/>
  <c r="BE20" i="2"/>
  <c r="AO20" i="2"/>
  <c r="BH84" i="2"/>
  <c r="AT60" i="2"/>
  <c r="AM60" i="2"/>
  <c r="BC60" i="2"/>
  <c r="AV60" i="2"/>
  <c r="AO60" i="2"/>
  <c r="BE60" i="2"/>
  <c r="AV59" i="2"/>
  <c r="AO59" i="2"/>
  <c r="BE59" i="2"/>
  <c r="AX59" i="2"/>
  <c r="AQ59" i="2"/>
  <c r="BG59" i="2"/>
  <c r="AZ57" i="2"/>
  <c r="AS57" i="2"/>
  <c r="BI57" i="2"/>
  <c r="BB57" i="2"/>
  <c r="AU57" i="2"/>
  <c r="AN52" i="2"/>
  <c r="BD52" i="2"/>
  <c r="AW52" i="2"/>
  <c r="AP52" i="2"/>
  <c r="BF52" i="2"/>
  <c r="AY52" i="2"/>
  <c r="AN36" i="2"/>
  <c r="BD36" i="2"/>
  <c r="AW36" i="2"/>
  <c r="AP36" i="2"/>
  <c r="BF36" i="2"/>
  <c r="AY36" i="2"/>
  <c r="BI25" i="2"/>
  <c r="AT25" i="2"/>
  <c r="AM25" i="2"/>
  <c r="AV23" i="2"/>
  <c r="BH20" i="2"/>
  <c r="AR20" i="2"/>
  <c r="BI17" i="2"/>
  <c r="AS17" i="2"/>
  <c r="AW2" i="2"/>
  <c r="AX58" i="2"/>
  <c r="AQ58" i="2"/>
  <c r="BG58" i="2"/>
  <c r="AZ58" i="2"/>
  <c r="AS58" i="2"/>
  <c r="BI58" i="2"/>
  <c r="AR49" i="2"/>
  <c r="BH49" i="2"/>
  <c r="BA49" i="2"/>
  <c r="AT49" i="2"/>
  <c r="AM49" i="2"/>
  <c r="BC49" i="2"/>
  <c r="AY23" i="2"/>
  <c r="AU20" i="2"/>
  <c r="AN18" i="2"/>
  <c r="AQ18" i="2"/>
  <c r="AP18" i="2"/>
  <c r="AZ17" i="2"/>
  <c r="BD2" i="2"/>
  <c r="BB22" i="2"/>
  <c r="AU22" i="2"/>
  <c r="AN22" i="2"/>
  <c r="BD22" i="2"/>
  <c r="AW22" i="2"/>
  <c r="BG17" i="2"/>
  <c r="AX4" i="2"/>
  <c r="AQ4" i="2"/>
  <c r="BG4" i="2"/>
  <c r="AZ4" i="2"/>
  <c r="AS4" i="2"/>
  <c r="AT19" i="2"/>
  <c r="AM19" i="2"/>
  <c r="BC19" i="2"/>
  <c r="AV19" i="2"/>
  <c r="AO19" i="2"/>
  <c r="AK10" i="2"/>
  <c r="AX8" i="2"/>
  <c r="AQ8" i="2"/>
  <c r="BG8" i="2"/>
  <c r="AZ8" i="2"/>
  <c r="AS8" i="2"/>
  <c r="BI8" i="2"/>
  <c r="BI140" i="2"/>
  <c r="BE140" i="2"/>
  <c r="BA140" i="2"/>
  <c r="AW140" i="2"/>
  <c r="AS140" i="2"/>
  <c r="AO140" i="2"/>
  <c r="BH140" i="2"/>
  <c r="BD140" i="2"/>
  <c r="AZ140" i="2"/>
  <c r="AV140" i="2"/>
  <c r="AR140" i="2"/>
  <c r="AN140" i="2"/>
  <c r="BG140" i="2"/>
  <c r="BC140" i="2"/>
  <c r="AY140" i="2"/>
  <c r="AU140" i="2"/>
  <c r="AQ140" i="2"/>
  <c r="AM140" i="2"/>
  <c r="BF140" i="2"/>
  <c r="BB140" i="2"/>
  <c r="AX140" i="2"/>
  <c r="AT140" i="2"/>
  <c r="AP140" i="2"/>
  <c r="BI136" i="2"/>
  <c r="BE136" i="2"/>
  <c r="BA136" i="2"/>
  <c r="AW136" i="2"/>
  <c r="AS136" i="2"/>
  <c r="AO136" i="2"/>
  <c r="BH136" i="2"/>
  <c r="BD136" i="2"/>
  <c r="AZ136" i="2"/>
  <c r="AV136" i="2"/>
  <c r="AR136" i="2"/>
  <c r="AN136" i="2"/>
  <c r="BG136" i="2"/>
  <c r="BC136" i="2"/>
  <c r="AY136" i="2"/>
  <c r="AU136" i="2"/>
  <c r="AQ136" i="2"/>
  <c r="AM136" i="2"/>
  <c r="BF136" i="2"/>
  <c r="BB136" i="2"/>
  <c r="AX136" i="2"/>
  <c r="AT136" i="2"/>
  <c r="AP136" i="2"/>
  <c r="BB174" i="2"/>
  <c r="AU174" i="2"/>
  <c r="AN174" i="2"/>
  <c r="BD174" i="2"/>
  <c r="AW174" i="2"/>
  <c r="AM172" i="2"/>
  <c r="BC172" i="2"/>
  <c r="AV172" i="2"/>
  <c r="AO172" i="2"/>
  <c r="BE172" i="2"/>
  <c r="AX172" i="2"/>
  <c r="AN161" i="2"/>
  <c r="BD161" i="2"/>
  <c r="AW161" i="2"/>
  <c r="AP161" i="2"/>
  <c r="BF161" i="2"/>
  <c r="AY161" i="2"/>
  <c r="AM148" i="2"/>
  <c r="BC148" i="2"/>
  <c r="AV148" i="2"/>
  <c r="AO148" i="2"/>
  <c r="BE148" i="2"/>
  <c r="AX148" i="2"/>
  <c r="AP146" i="2"/>
  <c r="BF146" i="2"/>
  <c r="AY146" i="2"/>
  <c r="AR146" i="2"/>
  <c r="BH146" i="2"/>
  <c r="BF143" i="2"/>
  <c r="BB143" i="2"/>
  <c r="AX143" i="2"/>
  <c r="AT143" i="2"/>
  <c r="AP143" i="2"/>
  <c r="BI143" i="2"/>
  <c r="BE143" i="2"/>
  <c r="BA143" i="2"/>
  <c r="AW143" i="2"/>
  <c r="AS143" i="2"/>
  <c r="AO143" i="2"/>
  <c r="BH143" i="2"/>
  <c r="BD143" i="2"/>
  <c r="AZ143" i="2"/>
  <c r="AV143" i="2"/>
  <c r="AR143" i="2"/>
  <c r="AN143" i="2"/>
  <c r="BG143" i="2"/>
  <c r="BC143" i="2"/>
  <c r="AY143" i="2"/>
  <c r="AU143" i="2"/>
  <c r="AQ143" i="2"/>
  <c r="AM143" i="2"/>
  <c r="AQ164" i="2"/>
  <c r="BG164" i="2"/>
  <c r="AZ164" i="2"/>
  <c r="AS164" i="2"/>
  <c r="BI164" i="2"/>
  <c r="BB164" i="2"/>
  <c r="AV157" i="2"/>
  <c r="AO157" i="2"/>
  <c r="BE157" i="2"/>
  <c r="AX157" i="2"/>
  <c r="AQ157" i="2"/>
  <c r="BG157" i="2"/>
  <c r="AN173" i="2"/>
  <c r="BD173" i="2"/>
  <c r="AW173" i="2"/>
  <c r="AP173" i="2"/>
  <c r="BF173" i="2"/>
  <c r="AY173" i="2"/>
  <c r="AT171" i="2"/>
  <c r="AM171" i="2"/>
  <c r="BC171" i="2"/>
  <c r="AV171" i="2"/>
  <c r="AO171" i="2"/>
  <c r="BE171" i="2"/>
  <c r="AU156" i="2"/>
  <c r="AN156" i="2"/>
  <c r="BD156" i="2"/>
  <c r="AW156" i="2"/>
  <c r="AP156" i="2"/>
  <c r="BF156" i="2"/>
  <c r="AZ152" i="2"/>
  <c r="AS152" i="2"/>
  <c r="BI152" i="2"/>
  <c r="BB152" i="2"/>
  <c r="AU152" i="2"/>
  <c r="AN149" i="2"/>
  <c r="BD149" i="2"/>
  <c r="AW149" i="2"/>
  <c r="AP149" i="2"/>
  <c r="BF149" i="2"/>
  <c r="AY149" i="2"/>
  <c r="BA139" i="2"/>
  <c r="BG111" i="2"/>
  <c r="BC111" i="2"/>
  <c r="AY111" i="2"/>
  <c r="AU111" i="2"/>
  <c r="AQ111" i="2"/>
  <c r="AM111" i="2"/>
  <c r="BI107" i="2"/>
  <c r="BE107" i="2"/>
  <c r="BA107" i="2"/>
  <c r="AW107" i="2"/>
  <c r="AS107" i="2"/>
  <c r="AO107" i="2"/>
  <c r="BH107" i="2"/>
  <c r="BD107" i="2"/>
  <c r="AZ107" i="2"/>
  <c r="AV107" i="2"/>
  <c r="AR107" i="2"/>
  <c r="AN107" i="2"/>
  <c r="BG107" i="2"/>
  <c r="BC107" i="2"/>
  <c r="AY107" i="2"/>
  <c r="AU107" i="2"/>
  <c r="AQ107" i="2"/>
  <c r="AM107" i="2"/>
  <c r="BF107" i="2"/>
  <c r="BB107" i="2"/>
  <c r="AX107" i="2"/>
  <c r="AT107" i="2"/>
  <c r="AP107" i="2"/>
  <c r="BI94" i="2"/>
  <c r="BE94" i="2"/>
  <c r="BA94" i="2"/>
  <c r="AW94" i="2"/>
  <c r="AS94" i="2"/>
  <c r="AO94" i="2"/>
  <c r="BH94" i="2"/>
  <c r="BD94" i="2"/>
  <c r="AZ94" i="2"/>
  <c r="AV94" i="2"/>
  <c r="AR94" i="2"/>
  <c r="AN94" i="2"/>
  <c r="BG94" i="2"/>
  <c r="BC94" i="2"/>
  <c r="AY94" i="2"/>
  <c r="AU94" i="2"/>
  <c r="AQ94" i="2"/>
  <c r="AM94" i="2"/>
  <c r="BF94" i="2"/>
  <c r="BB94" i="2"/>
  <c r="AX94" i="2"/>
  <c r="AT94" i="2"/>
  <c r="AP94" i="2"/>
  <c r="BE127" i="2"/>
  <c r="AO127" i="2"/>
  <c r="BE121" i="2"/>
  <c r="AO121" i="2"/>
  <c r="BI118" i="2"/>
  <c r="AS118" i="2"/>
  <c r="BA116" i="2"/>
  <c r="BE111" i="2"/>
  <c r="AO111" i="2"/>
  <c r="AW108" i="2"/>
  <c r="BE100" i="2"/>
  <c r="AO100" i="2"/>
  <c r="BE98" i="2"/>
  <c r="AO98" i="2"/>
  <c r="BH127" i="2"/>
  <c r="AR127" i="2"/>
  <c r="BH121" i="2"/>
  <c r="AR121" i="2"/>
  <c r="BH118" i="2"/>
  <c r="AR118" i="2"/>
  <c r="AZ116" i="2"/>
  <c r="BH111" i="2"/>
  <c r="AR111" i="2"/>
  <c r="AZ108" i="2"/>
  <c r="BD100" i="2"/>
  <c r="AN100" i="2"/>
  <c r="AV98" i="2"/>
  <c r="AQ137" i="2"/>
  <c r="BG137" i="2"/>
  <c r="AZ137" i="2"/>
  <c r="AS137" i="2"/>
  <c r="BI137" i="2"/>
  <c r="BB137" i="2"/>
  <c r="BA130" i="2"/>
  <c r="BI125" i="2"/>
  <c r="AS125" i="2"/>
  <c r="BI122" i="2"/>
  <c r="AS122" i="2"/>
  <c r="BA119" i="2"/>
  <c r="AW115" i="2"/>
  <c r="AW113" i="2"/>
  <c r="BE110" i="2"/>
  <c r="AO110" i="2"/>
  <c r="BA105" i="2"/>
  <c r="BA97" i="2"/>
  <c r="BH113" i="2"/>
  <c r="AZ93" i="2"/>
  <c r="AS93" i="2"/>
  <c r="BI93" i="2"/>
  <c r="BB93" i="2"/>
  <c r="AU93" i="2"/>
  <c r="BI85" i="2"/>
  <c r="BE85" i="2"/>
  <c r="BA85" i="2"/>
  <c r="AW85" i="2"/>
  <c r="AS85" i="2"/>
  <c r="AO85" i="2"/>
  <c r="BH85" i="2"/>
  <c r="BD85" i="2"/>
  <c r="AZ85" i="2"/>
  <c r="AV85" i="2"/>
  <c r="AR85" i="2"/>
  <c r="AN85" i="2"/>
  <c r="BG85" i="2"/>
  <c r="BC85" i="2"/>
  <c r="AY85" i="2"/>
  <c r="AU85" i="2"/>
  <c r="AQ85" i="2"/>
  <c r="AM85" i="2"/>
  <c r="BF85" i="2"/>
  <c r="BB85" i="2"/>
  <c r="AX85" i="2"/>
  <c r="AT85" i="2"/>
  <c r="AP85" i="2"/>
  <c r="AK79" i="2"/>
  <c r="BP79" i="2"/>
  <c r="BO79" i="2"/>
  <c r="BI51" i="2"/>
  <c r="BE51" i="2"/>
  <c r="BA51" i="2"/>
  <c r="AW51" i="2"/>
  <c r="AS51" i="2"/>
  <c r="AO51" i="2"/>
  <c r="BH51" i="2"/>
  <c r="BD51" i="2"/>
  <c r="AZ51" i="2"/>
  <c r="AV51" i="2"/>
  <c r="AR51" i="2"/>
  <c r="AN51" i="2"/>
  <c r="BG51" i="2"/>
  <c r="BC51" i="2"/>
  <c r="AY51" i="2"/>
  <c r="AU51" i="2"/>
  <c r="AQ51" i="2"/>
  <c r="AM51" i="2"/>
  <c r="BF51" i="2"/>
  <c r="BB51" i="2"/>
  <c r="AX51" i="2"/>
  <c r="AT51" i="2"/>
  <c r="AP51" i="2"/>
  <c r="BH119" i="2"/>
  <c r="BO72" i="2"/>
  <c r="AK72" i="2"/>
  <c r="BP72" i="2"/>
  <c r="BF48" i="2"/>
  <c r="BB48" i="2"/>
  <c r="AX48" i="2"/>
  <c r="AT48" i="2"/>
  <c r="AP48" i="2"/>
  <c r="BI48" i="2"/>
  <c r="BE48" i="2"/>
  <c r="BA48" i="2"/>
  <c r="AW48" i="2"/>
  <c r="AS48" i="2"/>
  <c r="AO48" i="2"/>
  <c r="BH48" i="2"/>
  <c r="BD48" i="2"/>
  <c r="AZ48" i="2"/>
  <c r="AV48" i="2"/>
  <c r="AR48" i="2"/>
  <c r="AN48" i="2"/>
  <c r="BG48" i="2"/>
  <c r="BC48" i="2"/>
  <c r="AY48" i="2"/>
  <c r="AU48" i="2"/>
  <c r="AQ48" i="2"/>
  <c r="AM48" i="2"/>
  <c r="BF35" i="2"/>
  <c r="BB35" i="2"/>
  <c r="AX35" i="2"/>
  <c r="AT35" i="2"/>
  <c r="AP35" i="2"/>
  <c r="BI35" i="2"/>
  <c r="BE35" i="2"/>
  <c r="BA35" i="2"/>
  <c r="AW35" i="2"/>
  <c r="AS35" i="2"/>
  <c r="AO35" i="2"/>
  <c r="BH35" i="2"/>
  <c r="BD35" i="2"/>
  <c r="AZ35" i="2"/>
  <c r="AV35" i="2"/>
  <c r="AR35" i="2"/>
  <c r="AN35" i="2"/>
  <c r="BG35" i="2"/>
  <c r="BC35" i="2"/>
  <c r="AY35" i="2"/>
  <c r="AU35" i="2"/>
  <c r="AQ35" i="2"/>
  <c r="AM35" i="2"/>
  <c r="BD25" i="2"/>
  <c r="AV25" i="2"/>
  <c r="AN25" i="2"/>
  <c r="BH105" i="2"/>
  <c r="BH97" i="2"/>
  <c r="AQ67" i="2"/>
  <c r="BB67" i="2"/>
  <c r="AP67" i="2"/>
  <c r="BB131" i="2"/>
  <c r="AU131" i="2"/>
  <c r="AN131" i="2"/>
  <c r="BD131" i="2"/>
  <c r="AW131" i="2"/>
  <c r="AP129" i="2"/>
  <c r="BF129" i="2"/>
  <c r="AY129" i="2"/>
  <c r="AR129" i="2"/>
  <c r="BH129" i="2"/>
  <c r="BA129" i="2"/>
  <c r="BH125" i="2"/>
  <c r="BF108" i="2"/>
  <c r="AX101" i="2"/>
  <c r="AQ101" i="2"/>
  <c r="BG101" i="2"/>
  <c r="AZ101" i="2"/>
  <c r="AS101" i="2"/>
  <c r="BI101" i="2"/>
  <c r="BI88" i="2"/>
  <c r="AS88" i="2"/>
  <c r="BI84" i="2"/>
  <c r="BE81" i="2"/>
  <c r="AW61" i="2"/>
  <c r="BI50" i="2"/>
  <c r="BE46" i="2"/>
  <c r="AO46" i="2"/>
  <c r="BI37" i="2"/>
  <c r="AS37" i="2"/>
  <c r="BI33" i="2"/>
  <c r="BI30" i="2"/>
  <c r="AS30" i="2"/>
  <c r="BA27" i="2"/>
  <c r="AV76" i="2"/>
  <c r="AO76" i="2"/>
  <c r="BE76" i="2"/>
  <c r="AX76" i="2"/>
  <c r="AQ76" i="2"/>
  <c r="BG76" i="2"/>
  <c r="AV29" i="2"/>
  <c r="AO29" i="2"/>
  <c r="BE29" i="2"/>
  <c r="AX29" i="2"/>
  <c r="AQ29" i="2"/>
  <c r="BG29" i="2"/>
  <c r="AO25" i="2"/>
  <c r="AV83" i="2"/>
  <c r="AO83" i="2"/>
  <c r="BE83" i="2"/>
  <c r="AX83" i="2"/>
  <c r="AQ83" i="2"/>
  <c r="BG83" i="2"/>
  <c r="BH30" i="2"/>
  <c r="AK70" i="2"/>
  <c r="AX60" i="2"/>
  <c r="AQ60" i="2"/>
  <c r="BG60" i="2"/>
  <c r="AZ60" i="2"/>
  <c r="AS60" i="2"/>
  <c r="BI60" i="2"/>
  <c r="AZ59" i="2"/>
  <c r="AS59" i="2"/>
  <c r="BI59" i="2"/>
  <c r="BB59" i="2"/>
  <c r="AU59" i="2"/>
  <c r="AN57" i="2"/>
  <c r="BD57" i="2"/>
  <c r="AW57" i="2"/>
  <c r="AP57" i="2"/>
  <c r="BF57" i="2"/>
  <c r="AY57" i="2"/>
  <c r="AR52" i="2"/>
  <c r="BH52" i="2"/>
  <c r="BA52" i="2"/>
  <c r="AT52" i="2"/>
  <c r="AM52" i="2"/>
  <c r="BC52" i="2"/>
  <c r="AR36" i="2"/>
  <c r="BH36" i="2"/>
  <c r="BA36" i="2"/>
  <c r="AT36" i="2"/>
  <c r="AM36" i="2"/>
  <c r="BC36" i="2"/>
  <c r="BA25" i="2"/>
  <c r="AX25" i="2"/>
  <c r="AQ25" i="2"/>
  <c r="BG25" i="2"/>
  <c r="BH23" i="2"/>
  <c r="AR23" i="2"/>
  <c r="BD20" i="2"/>
  <c r="AN20" i="2"/>
  <c r="BE17" i="2"/>
  <c r="AO17" i="2"/>
  <c r="BG13" i="2"/>
  <c r="BC13" i="2"/>
  <c r="AY13" i="2"/>
  <c r="AU13" i="2"/>
  <c r="AQ13" i="2"/>
  <c r="AM13" i="2"/>
  <c r="BF13" i="2"/>
  <c r="BB13" i="2"/>
  <c r="AX13" i="2"/>
  <c r="AT13" i="2"/>
  <c r="AP13" i="2"/>
  <c r="BI13" i="2"/>
  <c r="BE13" i="2"/>
  <c r="BA13" i="2"/>
  <c r="AW13" i="2"/>
  <c r="AS13" i="2"/>
  <c r="AO13" i="2"/>
  <c r="BH13" i="2"/>
  <c r="BD13" i="2"/>
  <c r="AZ13" i="2"/>
  <c r="AV13" i="2"/>
  <c r="AR13" i="2"/>
  <c r="AN13" i="2"/>
  <c r="BI2" i="2"/>
  <c r="AS2" i="2"/>
  <c r="BB58" i="2"/>
  <c r="AU58" i="2"/>
  <c r="AN58" i="2"/>
  <c r="BD58" i="2"/>
  <c r="AW58" i="2"/>
  <c r="AV49" i="2"/>
  <c r="AO49" i="2"/>
  <c r="BE49" i="2"/>
  <c r="AX49" i="2"/>
  <c r="AQ49" i="2"/>
  <c r="BG49" i="2"/>
  <c r="AZ25" i="2"/>
  <c r="AU23" i="2"/>
  <c r="BG20" i="2"/>
  <c r="AQ20" i="2"/>
  <c r="AV17" i="2"/>
  <c r="AZ2" i="2"/>
  <c r="AP22" i="2"/>
  <c r="BF22" i="2"/>
  <c r="AY22" i="2"/>
  <c r="AR22" i="2"/>
  <c r="BH22" i="2"/>
  <c r="BA22" i="2"/>
  <c r="BH25" i="2"/>
  <c r="BG2" i="2"/>
  <c r="BB8" i="2"/>
  <c r="AU8" i="2"/>
  <c r="AN8" i="2"/>
  <c r="BD8" i="2"/>
  <c r="AW8" i="2"/>
  <c r="BI216" i="2"/>
  <c r="AS216" i="2"/>
  <c r="BF160" i="2"/>
  <c r="BB160" i="2"/>
  <c r="AX160" i="2"/>
  <c r="AT160" i="2"/>
  <c r="AP160" i="2"/>
  <c r="BI160" i="2"/>
  <c r="BE160" i="2"/>
  <c r="BA160" i="2"/>
  <c r="AW160" i="2"/>
  <c r="AS160" i="2"/>
  <c r="AO160" i="2"/>
  <c r="BH160" i="2"/>
  <c r="BD160" i="2"/>
  <c r="AZ160" i="2"/>
  <c r="AV160" i="2"/>
  <c r="AR160" i="2"/>
  <c r="AN160" i="2"/>
  <c r="BG160" i="2"/>
  <c r="BC160" i="2"/>
  <c r="AY160" i="2"/>
  <c r="AU160" i="2"/>
  <c r="AQ160" i="2"/>
  <c r="AM160" i="2"/>
  <c r="BH145" i="2"/>
  <c r="AV145" i="2"/>
  <c r="AN145" i="2"/>
  <c r="AT175" i="2"/>
  <c r="AT169" i="2"/>
  <c r="AT154" i="2"/>
  <c r="AW175" i="2"/>
  <c r="BE162" i="2"/>
  <c r="AO162" i="2"/>
  <c r="BE154" i="2"/>
  <c r="AU168" i="2"/>
  <c r="AN168" i="2"/>
  <c r="BD168" i="2"/>
  <c r="AW168" i="2"/>
  <c r="AP168" i="2"/>
  <c r="AZ165" i="2"/>
  <c r="AS165" i="2"/>
  <c r="BI165" i="2"/>
  <c r="BB165" i="2"/>
  <c r="AP153" i="2"/>
  <c r="BE146" i="2"/>
  <c r="BA145" i="2"/>
  <c r="AT145" i="2"/>
  <c r="AM145" i="2"/>
  <c r="BC145" i="2"/>
  <c r="BI134" i="2"/>
  <c r="BE134" i="2"/>
  <c r="BA134" i="2"/>
  <c r="AW134" i="2"/>
  <c r="AS134" i="2"/>
  <c r="AO134" i="2"/>
  <c r="BH134" i="2"/>
  <c r="BD134" i="2"/>
  <c r="AZ134" i="2"/>
  <c r="AV134" i="2"/>
  <c r="AR134" i="2"/>
  <c r="AN134" i="2"/>
  <c r="BG134" i="2"/>
  <c r="BC134" i="2"/>
  <c r="AY134" i="2"/>
  <c r="AU134" i="2"/>
  <c r="AQ134" i="2"/>
  <c r="AM134" i="2"/>
  <c r="BF134" i="2"/>
  <c r="BB134" i="2"/>
  <c r="AX134" i="2"/>
  <c r="AT134" i="2"/>
  <c r="AP134" i="2"/>
  <c r="AP174" i="2"/>
  <c r="BF174" i="2"/>
  <c r="AY174" i="2"/>
  <c r="AR174" i="2"/>
  <c r="BH174" i="2"/>
  <c r="AQ172" i="2"/>
  <c r="BG172" i="2"/>
  <c r="AZ172" i="2"/>
  <c r="AS172" i="2"/>
  <c r="BI172" i="2"/>
  <c r="AR161" i="2"/>
  <c r="BH161" i="2"/>
  <c r="BA161" i="2"/>
  <c r="AT161" i="2"/>
  <c r="AM161" i="2"/>
  <c r="AQ148" i="2"/>
  <c r="BG148" i="2"/>
  <c r="AZ148" i="2"/>
  <c r="AS148" i="2"/>
  <c r="BI148" i="2"/>
  <c r="AT146" i="2"/>
  <c r="AM146" i="2"/>
  <c r="BC146" i="2"/>
  <c r="AV146" i="2"/>
  <c r="AR145" i="2"/>
  <c r="AU164" i="2"/>
  <c r="AN164" i="2"/>
  <c r="BD164" i="2"/>
  <c r="AW164" i="2"/>
  <c r="AP164" i="2"/>
  <c r="AZ157" i="2"/>
  <c r="AS157" i="2"/>
  <c r="BI157" i="2"/>
  <c r="BB157" i="2"/>
  <c r="AO145" i="2"/>
  <c r="BG144" i="2"/>
  <c r="BC144" i="2"/>
  <c r="AY144" i="2"/>
  <c r="AU144" i="2"/>
  <c r="AQ144" i="2"/>
  <c r="AM144" i="2"/>
  <c r="BF144" i="2"/>
  <c r="BB144" i="2"/>
  <c r="AX144" i="2"/>
  <c r="AT144" i="2"/>
  <c r="AP144" i="2"/>
  <c r="BI144" i="2"/>
  <c r="BE144" i="2"/>
  <c r="BA144" i="2"/>
  <c r="AW144" i="2"/>
  <c r="AS144" i="2"/>
  <c r="AO144" i="2"/>
  <c r="BH144" i="2"/>
  <c r="BD144" i="2"/>
  <c r="AZ144" i="2"/>
  <c r="AV144" i="2"/>
  <c r="AR144" i="2"/>
  <c r="AN144" i="2"/>
  <c r="AX139" i="2"/>
  <c r="AR173" i="2"/>
  <c r="BH173" i="2"/>
  <c r="BA173" i="2"/>
  <c r="AT173" i="2"/>
  <c r="AM173" i="2"/>
  <c r="AX171" i="2"/>
  <c r="AQ171" i="2"/>
  <c r="BG171" i="2"/>
  <c r="AZ171" i="2"/>
  <c r="AS171" i="2"/>
  <c r="AY156" i="2"/>
  <c r="AR156" i="2"/>
  <c r="BH156" i="2"/>
  <c r="BA156" i="2"/>
  <c r="AN152" i="2"/>
  <c r="BD152" i="2"/>
  <c r="AW152" i="2"/>
  <c r="AP152" i="2"/>
  <c r="BF152" i="2"/>
  <c r="AR149" i="2"/>
  <c r="BH149" i="2"/>
  <c r="BA149" i="2"/>
  <c r="AT149" i="2"/>
  <c r="AM149" i="2"/>
  <c r="BI114" i="2"/>
  <c r="AN114" i="2"/>
  <c r="AP114" i="2"/>
  <c r="AX111" i="2"/>
  <c r="BG98" i="2"/>
  <c r="BC98" i="2"/>
  <c r="AY98" i="2"/>
  <c r="AU98" i="2"/>
  <c r="AQ98" i="2"/>
  <c r="AM98" i="2"/>
  <c r="BA127" i="2"/>
  <c r="BA121" i="2"/>
  <c r="BE118" i="2"/>
  <c r="AO118" i="2"/>
  <c r="AW116" i="2"/>
  <c r="BA111" i="2"/>
  <c r="BI108" i="2"/>
  <c r="AS108" i="2"/>
  <c r="BA100" i="2"/>
  <c r="BA98" i="2"/>
  <c r="BD127" i="2"/>
  <c r="AN127" i="2"/>
  <c r="BD121" i="2"/>
  <c r="AN121" i="2"/>
  <c r="BD118" i="2"/>
  <c r="AN118" i="2"/>
  <c r="BG117" i="2"/>
  <c r="BC117" i="2"/>
  <c r="AY117" i="2"/>
  <c r="AU117" i="2"/>
  <c r="AQ117" i="2"/>
  <c r="AM117" i="2"/>
  <c r="BF117" i="2"/>
  <c r="BB117" i="2"/>
  <c r="AX117" i="2"/>
  <c r="AT117" i="2"/>
  <c r="AP117" i="2"/>
  <c r="BI117" i="2"/>
  <c r="BE117" i="2"/>
  <c r="BA117" i="2"/>
  <c r="AW117" i="2"/>
  <c r="AS117" i="2"/>
  <c r="AO117" i="2"/>
  <c r="BH117" i="2"/>
  <c r="BD117" i="2"/>
  <c r="AZ117" i="2"/>
  <c r="AV117" i="2"/>
  <c r="AR117" i="2"/>
  <c r="AN117" i="2"/>
  <c r="AV116" i="2"/>
  <c r="BD111" i="2"/>
  <c r="AN111" i="2"/>
  <c r="BG109" i="2"/>
  <c r="BC109" i="2"/>
  <c r="AY109" i="2"/>
  <c r="AU109" i="2"/>
  <c r="AQ109" i="2"/>
  <c r="AM109" i="2"/>
  <c r="BF109" i="2"/>
  <c r="BB109" i="2"/>
  <c r="AX109" i="2"/>
  <c r="AT109" i="2"/>
  <c r="AP109" i="2"/>
  <c r="BI109" i="2"/>
  <c r="BE109" i="2"/>
  <c r="BA109" i="2"/>
  <c r="AW109" i="2"/>
  <c r="AS109" i="2"/>
  <c r="AO109" i="2"/>
  <c r="BH109" i="2"/>
  <c r="BD109" i="2"/>
  <c r="AZ109" i="2"/>
  <c r="AV109" i="2"/>
  <c r="AR109" i="2"/>
  <c r="AN109" i="2"/>
  <c r="AV108" i="2"/>
  <c r="AZ100" i="2"/>
  <c r="BH98" i="2"/>
  <c r="AR98" i="2"/>
  <c r="AX97" i="2"/>
  <c r="AU137" i="2"/>
  <c r="AN137" i="2"/>
  <c r="BD137" i="2"/>
  <c r="AW137" i="2"/>
  <c r="AP137" i="2"/>
  <c r="BE125" i="2"/>
  <c r="BE122" i="2"/>
  <c r="AO122" i="2"/>
  <c r="BI115" i="2"/>
  <c r="BI113" i="2"/>
  <c r="BF111" i="2"/>
  <c r="AN93" i="2"/>
  <c r="BD93" i="2"/>
  <c r="AW93" i="2"/>
  <c r="AP93" i="2"/>
  <c r="BF93" i="2"/>
  <c r="BI89" i="2"/>
  <c r="BE89" i="2"/>
  <c r="BA89" i="2"/>
  <c r="AW89" i="2"/>
  <c r="AS89" i="2"/>
  <c r="AO89" i="2"/>
  <c r="BH89" i="2"/>
  <c r="BD89" i="2"/>
  <c r="AZ89" i="2"/>
  <c r="AV89" i="2"/>
  <c r="AR89" i="2"/>
  <c r="AN89" i="2"/>
  <c r="BG89" i="2"/>
  <c r="BC89" i="2"/>
  <c r="AY89" i="2"/>
  <c r="AU89" i="2"/>
  <c r="BF89" i="2"/>
  <c r="AQ89" i="2"/>
  <c r="BB89" i="2"/>
  <c r="AP89" i="2"/>
  <c r="AX89" i="2"/>
  <c r="AM89" i="2"/>
  <c r="AT89" i="2"/>
  <c r="BI31" i="2"/>
  <c r="BE31" i="2"/>
  <c r="BA31" i="2"/>
  <c r="AW31" i="2"/>
  <c r="AS31" i="2"/>
  <c r="AO31" i="2"/>
  <c r="BH31" i="2"/>
  <c r="BD31" i="2"/>
  <c r="AZ31" i="2"/>
  <c r="AV31" i="2"/>
  <c r="AR31" i="2"/>
  <c r="AN31" i="2"/>
  <c r="BG31" i="2"/>
  <c r="BC31" i="2"/>
  <c r="AY31" i="2"/>
  <c r="AU31" i="2"/>
  <c r="AQ31" i="2"/>
  <c r="AM31" i="2"/>
  <c r="BF31" i="2"/>
  <c r="BB31" i="2"/>
  <c r="AX31" i="2"/>
  <c r="AT31" i="2"/>
  <c r="AP31" i="2"/>
  <c r="BF24" i="2"/>
  <c r="BB24" i="2"/>
  <c r="AX24" i="2"/>
  <c r="AT24" i="2"/>
  <c r="AP24" i="2"/>
  <c r="BI24" i="2"/>
  <c r="BE24" i="2"/>
  <c r="BA24" i="2"/>
  <c r="AW24" i="2"/>
  <c r="AS24" i="2"/>
  <c r="AO24" i="2"/>
  <c r="BG24" i="2"/>
  <c r="AY24" i="2"/>
  <c r="AQ24" i="2"/>
  <c r="BD24" i="2"/>
  <c r="AV24" i="2"/>
  <c r="AN24" i="2"/>
  <c r="BC24" i="2"/>
  <c r="AU24" i="2"/>
  <c r="AM24" i="2"/>
  <c r="BH24" i="2"/>
  <c r="AZ24" i="2"/>
  <c r="AR24" i="2"/>
  <c r="AQ64" i="2"/>
  <c r="AP64" i="2"/>
  <c r="AO64" i="2"/>
  <c r="CG43" i="2"/>
  <c r="AP131" i="2"/>
  <c r="BF131" i="2"/>
  <c r="AY131" i="2"/>
  <c r="AR131" i="2"/>
  <c r="BH131" i="2"/>
  <c r="AT129" i="2"/>
  <c r="AM129" i="2"/>
  <c r="BC129" i="2"/>
  <c r="AV129" i="2"/>
  <c r="AO129" i="2"/>
  <c r="BB101" i="2"/>
  <c r="AU101" i="2"/>
  <c r="AN101" i="2"/>
  <c r="BD101" i="2"/>
  <c r="BE88" i="2"/>
  <c r="BI61" i="2"/>
  <c r="BS40" i="2"/>
  <c r="BE30" i="2"/>
  <c r="BW80" i="2"/>
  <c r="AZ76" i="2"/>
  <c r="AS76" i="2"/>
  <c r="BI76" i="2"/>
  <c r="BB76" i="2"/>
  <c r="AZ29" i="2"/>
  <c r="AS29" i="2"/>
  <c r="BI29" i="2"/>
  <c r="BB29" i="2"/>
  <c r="AZ83" i="2"/>
  <c r="AS83" i="2"/>
  <c r="BI83" i="2"/>
  <c r="BB83" i="2"/>
  <c r="AW20" i="2"/>
  <c r="BB60" i="2"/>
  <c r="AU60" i="2"/>
  <c r="AN60" i="2"/>
  <c r="BD60" i="2"/>
  <c r="AN59" i="2"/>
  <c r="BD59" i="2"/>
  <c r="AW59" i="2"/>
  <c r="AP59" i="2"/>
  <c r="BF59" i="2"/>
  <c r="AR57" i="2"/>
  <c r="BH57" i="2"/>
  <c r="BA57" i="2"/>
  <c r="AT57" i="2"/>
  <c r="AM57" i="2"/>
  <c r="AV52" i="2"/>
  <c r="AO52" i="2"/>
  <c r="BE52" i="2"/>
  <c r="AX52" i="2"/>
  <c r="AQ52" i="2"/>
  <c r="AV36" i="2"/>
  <c r="AO36" i="2"/>
  <c r="BE36" i="2"/>
  <c r="AX36" i="2"/>
  <c r="AQ36" i="2"/>
  <c r="AS25" i="2"/>
  <c r="BB25" i="2"/>
  <c r="AU25" i="2"/>
  <c r="BD23" i="2"/>
  <c r="AN23" i="2"/>
  <c r="AZ20" i="2"/>
  <c r="BA17" i="2"/>
  <c r="BE2" i="2"/>
  <c r="AO2" i="2"/>
  <c r="AP58" i="2"/>
  <c r="BF58" i="2"/>
  <c r="AY58" i="2"/>
  <c r="AR58" i="2"/>
  <c r="BH58" i="2"/>
  <c r="AZ49" i="2"/>
  <c r="AS49" i="2"/>
  <c r="BI49" i="2"/>
  <c r="BB49" i="2"/>
  <c r="AR25" i="2"/>
  <c r="BG23" i="2"/>
  <c r="AQ23" i="2"/>
  <c r="BC20" i="2"/>
  <c r="AM20" i="2"/>
  <c r="BH17" i="2"/>
  <c r="AK16" i="2"/>
  <c r="BP16" i="2"/>
  <c r="BO16" i="2"/>
  <c r="BH7" i="2"/>
  <c r="BD7" i="2"/>
  <c r="AZ7" i="2"/>
  <c r="AV7" i="2"/>
  <c r="AR7" i="2"/>
  <c r="AN7" i="2"/>
  <c r="BG7" i="2"/>
  <c r="BC7" i="2"/>
  <c r="AY7" i="2"/>
  <c r="AU7" i="2"/>
  <c r="AQ7" i="2"/>
  <c r="AM7" i="2"/>
  <c r="BF7" i="2"/>
  <c r="BB7" i="2"/>
  <c r="AX7" i="2"/>
  <c r="AT7" i="2"/>
  <c r="AP7" i="2"/>
  <c r="BI7" i="2"/>
  <c r="BE7" i="2"/>
  <c r="BA7" i="2"/>
  <c r="AW7" i="2"/>
  <c r="AS7" i="2"/>
  <c r="AO7" i="2"/>
  <c r="BH3" i="2"/>
  <c r="BD3" i="2"/>
  <c r="AZ3" i="2"/>
  <c r="AV3" i="2"/>
  <c r="AR3" i="2"/>
  <c r="AN3" i="2"/>
  <c r="BG3" i="2"/>
  <c r="BC3" i="2"/>
  <c r="AY3" i="2"/>
  <c r="AU3" i="2"/>
  <c r="AQ3" i="2"/>
  <c r="AM3" i="2"/>
  <c r="BF3" i="2"/>
  <c r="BB3" i="2"/>
  <c r="AX3" i="2"/>
  <c r="AT3" i="2"/>
  <c r="AP3" i="2"/>
  <c r="BI3" i="2"/>
  <c r="BE3" i="2"/>
  <c r="BA3" i="2"/>
  <c r="AW3" i="2"/>
  <c r="AS3" i="2"/>
  <c r="AO3" i="2"/>
  <c r="AT22" i="2"/>
  <c r="AM22" i="2"/>
  <c r="BC22" i="2"/>
  <c r="AV22" i="2"/>
  <c r="AO22" i="2"/>
  <c r="AP8" i="2"/>
  <c r="BF8" i="2"/>
  <c r="AY8" i="2"/>
  <c r="AR8" i="2"/>
  <c r="BH8" i="2"/>
  <c r="BI512" i="1"/>
  <c r="BE512" i="1"/>
  <c r="BA512" i="1"/>
  <c r="AW512" i="1"/>
  <c r="AS512" i="1"/>
  <c r="BL512" i="1"/>
  <c r="BH512" i="1"/>
  <c r="BD512" i="1"/>
  <c r="AZ512" i="1"/>
  <c r="AV512" i="1"/>
  <c r="AR512" i="1"/>
  <c r="BK512" i="1"/>
  <c r="BC512" i="1"/>
  <c r="AU512" i="1"/>
  <c r="BJ512" i="1"/>
  <c r="BB512" i="1"/>
  <c r="AT512" i="1"/>
  <c r="BF512" i="1"/>
  <c r="AP512" i="1"/>
  <c r="AY512" i="1"/>
  <c r="AX512" i="1"/>
  <c r="AQ512" i="1"/>
  <c r="BG512" i="1"/>
  <c r="AR520" i="1"/>
  <c r="BH520" i="1"/>
  <c r="BA520" i="1"/>
  <c r="BH509" i="1"/>
  <c r="AZ509" i="1"/>
  <c r="AR509" i="1"/>
  <c r="BH513" i="1"/>
  <c r="BF508" i="1"/>
  <c r="BL519" i="1"/>
  <c r="BH519" i="1"/>
  <c r="BD519" i="1"/>
  <c r="AZ519" i="1"/>
  <c r="AV519" i="1"/>
  <c r="AR519" i="1"/>
  <c r="BK519" i="1"/>
  <c r="BG519" i="1"/>
  <c r="BC519" i="1"/>
  <c r="AY519" i="1"/>
  <c r="AU519" i="1"/>
  <c r="AQ519" i="1"/>
  <c r="BE519" i="1"/>
  <c r="AW519" i="1"/>
  <c r="BJ519" i="1"/>
  <c r="BB519" i="1"/>
  <c r="AT519" i="1"/>
  <c r="AX519" i="1"/>
  <c r="BI519" i="1"/>
  <c r="AS519" i="1"/>
  <c r="BF519" i="1"/>
  <c r="AP519" i="1"/>
  <c r="BA519" i="1"/>
  <c r="BL513" i="1"/>
  <c r="AS513" i="1"/>
  <c r="BI513" i="1"/>
  <c r="BB513" i="1"/>
  <c r="BL511" i="1"/>
  <c r="BH511" i="1"/>
  <c r="BD511" i="1"/>
  <c r="AZ511" i="1"/>
  <c r="AV511" i="1"/>
  <c r="AR511" i="1"/>
  <c r="BK511" i="1"/>
  <c r="BG511" i="1"/>
  <c r="BC511" i="1"/>
  <c r="AY511" i="1"/>
  <c r="AU511" i="1"/>
  <c r="AQ511" i="1"/>
  <c r="BI511" i="1"/>
  <c r="BA511" i="1"/>
  <c r="AS511" i="1"/>
  <c r="BF511" i="1"/>
  <c r="AX511" i="1"/>
  <c r="AP511" i="1"/>
  <c r="BE511" i="1"/>
  <c r="AW511" i="1"/>
  <c r="AT511" i="1"/>
  <c r="BJ511" i="1"/>
  <c r="BB511" i="1"/>
  <c r="AR508" i="1"/>
  <c r="BH508" i="1"/>
  <c r="BA508" i="1"/>
  <c r="AQ517" i="1"/>
  <c r="AY517" i="1"/>
  <c r="AU517" i="1"/>
  <c r="AW517" i="1"/>
  <c r="AP517" i="1"/>
  <c r="BF517" i="1"/>
  <c r="BK509" i="1"/>
  <c r="AQ509" i="1"/>
  <c r="AW509" i="1"/>
  <c r="AP509" i="1"/>
  <c r="BF509" i="1"/>
  <c r="BL502" i="1"/>
  <c r="BH502" i="1"/>
  <c r="BD502" i="1"/>
  <c r="AZ502" i="1"/>
  <c r="AV502" i="1"/>
  <c r="AR502" i="1"/>
  <c r="BK502" i="1"/>
  <c r="BG502" i="1"/>
  <c r="BC502" i="1"/>
  <c r="AY502" i="1"/>
  <c r="AU502" i="1"/>
  <c r="AQ502" i="1"/>
  <c r="BF502" i="1"/>
  <c r="AX502" i="1"/>
  <c r="AP502" i="1"/>
  <c r="BE502" i="1"/>
  <c r="AW502" i="1"/>
  <c r="BB502" i="1"/>
  <c r="BA502" i="1"/>
  <c r="BJ502" i="1"/>
  <c r="AT502" i="1"/>
  <c r="BI502" i="1"/>
  <c r="AS502" i="1"/>
  <c r="AR484" i="1"/>
  <c r="BC484" i="1"/>
  <c r="AX484" i="1"/>
  <c r="BC503" i="1"/>
  <c r="AZ503" i="1"/>
  <c r="AS503" i="1"/>
  <c r="BI503" i="1"/>
  <c r="BH521" i="1"/>
  <c r="AV521" i="1"/>
  <c r="AY521" i="1"/>
  <c r="BA521" i="1"/>
  <c r="AT521" i="1"/>
  <c r="BJ521" i="1"/>
  <c r="AR504" i="1"/>
  <c r="BL500" i="1"/>
  <c r="AS500" i="1"/>
  <c r="BI500" i="1"/>
  <c r="BB500" i="1"/>
  <c r="BJ489" i="1"/>
  <c r="BF489" i="1"/>
  <c r="BB489" i="1"/>
  <c r="AX489" i="1"/>
  <c r="AT489" i="1"/>
  <c r="AP489" i="1"/>
  <c r="BM489" i="1" s="1"/>
  <c r="BN489" i="1" s="1"/>
  <c r="BI489" i="1"/>
  <c r="BD489" i="1"/>
  <c r="AY489" i="1"/>
  <c r="AS489" i="1"/>
  <c r="BH489" i="1"/>
  <c r="BC489" i="1"/>
  <c r="AW489" i="1"/>
  <c r="AR489" i="1"/>
  <c r="BE489" i="1"/>
  <c r="AU489" i="1"/>
  <c r="BL489" i="1"/>
  <c r="BA489" i="1"/>
  <c r="AQ489" i="1"/>
  <c r="BK489" i="1"/>
  <c r="AZ489" i="1"/>
  <c r="BG489" i="1"/>
  <c r="AV489" i="1"/>
  <c r="BH478" i="1"/>
  <c r="BB478" i="1"/>
  <c r="AW478" i="1"/>
  <c r="AR478" i="1"/>
  <c r="AV478" i="1"/>
  <c r="BL478" i="1"/>
  <c r="AP478" i="1"/>
  <c r="BF478" i="1"/>
  <c r="BA478" i="1"/>
  <c r="BJ516" i="1"/>
  <c r="AP516" i="1"/>
  <c r="AY516" i="1"/>
  <c r="AZ516" i="1"/>
  <c r="AS516" i="1"/>
  <c r="BI516" i="1"/>
  <c r="BD504" i="1"/>
  <c r="BJ504" i="1"/>
  <c r="BF504" i="1"/>
  <c r="BB504" i="1"/>
  <c r="AW504" i="1"/>
  <c r="AT494" i="1"/>
  <c r="AP494" i="1"/>
  <c r="BL494" i="1"/>
  <c r="BC494" i="1"/>
  <c r="BL491" i="1"/>
  <c r="BH491" i="1"/>
  <c r="BD491" i="1"/>
  <c r="AZ491" i="1"/>
  <c r="AV491" i="1"/>
  <c r="AR491" i="1"/>
  <c r="BJ491" i="1"/>
  <c r="BE491" i="1"/>
  <c r="AY491" i="1"/>
  <c r="AT491" i="1"/>
  <c r="BI491" i="1"/>
  <c r="BC491" i="1"/>
  <c r="AX491" i="1"/>
  <c r="AS491" i="1"/>
  <c r="BF491" i="1"/>
  <c r="AU491" i="1"/>
  <c r="BB491" i="1"/>
  <c r="AQ491" i="1"/>
  <c r="BK491" i="1"/>
  <c r="BA491" i="1"/>
  <c r="AP491" i="1"/>
  <c r="BM491" i="1" s="1"/>
  <c r="BN491" i="1" s="1"/>
  <c r="BG491" i="1"/>
  <c r="AW491" i="1"/>
  <c r="BL483" i="1"/>
  <c r="BH483" i="1"/>
  <c r="BD483" i="1"/>
  <c r="AZ483" i="1"/>
  <c r="AV483" i="1"/>
  <c r="AR483" i="1"/>
  <c r="BG483" i="1"/>
  <c r="BB483" i="1"/>
  <c r="AW483" i="1"/>
  <c r="AQ483" i="1"/>
  <c r="BK483" i="1"/>
  <c r="BF483" i="1"/>
  <c r="BA483" i="1"/>
  <c r="AU483" i="1"/>
  <c r="AP483" i="1"/>
  <c r="BM483" i="1" s="1"/>
  <c r="BN483" i="1" s="1"/>
  <c r="BJ483" i="1"/>
  <c r="BE483" i="1"/>
  <c r="AY483" i="1"/>
  <c r="AT483" i="1"/>
  <c r="AX483" i="1"/>
  <c r="AS483" i="1"/>
  <c r="BI483" i="1"/>
  <c r="BC483" i="1"/>
  <c r="AX478" i="1"/>
  <c r="AY478" i="1"/>
  <c r="BJ493" i="1"/>
  <c r="BF493" i="1"/>
  <c r="BB493" i="1"/>
  <c r="AX493" i="1"/>
  <c r="AT493" i="1"/>
  <c r="AP493" i="1"/>
  <c r="BK493" i="1"/>
  <c r="BE493" i="1"/>
  <c r="AZ493" i="1"/>
  <c r="AU493" i="1"/>
  <c r="BI493" i="1"/>
  <c r="BD493" i="1"/>
  <c r="AY493" i="1"/>
  <c r="AS493" i="1"/>
  <c r="BL493" i="1"/>
  <c r="BA493" i="1"/>
  <c r="AQ493" i="1"/>
  <c r="BH493" i="1"/>
  <c r="AW493" i="1"/>
  <c r="BG493" i="1"/>
  <c r="AV493" i="1"/>
  <c r="AR493" i="1"/>
  <c r="BC493" i="1"/>
  <c r="AT496" i="1"/>
  <c r="AP496" i="1"/>
  <c r="BK496" i="1"/>
  <c r="BG496" i="1"/>
  <c r="BA496" i="1"/>
  <c r="AT484" i="1"/>
  <c r="AP484" i="1"/>
  <c r="BK484" i="1"/>
  <c r="BG484" i="1"/>
  <c r="BA484" i="1"/>
  <c r="AT482" i="1"/>
  <c r="AP482" i="1"/>
  <c r="BL482" i="1"/>
  <c r="BH482" i="1"/>
  <c r="BC480" i="1"/>
  <c r="BD480" i="1"/>
  <c r="AZ480" i="1"/>
  <c r="AW480" i="1"/>
  <c r="AX477" i="1"/>
  <c r="BI462" i="1"/>
  <c r="BE462" i="1"/>
  <c r="BA462" i="1"/>
  <c r="AW462" i="1"/>
  <c r="AS462" i="1"/>
  <c r="BL462" i="1"/>
  <c r="BH462" i="1"/>
  <c r="BD462" i="1"/>
  <c r="AZ462" i="1"/>
  <c r="AV462" i="1"/>
  <c r="AR462" i="1"/>
  <c r="BK462" i="1"/>
  <c r="BG462" i="1"/>
  <c r="BC462" i="1"/>
  <c r="AY462" i="1"/>
  <c r="AU462" i="1"/>
  <c r="AQ462" i="1"/>
  <c r="BJ462" i="1"/>
  <c r="AT462" i="1"/>
  <c r="BF462" i="1"/>
  <c r="AP462" i="1"/>
  <c r="BM462" i="1" s="1"/>
  <c r="BN462" i="1" s="1"/>
  <c r="BB462" i="1"/>
  <c r="AX462" i="1"/>
  <c r="BI458" i="1"/>
  <c r="BE458" i="1"/>
  <c r="BA458" i="1"/>
  <c r="AW458" i="1"/>
  <c r="AS458" i="1"/>
  <c r="BL458" i="1"/>
  <c r="BH458" i="1"/>
  <c r="BD458" i="1"/>
  <c r="AZ458" i="1"/>
  <c r="AV458" i="1"/>
  <c r="AR458" i="1"/>
  <c r="BK458" i="1"/>
  <c r="BG458" i="1"/>
  <c r="BC458" i="1"/>
  <c r="AY458" i="1"/>
  <c r="AU458" i="1"/>
  <c r="AQ458" i="1"/>
  <c r="BJ458" i="1"/>
  <c r="AT458" i="1"/>
  <c r="BF458" i="1"/>
  <c r="AP458" i="1"/>
  <c r="BB458" i="1"/>
  <c r="AX458" i="1"/>
  <c r="BH485" i="1"/>
  <c r="AV485" i="1"/>
  <c r="AW485" i="1"/>
  <c r="AP485" i="1"/>
  <c r="BM485" i="1" s="1"/>
  <c r="BN485" i="1" s="1"/>
  <c r="BF485" i="1"/>
  <c r="AY477" i="1"/>
  <c r="AR477" i="1"/>
  <c r="BH477" i="1"/>
  <c r="AZ464" i="1"/>
  <c r="BL464" i="1"/>
  <c r="AV464" i="1"/>
  <c r="BJ496" i="1"/>
  <c r="AV471" i="1"/>
  <c r="BL471" i="1"/>
  <c r="BE471" i="1"/>
  <c r="BH468" i="1"/>
  <c r="AR464" i="1"/>
  <c r="BA460" i="1"/>
  <c r="AT460" i="1"/>
  <c r="BJ460" i="1"/>
  <c r="BC460" i="1"/>
  <c r="AQ459" i="1"/>
  <c r="BL457" i="1"/>
  <c r="BH457" i="1"/>
  <c r="BD457" i="1"/>
  <c r="AZ457" i="1"/>
  <c r="AV457" i="1"/>
  <c r="AR457" i="1"/>
  <c r="BK457" i="1"/>
  <c r="BG457" i="1"/>
  <c r="BC457" i="1"/>
  <c r="AY457" i="1"/>
  <c r="AU457" i="1"/>
  <c r="AQ457" i="1"/>
  <c r="BJ457" i="1"/>
  <c r="BF457" i="1"/>
  <c r="BB457" i="1"/>
  <c r="AX457" i="1"/>
  <c r="AT457" i="1"/>
  <c r="AP457" i="1"/>
  <c r="AW457" i="1"/>
  <c r="BI457" i="1"/>
  <c r="AS457" i="1"/>
  <c r="BE457" i="1"/>
  <c r="BA457" i="1"/>
  <c r="AX448" i="1"/>
  <c r="BJ448" i="1"/>
  <c r="AT448" i="1"/>
  <c r="BF448" i="1"/>
  <c r="AP448" i="1"/>
  <c r="AS468" i="1"/>
  <c r="BI468" i="1"/>
  <c r="BB468" i="1"/>
  <c r="AU468" i="1"/>
  <c r="BK468" i="1"/>
  <c r="AW464" i="1"/>
  <c r="AP464" i="1"/>
  <c r="BF464" i="1"/>
  <c r="AY464" i="1"/>
  <c r="AZ459" i="1"/>
  <c r="AS459" i="1"/>
  <c r="BI459" i="1"/>
  <c r="BB459" i="1"/>
  <c r="BI420" i="1"/>
  <c r="BE420" i="1"/>
  <c r="BA420" i="1"/>
  <c r="AW420" i="1"/>
  <c r="AS420" i="1"/>
  <c r="BL420" i="1"/>
  <c r="BH420" i="1"/>
  <c r="BD420" i="1"/>
  <c r="AZ420" i="1"/>
  <c r="AV420" i="1"/>
  <c r="AR420" i="1"/>
  <c r="BK420" i="1"/>
  <c r="BG420" i="1"/>
  <c r="BC420" i="1"/>
  <c r="AY420" i="1"/>
  <c r="AU420" i="1"/>
  <c r="AQ420" i="1"/>
  <c r="BB420" i="1"/>
  <c r="AX420" i="1"/>
  <c r="BJ420" i="1"/>
  <c r="AT420" i="1"/>
  <c r="AP420" i="1"/>
  <c r="BF420" i="1"/>
  <c r="BL465" i="1"/>
  <c r="BH465" i="1"/>
  <c r="BD465" i="1"/>
  <c r="AZ465" i="1"/>
  <c r="AV465" i="1"/>
  <c r="AR465" i="1"/>
  <c r="BK465" i="1"/>
  <c r="BG465" i="1"/>
  <c r="BC465" i="1"/>
  <c r="AY465" i="1"/>
  <c r="AU465" i="1"/>
  <c r="AQ465" i="1"/>
  <c r="BJ465" i="1"/>
  <c r="BF465" i="1"/>
  <c r="BB465" i="1"/>
  <c r="AX465" i="1"/>
  <c r="AT465" i="1"/>
  <c r="AP465" i="1"/>
  <c r="BE465" i="1"/>
  <c r="BA465" i="1"/>
  <c r="AW465" i="1"/>
  <c r="BI465" i="1"/>
  <c r="AS465" i="1"/>
  <c r="AZ442" i="1"/>
  <c r="BL442" i="1"/>
  <c r="AV442" i="1"/>
  <c r="AR472" i="1"/>
  <c r="AZ472" i="1"/>
  <c r="BE472" i="1"/>
  <c r="AX472" i="1"/>
  <c r="AQ472" i="1"/>
  <c r="BG472" i="1"/>
  <c r="AU467" i="1"/>
  <c r="AV467" i="1"/>
  <c r="BL467" i="1"/>
  <c r="BE467" i="1"/>
  <c r="AX467" i="1"/>
  <c r="BC463" i="1"/>
  <c r="AV455" i="1"/>
  <c r="AR455" i="1"/>
  <c r="AT455" i="1"/>
  <c r="AS455" i="1"/>
  <c r="AQ448" i="1"/>
  <c r="BG448" i="1"/>
  <c r="AZ448" i="1"/>
  <c r="AS448" i="1"/>
  <c r="BI448" i="1"/>
  <c r="BH442" i="1"/>
  <c r="AU437" i="1"/>
  <c r="AU433" i="1"/>
  <c r="BK425" i="1"/>
  <c r="BD418" i="1"/>
  <c r="BE418" i="1"/>
  <c r="AX418" i="1"/>
  <c r="AQ418" i="1"/>
  <c r="BG418" i="1"/>
  <c r="BJ401" i="1"/>
  <c r="AT401" i="1"/>
  <c r="BF401" i="1"/>
  <c r="AP401" i="1"/>
  <c r="BB401" i="1"/>
  <c r="AX401" i="1"/>
  <c r="BC389" i="1"/>
  <c r="AW389" i="1"/>
  <c r="BB389" i="1"/>
  <c r="BF389" i="1"/>
  <c r="BJ389" i="1"/>
  <c r="BH389" i="1"/>
  <c r="BI389" i="1"/>
  <c r="AS389" i="1"/>
  <c r="AV389" i="1"/>
  <c r="AZ389" i="1"/>
  <c r="BD389" i="1"/>
  <c r="AR389" i="1"/>
  <c r="AX389" i="1"/>
  <c r="BA389" i="1"/>
  <c r="BG389" i="1"/>
  <c r="BK389" i="1"/>
  <c r="AP389" i="1"/>
  <c r="AT389" i="1"/>
  <c r="AY488" i="1"/>
  <c r="AT488" i="1"/>
  <c r="AZ488" i="1"/>
  <c r="AV488" i="1"/>
  <c r="AS488" i="1"/>
  <c r="BI488" i="1"/>
  <c r="BK463" i="1"/>
  <c r="AZ463" i="1"/>
  <c r="AS463" i="1"/>
  <c r="BI463" i="1"/>
  <c r="BB463" i="1"/>
  <c r="AQ453" i="1"/>
  <c r="BL451" i="1"/>
  <c r="BH451" i="1"/>
  <c r="BD451" i="1"/>
  <c r="AZ451" i="1"/>
  <c r="AV451" i="1"/>
  <c r="AR451" i="1"/>
  <c r="BK451" i="1"/>
  <c r="BG451" i="1"/>
  <c r="BC451" i="1"/>
  <c r="AY451" i="1"/>
  <c r="AU451" i="1"/>
  <c r="AQ451" i="1"/>
  <c r="BJ451" i="1"/>
  <c r="BF451" i="1"/>
  <c r="BB451" i="1"/>
  <c r="AX451" i="1"/>
  <c r="AT451" i="1"/>
  <c r="AP451" i="1"/>
  <c r="BA451" i="1"/>
  <c r="AW451" i="1"/>
  <c r="BI451" i="1"/>
  <c r="AS451" i="1"/>
  <c r="BE451" i="1"/>
  <c r="BA442" i="1"/>
  <c r="AT442" i="1"/>
  <c r="BJ442" i="1"/>
  <c r="BC442" i="1"/>
  <c r="AQ441" i="1"/>
  <c r="BA438" i="1"/>
  <c r="AT438" i="1"/>
  <c r="BJ438" i="1"/>
  <c r="AQ437" i="1"/>
  <c r="AQ433" i="1"/>
  <c r="BL431" i="1"/>
  <c r="BH431" i="1"/>
  <c r="BD431" i="1"/>
  <c r="AZ431" i="1"/>
  <c r="AV431" i="1"/>
  <c r="AR431" i="1"/>
  <c r="BK431" i="1"/>
  <c r="BG431" i="1"/>
  <c r="BC431" i="1"/>
  <c r="AY431" i="1"/>
  <c r="AU431" i="1"/>
  <c r="AQ431" i="1"/>
  <c r="BJ431" i="1"/>
  <c r="BF431" i="1"/>
  <c r="BB431" i="1"/>
  <c r="AX431" i="1"/>
  <c r="AT431" i="1"/>
  <c r="AP431" i="1"/>
  <c r="BA431" i="1"/>
  <c r="AW431" i="1"/>
  <c r="BI431" i="1"/>
  <c r="AS431" i="1"/>
  <c r="BE431" i="1"/>
  <c r="AQ425" i="1"/>
  <c r="BD405" i="1"/>
  <c r="AZ401" i="1"/>
  <c r="AS475" i="1"/>
  <c r="AZ475" i="1"/>
  <c r="AV475" i="1"/>
  <c r="AR475" i="1"/>
  <c r="AQ475" i="1"/>
  <c r="BG475" i="1"/>
  <c r="BC474" i="1"/>
  <c r="BI474" i="1"/>
  <c r="BK474" i="1"/>
  <c r="BG474" i="1"/>
  <c r="AX474" i="1"/>
  <c r="BC453" i="1"/>
  <c r="BD453" i="1"/>
  <c r="AW453" i="1"/>
  <c r="AP453" i="1"/>
  <c r="BF453" i="1"/>
  <c r="BL447" i="1"/>
  <c r="BH447" i="1"/>
  <c r="BD447" i="1"/>
  <c r="AZ447" i="1"/>
  <c r="AV447" i="1"/>
  <c r="AR447" i="1"/>
  <c r="BK447" i="1"/>
  <c r="BG447" i="1"/>
  <c r="BC447" i="1"/>
  <c r="AY447" i="1"/>
  <c r="AU447" i="1"/>
  <c r="AQ447" i="1"/>
  <c r="BJ447" i="1"/>
  <c r="BF447" i="1"/>
  <c r="BB447" i="1"/>
  <c r="AX447" i="1"/>
  <c r="AT447" i="1"/>
  <c r="AP447" i="1"/>
  <c r="BE447" i="1"/>
  <c r="BA447" i="1"/>
  <c r="AW447" i="1"/>
  <c r="BI447" i="1"/>
  <c r="AS447" i="1"/>
  <c r="AV441" i="1"/>
  <c r="BL441" i="1"/>
  <c r="BE441" i="1"/>
  <c r="AX441" i="1"/>
  <c r="BC437" i="1"/>
  <c r="BD437" i="1"/>
  <c r="AW437" i="1"/>
  <c r="AP437" i="1"/>
  <c r="BM437" i="1" s="1"/>
  <c r="BN437" i="1" s="1"/>
  <c r="BF437" i="1"/>
  <c r="AW434" i="1"/>
  <c r="AP434" i="1"/>
  <c r="BF434" i="1"/>
  <c r="AY434" i="1"/>
  <c r="BC433" i="1"/>
  <c r="BD433" i="1"/>
  <c r="AW433" i="1"/>
  <c r="AP433" i="1"/>
  <c r="BF433" i="1"/>
  <c r="AV429" i="1"/>
  <c r="BL429" i="1"/>
  <c r="BE429" i="1"/>
  <c r="AX429" i="1"/>
  <c r="AR425" i="1"/>
  <c r="BH425" i="1"/>
  <c r="BA425" i="1"/>
  <c r="AT425" i="1"/>
  <c r="BJ425" i="1"/>
  <c r="BD411" i="1"/>
  <c r="BK411" i="1"/>
  <c r="AU411" i="1"/>
  <c r="BB411" i="1"/>
  <c r="BI411" i="1"/>
  <c r="AS411" i="1"/>
  <c r="BH411" i="1"/>
  <c r="BG411" i="1"/>
  <c r="AQ411" i="1"/>
  <c r="AX411" i="1"/>
  <c r="BE411" i="1"/>
  <c r="AZ411" i="1"/>
  <c r="AR411" i="1"/>
  <c r="AY411" i="1"/>
  <c r="BF411" i="1"/>
  <c r="AP411" i="1"/>
  <c r="BC405" i="1"/>
  <c r="BJ402" i="1"/>
  <c r="BF402" i="1"/>
  <c r="BB402" i="1"/>
  <c r="AX402" i="1"/>
  <c r="AT402" i="1"/>
  <c r="AP402" i="1"/>
  <c r="BM402" i="1" s="1"/>
  <c r="BN402" i="1" s="1"/>
  <c r="BI402" i="1"/>
  <c r="BE402" i="1"/>
  <c r="BA402" i="1"/>
  <c r="AW402" i="1"/>
  <c r="AS402" i="1"/>
  <c r="BL402" i="1"/>
  <c r="BH402" i="1"/>
  <c r="BD402" i="1"/>
  <c r="AZ402" i="1"/>
  <c r="AV402" i="1"/>
  <c r="AR402" i="1"/>
  <c r="BG402" i="1"/>
  <c r="AQ402" i="1"/>
  <c r="BC402" i="1"/>
  <c r="AY402" i="1"/>
  <c r="BK402" i="1"/>
  <c r="AU402" i="1"/>
  <c r="AY401" i="1"/>
  <c r="AQ449" i="1"/>
  <c r="AY449" i="1"/>
  <c r="BD449" i="1"/>
  <c r="AW449" i="1"/>
  <c r="AP449" i="1"/>
  <c r="BF449" i="1"/>
  <c r="AV446" i="1"/>
  <c r="AW446" i="1"/>
  <c r="AP446" i="1"/>
  <c r="BF446" i="1"/>
  <c r="AY446" i="1"/>
  <c r="AR430" i="1"/>
  <c r="AZ430" i="1"/>
  <c r="BE430" i="1"/>
  <c r="AX430" i="1"/>
  <c r="AQ430" i="1"/>
  <c r="BG430" i="1"/>
  <c r="AT424" i="1"/>
  <c r="AU424" i="1"/>
  <c r="BK424" i="1"/>
  <c r="BD424" i="1"/>
  <c r="AW424" i="1"/>
  <c r="BB413" i="1"/>
  <c r="BC413" i="1"/>
  <c r="AV413" i="1"/>
  <c r="BL413" i="1"/>
  <c r="BE413" i="1"/>
  <c r="AV407" i="1"/>
  <c r="AW399" i="1"/>
  <c r="AP399" i="1"/>
  <c r="BF399" i="1"/>
  <c r="AY399" i="1"/>
  <c r="AR450" i="1"/>
  <c r="AZ450" i="1"/>
  <c r="BE450" i="1"/>
  <c r="AX450" i="1"/>
  <c r="AQ450" i="1"/>
  <c r="BG450" i="1"/>
  <c r="BF428" i="1"/>
  <c r="AQ428" i="1"/>
  <c r="BG428" i="1"/>
  <c r="AZ428" i="1"/>
  <c r="AS428" i="1"/>
  <c r="BI428" i="1"/>
  <c r="AU421" i="1"/>
  <c r="AV421" i="1"/>
  <c r="BL421" i="1"/>
  <c r="BE421" i="1"/>
  <c r="AX421" i="1"/>
  <c r="BF393" i="1"/>
  <c r="AY352" i="1"/>
  <c r="BF352" i="1"/>
  <c r="AP352" i="1"/>
  <c r="AW352" i="1"/>
  <c r="BD352" i="1"/>
  <c r="BC352" i="1"/>
  <c r="BG352" i="1"/>
  <c r="BB352" i="1"/>
  <c r="BI352" i="1"/>
  <c r="AS352" i="1"/>
  <c r="AZ352" i="1"/>
  <c r="AU352" i="1"/>
  <c r="BJ352" i="1"/>
  <c r="AT352" i="1"/>
  <c r="BA352" i="1"/>
  <c r="BH352" i="1"/>
  <c r="AR352" i="1"/>
  <c r="AQ352" i="1"/>
  <c r="BI347" i="1"/>
  <c r="BE347" i="1"/>
  <c r="BA347" i="1"/>
  <c r="AW347" i="1"/>
  <c r="AS347" i="1"/>
  <c r="BL347" i="1"/>
  <c r="BH347" i="1"/>
  <c r="BD347" i="1"/>
  <c r="AZ347" i="1"/>
  <c r="AV347" i="1"/>
  <c r="AR347" i="1"/>
  <c r="BG347" i="1"/>
  <c r="AY347" i="1"/>
  <c r="AQ347" i="1"/>
  <c r="BF347" i="1"/>
  <c r="AX347" i="1"/>
  <c r="AP347" i="1"/>
  <c r="BK347" i="1"/>
  <c r="BC347" i="1"/>
  <c r="AU347" i="1"/>
  <c r="BJ347" i="1"/>
  <c r="BB347" i="1"/>
  <c r="AT347" i="1"/>
  <c r="BI339" i="1"/>
  <c r="BE339" i="1"/>
  <c r="BA339" i="1"/>
  <c r="AW339" i="1"/>
  <c r="AS339" i="1"/>
  <c r="BL339" i="1"/>
  <c r="BH339" i="1"/>
  <c r="BD339" i="1"/>
  <c r="AZ339" i="1"/>
  <c r="AV339" i="1"/>
  <c r="AR339" i="1"/>
  <c r="BG339" i="1"/>
  <c r="AY339" i="1"/>
  <c r="AQ339" i="1"/>
  <c r="BF339" i="1"/>
  <c r="AX339" i="1"/>
  <c r="AP339" i="1"/>
  <c r="BK339" i="1"/>
  <c r="BC339" i="1"/>
  <c r="AU339" i="1"/>
  <c r="BJ339" i="1"/>
  <c r="BB339" i="1"/>
  <c r="AT339" i="1"/>
  <c r="BJ432" i="1"/>
  <c r="AY432" i="1"/>
  <c r="AR432" i="1"/>
  <c r="BH432" i="1"/>
  <c r="BA432" i="1"/>
  <c r="BH422" i="1"/>
  <c r="AS422" i="1"/>
  <c r="BI422" i="1"/>
  <c r="BB422" i="1"/>
  <c r="AU422" i="1"/>
  <c r="BK422" i="1"/>
  <c r="BA407" i="1"/>
  <c r="AT407" i="1"/>
  <c r="BJ407" i="1"/>
  <c r="BC407" i="1"/>
  <c r="AR393" i="1"/>
  <c r="BH393" i="1"/>
  <c r="BA393" i="1"/>
  <c r="BM384" i="1"/>
  <c r="BN384" i="1" s="1"/>
  <c r="BB381" i="1"/>
  <c r="AW381" i="1"/>
  <c r="AU381" i="1"/>
  <c r="AY381" i="1"/>
  <c r="BC381" i="1"/>
  <c r="BL381" i="1"/>
  <c r="BI381" i="1"/>
  <c r="BK381" i="1"/>
  <c r="AQ381" i="1"/>
  <c r="AT381" i="1"/>
  <c r="AX381" i="1"/>
  <c r="AV381" i="1"/>
  <c r="BA381" i="1"/>
  <c r="AZ381" i="1"/>
  <c r="BD381" i="1"/>
  <c r="BH381" i="1"/>
  <c r="BG381" i="1"/>
  <c r="AR381" i="1"/>
  <c r="AZ369" i="1"/>
  <c r="BL369" i="1"/>
  <c r="AV369" i="1"/>
  <c r="BC369" i="1"/>
  <c r="BJ369" i="1"/>
  <c r="AT369" i="1"/>
  <c r="BA369" i="1"/>
  <c r="BH369" i="1"/>
  <c r="AY369" i="1"/>
  <c r="BF369" i="1"/>
  <c r="AP369" i="1"/>
  <c r="AW369" i="1"/>
  <c r="BG369" i="1"/>
  <c r="AQ369" i="1"/>
  <c r="AX369" i="1"/>
  <c r="BE369" i="1"/>
  <c r="BD369" i="1"/>
  <c r="AR369" i="1"/>
  <c r="AZ357" i="1"/>
  <c r="BG357" i="1"/>
  <c r="AQ357" i="1"/>
  <c r="AX357" i="1"/>
  <c r="BE357" i="1"/>
  <c r="BD357" i="1"/>
  <c r="BH357" i="1"/>
  <c r="BC357" i="1"/>
  <c r="BJ357" i="1"/>
  <c r="AT357" i="1"/>
  <c r="BA357" i="1"/>
  <c r="BK357" i="1"/>
  <c r="AU357" i="1"/>
  <c r="BB357" i="1"/>
  <c r="BI357" i="1"/>
  <c r="AS357" i="1"/>
  <c r="AR357" i="1"/>
  <c r="BL357" i="1"/>
  <c r="BH415" i="1"/>
  <c r="AS415" i="1"/>
  <c r="BI415" i="1"/>
  <c r="BB415" i="1"/>
  <c r="AU415" i="1"/>
  <c r="BK415" i="1"/>
  <c r="BA411" i="1"/>
  <c r="BA394" i="1"/>
  <c r="AY390" i="1"/>
  <c r="AZ365" i="1"/>
  <c r="AZ426" i="1"/>
  <c r="BA373" i="1"/>
  <c r="AS369" i="1"/>
  <c r="BK369" i="1"/>
  <c r="AU406" i="1"/>
  <c r="AU389" i="1"/>
  <c r="BF381" i="1"/>
  <c r="BH361" i="1"/>
  <c r="AY357" i="1"/>
  <c r="BE352" i="1"/>
  <c r="AV452" i="1"/>
  <c r="AV414" i="1"/>
  <c r="AX413" i="1"/>
  <c r="BI410" i="1"/>
  <c r="AZ385" i="1"/>
  <c r="AP361" i="1"/>
  <c r="AU336" i="1"/>
  <c r="BK314" i="1"/>
  <c r="BG314" i="1"/>
  <c r="BC314" i="1"/>
  <c r="AY314" i="1"/>
  <c r="AU314" i="1"/>
  <c r="AQ314" i="1"/>
  <c r="BJ314" i="1"/>
  <c r="BF314" i="1"/>
  <c r="BB314" i="1"/>
  <c r="AX314" i="1"/>
  <c r="AT314" i="1"/>
  <c r="AP314" i="1"/>
  <c r="BI314" i="1"/>
  <c r="BE314" i="1"/>
  <c r="BA314" i="1"/>
  <c r="AW314" i="1"/>
  <c r="AS314" i="1"/>
  <c r="BL314" i="1"/>
  <c r="BH314" i="1"/>
  <c r="BD314" i="1"/>
  <c r="AZ314" i="1"/>
  <c r="AV314" i="1"/>
  <c r="AR314" i="1"/>
  <c r="BL266" i="1"/>
  <c r="BH266" i="1"/>
  <c r="BD266" i="1"/>
  <c r="AZ266" i="1"/>
  <c r="AV266" i="1"/>
  <c r="AR266" i="1"/>
  <c r="BK266" i="1"/>
  <c r="BG266" i="1"/>
  <c r="BC266" i="1"/>
  <c r="AY266" i="1"/>
  <c r="AU266" i="1"/>
  <c r="AQ266" i="1"/>
  <c r="BJ266" i="1"/>
  <c r="BF266" i="1"/>
  <c r="BB266" i="1"/>
  <c r="AX266" i="1"/>
  <c r="AT266" i="1"/>
  <c r="AP266" i="1"/>
  <c r="BM266" i="1" s="1"/>
  <c r="BN266" i="1" s="1"/>
  <c r="BI266" i="1"/>
  <c r="BE266" i="1"/>
  <c r="BA266" i="1"/>
  <c r="AW266" i="1"/>
  <c r="AS266" i="1"/>
  <c r="BF316" i="1"/>
  <c r="BA316" i="1"/>
  <c r="AV304" i="1"/>
  <c r="BC274" i="1"/>
  <c r="AZ274" i="1"/>
  <c r="AW274" i="1"/>
  <c r="AX274" i="1"/>
  <c r="AQ274" i="1"/>
  <c r="BG274" i="1"/>
  <c r="BD274" i="1"/>
  <c r="BA274" i="1"/>
  <c r="BB274" i="1"/>
  <c r="BJ274" i="1"/>
  <c r="AY274" i="1"/>
  <c r="AV274" i="1"/>
  <c r="BL274" i="1"/>
  <c r="AS274" i="1"/>
  <c r="BM274" i="1" s="1"/>
  <c r="BN274" i="1" s="1"/>
  <c r="BI274" i="1"/>
  <c r="AT274" i="1"/>
  <c r="AR304" i="1"/>
  <c r="BH274" i="1"/>
  <c r="BI304" i="1"/>
  <c r="BK274" i="1"/>
  <c r="BF520" i="1"/>
  <c r="BK520" i="1"/>
  <c r="AV520" i="1"/>
  <c r="BL520" i="1"/>
  <c r="BE520" i="1"/>
  <c r="AR513" i="1"/>
  <c r="AX508" i="1"/>
  <c r="BM514" i="1"/>
  <c r="BN514" i="1" s="1"/>
  <c r="BC513" i="1"/>
  <c r="AQ513" i="1"/>
  <c r="AW513" i="1"/>
  <c r="AP513" i="1"/>
  <c r="BK508" i="1"/>
  <c r="AV508" i="1"/>
  <c r="BL508" i="1"/>
  <c r="BE508" i="1"/>
  <c r="BI499" i="1"/>
  <c r="BE499" i="1"/>
  <c r="BA499" i="1"/>
  <c r="AW499" i="1"/>
  <c r="AS499" i="1"/>
  <c r="BL499" i="1"/>
  <c r="BH499" i="1"/>
  <c r="BD499" i="1"/>
  <c r="AZ499" i="1"/>
  <c r="AV499" i="1"/>
  <c r="AR499" i="1"/>
  <c r="BF499" i="1"/>
  <c r="AX499" i="1"/>
  <c r="AP499" i="1"/>
  <c r="BK499" i="1"/>
  <c r="BC499" i="1"/>
  <c r="AU499" i="1"/>
  <c r="BB499" i="1"/>
  <c r="AY499" i="1"/>
  <c r="BJ499" i="1"/>
  <c r="AT499" i="1"/>
  <c r="BG499" i="1"/>
  <c r="AQ499" i="1"/>
  <c r="BG517" i="1"/>
  <c r="AR517" i="1"/>
  <c r="BC517" i="1"/>
  <c r="BA517" i="1"/>
  <c r="AT517" i="1"/>
  <c r="BJ517" i="1"/>
  <c r="AV509" i="1"/>
  <c r="AY509" i="1"/>
  <c r="BA509" i="1"/>
  <c r="AT509" i="1"/>
  <c r="BJ509" i="1"/>
  <c r="BF503" i="1"/>
  <c r="BL495" i="1"/>
  <c r="BH495" i="1"/>
  <c r="BD495" i="1"/>
  <c r="AZ495" i="1"/>
  <c r="AV495" i="1"/>
  <c r="AR495" i="1"/>
  <c r="BK495" i="1"/>
  <c r="BF495" i="1"/>
  <c r="BA495" i="1"/>
  <c r="AU495" i="1"/>
  <c r="AP495" i="1"/>
  <c r="BJ495" i="1"/>
  <c r="BE495" i="1"/>
  <c r="AY495" i="1"/>
  <c r="AT495" i="1"/>
  <c r="BI495" i="1"/>
  <c r="AX495" i="1"/>
  <c r="BG495" i="1"/>
  <c r="AW495" i="1"/>
  <c r="BC495" i="1"/>
  <c r="AS495" i="1"/>
  <c r="BB495" i="1"/>
  <c r="AQ495" i="1"/>
  <c r="BC521" i="1"/>
  <c r="AU503" i="1"/>
  <c r="BD503" i="1"/>
  <c r="AW503" i="1"/>
  <c r="AU521" i="1"/>
  <c r="BD521" i="1"/>
  <c r="BG521" i="1"/>
  <c r="BE521" i="1"/>
  <c r="AX521" i="1"/>
  <c r="BJ505" i="1"/>
  <c r="BF505" i="1"/>
  <c r="BB505" i="1"/>
  <c r="AX505" i="1"/>
  <c r="AT505" i="1"/>
  <c r="AP505" i="1"/>
  <c r="BI505" i="1"/>
  <c r="BD505" i="1"/>
  <c r="AY505" i="1"/>
  <c r="AS505" i="1"/>
  <c r="BH505" i="1"/>
  <c r="BC505" i="1"/>
  <c r="AW505" i="1"/>
  <c r="AR505" i="1"/>
  <c r="BK505" i="1"/>
  <c r="AZ505" i="1"/>
  <c r="BG505" i="1"/>
  <c r="AV505" i="1"/>
  <c r="BE505" i="1"/>
  <c r="AU505" i="1"/>
  <c r="BL505" i="1"/>
  <c r="BA505" i="1"/>
  <c r="AQ505" i="1"/>
  <c r="BC500" i="1"/>
  <c r="AQ500" i="1"/>
  <c r="AW500" i="1"/>
  <c r="AP500" i="1"/>
  <c r="BF500" i="1"/>
  <c r="BB494" i="1"/>
  <c r="BB477" i="1"/>
  <c r="AQ477" i="1"/>
  <c r="BF477" i="1"/>
  <c r="AT477" i="1"/>
  <c r="AU516" i="1"/>
  <c r="AX516" i="1"/>
  <c r="BG516" i="1"/>
  <c r="BD516" i="1"/>
  <c r="AW516" i="1"/>
  <c r="AX504" i="1"/>
  <c r="AP504" i="1"/>
  <c r="BM504" i="1" s="1"/>
  <c r="BN504" i="1" s="1"/>
  <c r="BK504" i="1"/>
  <c r="BG504" i="1"/>
  <c r="BA504" i="1"/>
  <c r="AZ494" i="1"/>
  <c r="AV494" i="1"/>
  <c r="AQ494" i="1"/>
  <c r="BG494" i="1"/>
  <c r="BM492" i="1"/>
  <c r="BN492" i="1" s="1"/>
  <c r="AS478" i="1"/>
  <c r="BC478" i="1"/>
  <c r="AS482" i="1"/>
  <c r="BD482" i="1"/>
  <c r="AX482" i="1"/>
  <c r="BD496" i="1"/>
  <c r="AU496" i="1"/>
  <c r="AQ496" i="1"/>
  <c r="BL496" i="1"/>
  <c r="BE496" i="1"/>
  <c r="AY484" i="1"/>
  <c r="AU484" i="1"/>
  <c r="AQ484" i="1"/>
  <c r="BL484" i="1"/>
  <c r="BE484" i="1"/>
  <c r="AZ482" i="1"/>
  <c r="AV482" i="1"/>
  <c r="AR482" i="1"/>
  <c r="AQ482" i="1"/>
  <c r="BG482" i="1"/>
  <c r="BG480" i="1"/>
  <c r="BH480" i="1"/>
  <c r="BJ480" i="1"/>
  <c r="BF480" i="1"/>
  <c r="AP477" i="1"/>
  <c r="AY471" i="1"/>
  <c r="BK471" i="1"/>
  <c r="AU471" i="1"/>
  <c r="AQ471" i="1"/>
  <c r="BG471" i="1"/>
  <c r="AZ455" i="1"/>
  <c r="AU455" i="1"/>
  <c r="BK455" i="1"/>
  <c r="AP455" i="1"/>
  <c r="AU485" i="1"/>
  <c r="BD485" i="1"/>
  <c r="BA485" i="1"/>
  <c r="AT485" i="1"/>
  <c r="BJ485" i="1"/>
  <c r="BC477" i="1"/>
  <c r="AV477" i="1"/>
  <c r="AS477" i="1"/>
  <c r="BI477" i="1"/>
  <c r="AZ471" i="1"/>
  <c r="AS471" i="1"/>
  <c r="BI471" i="1"/>
  <c r="BB471" i="1"/>
  <c r="AR468" i="1"/>
  <c r="BD460" i="1"/>
  <c r="BE460" i="1"/>
  <c r="AX460" i="1"/>
  <c r="AQ460" i="1"/>
  <c r="AW468" i="1"/>
  <c r="AP468" i="1"/>
  <c r="BF468" i="1"/>
  <c r="BA464" i="1"/>
  <c r="AT464" i="1"/>
  <c r="BJ464" i="1"/>
  <c r="BC464" i="1"/>
  <c r="BC459" i="1"/>
  <c r="BD459" i="1"/>
  <c r="AW459" i="1"/>
  <c r="AP459" i="1"/>
  <c r="BF459" i="1"/>
  <c r="BJ445" i="1"/>
  <c r="AT445" i="1"/>
  <c r="BA445" i="1"/>
  <c r="BH445" i="1"/>
  <c r="AR445" i="1"/>
  <c r="BG445" i="1"/>
  <c r="BF445" i="1"/>
  <c r="AP445" i="1"/>
  <c r="AW445" i="1"/>
  <c r="BD445" i="1"/>
  <c r="AY445" i="1"/>
  <c r="AQ445" i="1"/>
  <c r="AX445" i="1"/>
  <c r="BE445" i="1"/>
  <c r="BL445" i="1"/>
  <c r="AV445" i="1"/>
  <c r="AU445" i="1"/>
  <c r="BI416" i="1"/>
  <c r="BE416" i="1"/>
  <c r="BA416" i="1"/>
  <c r="AW416" i="1"/>
  <c r="AS416" i="1"/>
  <c r="BL416" i="1"/>
  <c r="BH416" i="1"/>
  <c r="BD416" i="1"/>
  <c r="AZ416" i="1"/>
  <c r="AV416" i="1"/>
  <c r="AR416" i="1"/>
  <c r="BK416" i="1"/>
  <c r="BG416" i="1"/>
  <c r="BC416" i="1"/>
  <c r="AY416" i="1"/>
  <c r="AU416" i="1"/>
  <c r="AQ416" i="1"/>
  <c r="BF416" i="1"/>
  <c r="AP416" i="1"/>
  <c r="BB416" i="1"/>
  <c r="AX416" i="1"/>
  <c r="BJ416" i="1"/>
  <c r="AT416" i="1"/>
  <c r="AZ438" i="1"/>
  <c r="BL438" i="1"/>
  <c r="AV438" i="1"/>
  <c r="AY426" i="1"/>
  <c r="BF426" i="1"/>
  <c r="AP426" i="1"/>
  <c r="AW426" i="1"/>
  <c r="AV426" i="1"/>
  <c r="BK426" i="1"/>
  <c r="AU426" i="1"/>
  <c r="BB426" i="1"/>
  <c r="BI426" i="1"/>
  <c r="AS426" i="1"/>
  <c r="BH426" i="1"/>
  <c r="BC426" i="1"/>
  <c r="BJ426" i="1"/>
  <c r="AT426" i="1"/>
  <c r="BA426" i="1"/>
  <c r="BL426" i="1"/>
  <c r="BD426" i="1"/>
  <c r="BH472" i="1"/>
  <c r="AS472" i="1"/>
  <c r="BI472" i="1"/>
  <c r="BB472" i="1"/>
  <c r="AU472" i="1"/>
  <c r="BK472" i="1"/>
  <c r="BK467" i="1"/>
  <c r="AZ467" i="1"/>
  <c r="AS467" i="1"/>
  <c r="BI467" i="1"/>
  <c r="BB467" i="1"/>
  <c r="BB455" i="1"/>
  <c r="AX455" i="1"/>
  <c r="AY455" i="1"/>
  <c r="AW455" i="1"/>
  <c r="BK453" i="1"/>
  <c r="AU448" i="1"/>
  <c r="BK448" i="1"/>
  <c r="BD448" i="1"/>
  <c r="AW448" i="1"/>
  <c r="AR442" i="1"/>
  <c r="BH438" i="1"/>
  <c r="BL434" i="1"/>
  <c r="BK429" i="1"/>
  <c r="AU425" i="1"/>
  <c r="AS418" i="1"/>
  <c r="BI418" i="1"/>
  <c r="BB418" i="1"/>
  <c r="AU418" i="1"/>
  <c r="BA385" i="1"/>
  <c r="BC385" i="1"/>
  <c r="BG385" i="1"/>
  <c r="BK385" i="1"/>
  <c r="AP385" i="1"/>
  <c r="BD385" i="1"/>
  <c r="AW385" i="1"/>
  <c r="AX385" i="1"/>
  <c r="BB385" i="1"/>
  <c r="BF385" i="1"/>
  <c r="BJ385" i="1"/>
  <c r="BE385" i="1"/>
  <c r="BH385" i="1"/>
  <c r="BL385" i="1"/>
  <c r="AQ385" i="1"/>
  <c r="AU385" i="1"/>
  <c r="AY385" i="1"/>
  <c r="BJ488" i="1"/>
  <c r="BD488" i="1"/>
  <c r="BF488" i="1"/>
  <c r="BB488" i="1"/>
  <c r="AW488" i="1"/>
  <c r="BI475" i="1"/>
  <c r="AQ463" i="1"/>
  <c r="AY463" i="1"/>
  <c r="BD463" i="1"/>
  <c r="AW463" i="1"/>
  <c r="AP463" i="1"/>
  <c r="BF463" i="1"/>
  <c r="BM456" i="1"/>
  <c r="BN456" i="1" s="1"/>
  <c r="BD442" i="1"/>
  <c r="BE442" i="1"/>
  <c r="AX442" i="1"/>
  <c r="AQ442" i="1"/>
  <c r="BG442" i="1"/>
  <c r="BD438" i="1"/>
  <c r="BE438" i="1"/>
  <c r="AX438" i="1"/>
  <c r="AQ438" i="1"/>
  <c r="BG438" i="1"/>
  <c r="BH434" i="1"/>
  <c r="BG429" i="1"/>
  <c r="BF406" i="1"/>
  <c r="AP406" i="1"/>
  <c r="AW406" i="1"/>
  <c r="BD406" i="1"/>
  <c r="AY406" i="1"/>
  <c r="AQ406" i="1"/>
  <c r="BC406" i="1"/>
  <c r="BB406" i="1"/>
  <c r="BI406" i="1"/>
  <c r="AS406" i="1"/>
  <c r="AZ406" i="1"/>
  <c r="BK406" i="1"/>
  <c r="BJ406" i="1"/>
  <c r="AT406" i="1"/>
  <c r="BA406" i="1"/>
  <c r="BH406" i="1"/>
  <c r="AR406" i="1"/>
  <c r="BG406" i="1"/>
  <c r="AZ405" i="1"/>
  <c r="BL401" i="1"/>
  <c r="AV401" i="1"/>
  <c r="AX475" i="1"/>
  <c r="BE475" i="1"/>
  <c r="BA475" i="1"/>
  <c r="AW475" i="1"/>
  <c r="AU475" i="1"/>
  <c r="BK475" i="1"/>
  <c r="AS474" i="1"/>
  <c r="AU474" i="1"/>
  <c r="AQ474" i="1"/>
  <c r="BL474" i="1"/>
  <c r="BB474" i="1"/>
  <c r="AR453" i="1"/>
  <c r="BH453" i="1"/>
  <c r="BA453" i="1"/>
  <c r="AT453" i="1"/>
  <c r="BJ453" i="1"/>
  <c r="BL443" i="1"/>
  <c r="BH443" i="1"/>
  <c r="BD443" i="1"/>
  <c r="AZ443" i="1"/>
  <c r="AV443" i="1"/>
  <c r="AR443" i="1"/>
  <c r="BK443" i="1"/>
  <c r="BG443" i="1"/>
  <c r="BC443" i="1"/>
  <c r="AY443" i="1"/>
  <c r="AU443" i="1"/>
  <c r="AQ443" i="1"/>
  <c r="BJ443" i="1"/>
  <c r="BF443" i="1"/>
  <c r="BB443" i="1"/>
  <c r="AX443" i="1"/>
  <c r="AT443" i="1"/>
  <c r="AP443" i="1"/>
  <c r="BE443" i="1"/>
  <c r="BA443" i="1"/>
  <c r="AW443" i="1"/>
  <c r="BI443" i="1"/>
  <c r="AS443" i="1"/>
  <c r="AZ441" i="1"/>
  <c r="AS441" i="1"/>
  <c r="BI441" i="1"/>
  <c r="BB441" i="1"/>
  <c r="AR437" i="1"/>
  <c r="BH437" i="1"/>
  <c r="BA437" i="1"/>
  <c r="AT437" i="1"/>
  <c r="BJ437" i="1"/>
  <c r="BA434" i="1"/>
  <c r="AT434" i="1"/>
  <c r="BJ434" i="1"/>
  <c r="BC434" i="1"/>
  <c r="AR433" i="1"/>
  <c r="BH433" i="1"/>
  <c r="BA433" i="1"/>
  <c r="AT433" i="1"/>
  <c r="BJ433" i="1"/>
  <c r="AZ429" i="1"/>
  <c r="AS429" i="1"/>
  <c r="BI429" i="1"/>
  <c r="BB429" i="1"/>
  <c r="AV425" i="1"/>
  <c r="BL425" i="1"/>
  <c r="BE425" i="1"/>
  <c r="AX425" i="1"/>
  <c r="AY405" i="1"/>
  <c r="BK401" i="1"/>
  <c r="AU401" i="1"/>
  <c r="BJ398" i="1"/>
  <c r="BF398" i="1"/>
  <c r="BB398" i="1"/>
  <c r="AX398" i="1"/>
  <c r="AT398" i="1"/>
  <c r="AP398" i="1"/>
  <c r="BI398" i="1"/>
  <c r="BE398" i="1"/>
  <c r="BA398" i="1"/>
  <c r="AW398" i="1"/>
  <c r="AS398" i="1"/>
  <c r="BL398" i="1"/>
  <c r="BH398" i="1"/>
  <c r="BD398" i="1"/>
  <c r="AZ398" i="1"/>
  <c r="AV398" i="1"/>
  <c r="AR398" i="1"/>
  <c r="BG398" i="1"/>
  <c r="AQ398" i="1"/>
  <c r="BC398" i="1"/>
  <c r="AY398" i="1"/>
  <c r="BK398" i="1"/>
  <c r="AU398" i="1"/>
  <c r="BG449" i="1"/>
  <c r="AR449" i="1"/>
  <c r="BH449" i="1"/>
  <c r="BA449" i="1"/>
  <c r="AT449" i="1"/>
  <c r="BJ449" i="1"/>
  <c r="BL446" i="1"/>
  <c r="BA446" i="1"/>
  <c r="AT446" i="1"/>
  <c r="BJ446" i="1"/>
  <c r="BC446" i="1"/>
  <c r="BH430" i="1"/>
  <c r="AS430" i="1"/>
  <c r="BI430" i="1"/>
  <c r="BB430" i="1"/>
  <c r="AU430" i="1"/>
  <c r="BK430" i="1"/>
  <c r="BJ424" i="1"/>
  <c r="AY424" i="1"/>
  <c r="AR424" i="1"/>
  <c r="BH424" i="1"/>
  <c r="BA424" i="1"/>
  <c r="AQ413" i="1"/>
  <c r="BG413" i="1"/>
  <c r="AZ413" i="1"/>
  <c r="AS413" i="1"/>
  <c r="BI413" i="1"/>
  <c r="BA399" i="1"/>
  <c r="AT399" i="1"/>
  <c r="BJ399" i="1"/>
  <c r="BC399" i="1"/>
  <c r="BH450" i="1"/>
  <c r="AS450" i="1"/>
  <c r="BI450" i="1"/>
  <c r="BB450" i="1"/>
  <c r="AU450" i="1"/>
  <c r="BK450" i="1"/>
  <c r="AT428" i="1"/>
  <c r="AU428" i="1"/>
  <c r="BK428" i="1"/>
  <c r="BD428" i="1"/>
  <c r="AW428" i="1"/>
  <c r="BD422" i="1"/>
  <c r="BK421" i="1"/>
  <c r="AZ421" i="1"/>
  <c r="AS421" i="1"/>
  <c r="BI421" i="1"/>
  <c r="BB421" i="1"/>
  <c r="AX393" i="1"/>
  <c r="BJ380" i="1"/>
  <c r="AT380" i="1"/>
  <c r="BA380" i="1"/>
  <c r="BH380" i="1"/>
  <c r="AR380" i="1"/>
  <c r="BG380" i="1"/>
  <c r="AY380" i="1"/>
  <c r="BF380" i="1"/>
  <c r="AP380" i="1"/>
  <c r="AW380" i="1"/>
  <c r="BD380" i="1"/>
  <c r="BC380" i="1"/>
  <c r="AU380" i="1"/>
  <c r="AX380" i="1"/>
  <c r="BE380" i="1"/>
  <c r="BL380" i="1"/>
  <c r="AV380" i="1"/>
  <c r="AQ380" i="1"/>
  <c r="BI367" i="1"/>
  <c r="BE367" i="1"/>
  <c r="BA367" i="1"/>
  <c r="AW367" i="1"/>
  <c r="AS367" i="1"/>
  <c r="BL367" i="1"/>
  <c r="BH367" i="1"/>
  <c r="BD367" i="1"/>
  <c r="AZ367" i="1"/>
  <c r="AV367" i="1"/>
  <c r="AR367" i="1"/>
  <c r="BK367" i="1"/>
  <c r="BG367" i="1"/>
  <c r="BC367" i="1"/>
  <c r="AY367" i="1"/>
  <c r="AU367" i="1"/>
  <c r="AQ367" i="1"/>
  <c r="BF367" i="1"/>
  <c r="AP367" i="1"/>
  <c r="BB367" i="1"/>
  <c r="AX367" i="1"/>
  <c r="BJ367" i="1"/>
  <c r="AT367" i="1"/>
  <c r="AY360" i="1"/>
  <c r="BK360" i="1"/>
  <c r="AU360" i="1"/>
  <c r="BG360" i="1"/>
  <c r="AQ360" i="1"/>
  <c r="AX360" i="1"/>
  <c r="BE360" i="1"/>
  <c r="BL360" i="1"/>
  <c r="AV360" i="1"/>
  <c r="BJ360" i="1"/>
  <c r="AT360" i="1"/>
  <c r="BA360" i="1"/>
  <c r="BH360" i="1"/>
  <c r="AR360" i="1"/>
  <c r="BB360" i="1"/>
  <c r="BI360" i="1"/>
  <c r="AS360" i="1"/>
  <c r="AZ360" i="1"/>
  <c r="AX356" i="1"/>
  <c r="BE356" i="1"/>
  <c r="BL356" i="1"/>
  <c r="AV356" i="1"/>
  <c r="BJ356" i="1"/>
  <c r="AT356" i="1"/>
  <c r="BA356" i="1"/>
  <c r="BH356" i="1"/>
  <c r="AR356" i="1"/>
  <c r="AQ356" i="1"/>
  <c r="AU356" i="1"/>
  <c r="AY356" i="1"/>
  <c r="BB356" i="1"/>
  <c r="BI356" i="1"/>
  <c r="AS356" i="1"/>
  <c r="AZ356" i="1"/>
  <c r="AP432" i="1"/>
  <c r="AX432" i="1"/>
  <c r="BC432" i="1"/>
  <c r="AV432" i="1"/>
  <c r="BL432" i="1"/>
  <c r="BE432" i="1"/>
  <c r="AV422" i="1"/>
  <c r="AW422" i="1"/>
  <c r="AP422" i="1"/>
  <c r="BF422" i="1"/>
  <c r="AY422" i="1"/>
  <c r="BD407" i="1"/>
  <c r="BE407" i="1"/>
  <c r="AX407" i="1"/>
  <c r="AQ407" i="1"/>
  <c r="BG407" i="1"/>
  <c r="BL396" i="1"/>
  <c r="BH396" i="1"/>
  <c r="BD396" i="1"/>
  <c r="AZ396" i="1"/>
  <c r="AV396" i="1"/>
  <c r="AR396" i="1"/>
  <c r="BK396" i="1"/>
  <c r="BG396" i="1"/>
  <c r="BC396" i="1"/>
  <c r="AY396" i="1"/>
  <c r="AU396" i="1"/>
  <c r="AQ396" i="1"/>
  <c r="BJ396" i="1"/>
  <c r="BF396" i="1"/>
  <c r="BB396" i="1"/>
  <c r="AX396" i="1"/>
  <c r="AT396" i="1"/>
  <c r="AP396" i="1"/>
  <c r="BE396" i="1"/>
  <c r="BA396" i="1"/>
  <c r="AW396" i="1"/>
  <c r="BI396" i="1"/>
  <c r="AS396" i="1"/>
  <c r="BM395" i="1"/>
  <c r="BN395" i="1" s="1"/>
  <c r="BK393" i="1"/>
  <c r="AV393" i="1"/>
  <c r="BL393" i="1"/>
  <c r="BE393" i="1"/>
  <c r="BG365" i="1"/>
  <c r="AQ365" i="1"/>
  <c r="AX365" i="1"/>
  <c r="BE365" i="1"/>
  <c r="BD365" i="1"/>
  <c r="BH365" i="1"/>
  <c r="BC365" i="1"/>
  <c r="BJ365" i="1"/>
  <c r="AT365" i="1"/>
  <c r="BA365" i="1"/>
  <c r="AV365" i="1"/>
  <c r="BK365" i="1"/>
  <c r="AU365" i="1"/>
  <c r="BB365" i="1"/>
  <c r="BI365" i="1"/>
  <c r="AS365" i="1"/>
  <c r="AR365" i="1"/>
  <c r="AV415" i="1"/>
  <c r="AW415" i="1"/>
  <c r="AP415" i="1"/>
  <c r="BF415" i="1"/>
  <c r="AY415" i="1"/>
  <c r="AV411" i="1"/>
  <c r="AT411" i="1"/>
  <c r="BA390" i="1"/>
  <c r="AW360" i="1"/>
  <c r="AV357" i="1"/>
  <c r="BL346" i="1"/>
  <c r="BH346" i="1"/>
  <c r="BD346" i="1"/>
  <c r="AZ346" i="1"/>
  <c r="AV346" i="1"/>
  <c r="AR346" i="1"/>
  <c r="BK346" i="1"/>
  <c r="BG346" i="1"/>
  <c r="BC346" i="1"/>
  <c r="AY346" i="1"/>
  <c r="AU346" i="1"/>
  <c r="AQ346" i="1"/>
  <c r="BF346" i="1"/>
  <c r="AX346" i="1"/>
  <c r="AP346" i="1"/>
  <c r="BE346" i="1"/>
  <c r="AW346" i="1"/>
  <c r="BJ346" i="1"/>
  <c r="BB346" i="1"/>
  <c r="AT346" i="1"/>
  <c r="BI346" i="1"/>
  <c r="BA346" i="1"/>
  <c r="AS346" i="1"/>
  <c r="BH336" i="1"/>
  <c r="AR336" i="1"/>
  <c r="BF336" i="1"/>
  <c r="AP336" i="1"/>
  <c r="AW336" i="1"/>
  <c r="AQ336" i="1"/>
  <c r="BK336" i="1"/>
  <c r="AZ336" i="1"/>
  <c r="BB336" i="1"/>
  <c r="BI336" i="1"/>
  <c r="AS336" i="1"/>
  <c r="BL336" i="1"/>
  <c r="BC336" i="1"/>
  <c r="BJ336" i="1"/>
  <c r="AT336" i="1"/>
  <c r="BA336" i="1"/>
  <c r="AY336" i="1"/>
  <c r="AV336" i="1"/>
  <c r="BC445" i="1"/>
  <c r="BI445" i="1"/>
  <c r="BE426" i="1"/>
  <c r="AT373" i="1"/>
  <c r="BI369" i="1"/>
  <c r="AV406" i="1"/>
  <c r="AQ389" i="1"/>
  <c r="AS381" i="1"/>
  <c r="BE381" i="1"/>
  <c r="AW357" i="1"/>
  <c r="BG356" i="1"/>
  <c r="AX352" i="1"/>
  <c r="AP452" i="1"/>
  <c r="BL414" i="1"/>
  <c r="BK410" i="1"/>
  <c r="BB410" i="1"/>
  <c r="AV385" i="1"/>
  <c r="AZ380" i="1"/>
  <c r="AW365" i="1"/>
  <c r="BF361" i="1"/>
  <c r="AW356" i="1"/>
  <c r="BD336" i="1"/>
  <c r="AY316" i="1"/>
  <c r="BI283" i="1"/>
  <c r="BE283" i="1"/>
  <c r="BA283" i="1"/>
  <c r="AW283" i="1"/>
  <c r="AS283" i="1"/>
  <c r="BL283" i="1"/>
  <c r="BH283" i="1"/>
  <c r="BD283" i="1"/>
  <c r="AZ283" i="1"/>
  <c r="AV283" i="1"/>
  <c r="AR283" i="1"/>
  <c r="BK283" i="1"/>
  <c r="BG283" i="1"/>
  <c r="BC283" i="1"/>
  <c r="AY283" i="1"/>
  <c r="AU283" i="1"/>
  <c r="AQ283" i="1"/>
  <c r="BJ283" i="1"/>
  <c r="BF283" i="1"/>
  <c r="BB283" i="1"/>
  <c r="AX283" i="1"/>
  <c r="AT283" i="1"/>
  <c r="AP283" i="1"/>
  <c r="AR274" i="1"/>
  <c r="AU274" i="1"/>
  <c r="AZ513" i="1"/>
  <c r="BK513" i="1"/>
  <c r="AU513" i="1"/>
  <c r="AX520" i="1"/>
  <c r="BC520" i="1"/>
  <c r="AZ520" i="1"/>
  <c r="AS520" i="1"/>
  <c r="AP508" i="1"/>
  <c r="BK518" i="1"/>
  <c r="BG518" i="1"/>
  <c r="BC518" i="1"/>
  <c r="AY518" i="1"/>
  <c r="AU518" i="1"/>
  <c r="AQ518" i="1"/>
  <c r="BJ518" i="1"/>
  <c r="BF518" i="1"/>
  <c r="BB518" i="1"/>
  <c r="AX518" i="1"/>
  <c r="AT518" i="1"/>
  <c r="AP518" i="1"/>
  <c r="BE518" i="1"/>
  <c r="AW518" i="1"/>
  <c r="BL518" i="1"/>
  <c r="BD518" i="1"/>
  <c r="AV518" i="1"/>
  <c r="BA518" i="1"/>
  <c r="AZ518" i="1"/>
  <c r="BI518" i="1"/>
  <c r="AS518" i="1"/>
  <c r="BH518" i="1"/>
  <c r="AR518" i="1"/>
  <c r="AV513" i="1"/>
  <c r="AY513" i="1"/>
  <c r="BA513" i="1"/>
  <c r="AT513" i="1"/>
  <c r="BJ513" i="1"/>
  <c r="BC508" i="1"/>
  <c r="AZ508" i="1"/>
  <c r="AS508" i="1"/>
  <c r="AV517" i="1"/>
  <c r="AZ517" i="1"/>
  <c r="BK517" i="1"/>
  <c r="BE517" i="1"/>
  <c r="AX517" i="1"/>
  <c r="AU509" i="1"/>
  <c r="BD509" i="1"/>
  <c r="BG509" i="1"/>
  <c r="BE509" i="1"/>
  <c r="AX509" i="1"/>
  <c r="AX503" i="1"/>
  <c r="AR503" i="1"/>
  <c r="BH503" i="1"/>
  <c r="BK521" i="1"/>
  <c r="BL521" i="1"/>
  <c r="AS521" i="1"/>
  <c r="BI521" i="1"/>
  <c r="BB521" i="1"/>
  <c r="AV500" i="1"/>
  <c r="AY500" i="1"/>
  <c r="BA500" i="1"/>
  <c r="AT500" i="1"/>
  <c r="AR494" i="1"/>
  <c r="BK486" i="1"/>
  <c r="BG486" i="1"/>
  <c r="BC486" i="1"/>
  <c r="AY486" i="1"/>
  <c r="AU486" i="1"/>
  <c r="AQ486" i="1"/>
  <c r="BJ486" i="1"/>
  <c r="BF486" i="1"/>
  <c r="BB486" i="1"/>
  <c r="AX486" i="1"/>
  <c r="AT486" i="1"/>
  <c r="AP486" i="1"/>
  <c r="BL486" i="1"/>
  <c r="BD486" i="1"/>
  <c r="AV486" i="1"/>
  <c r="BI486" i="1"/>
  <c r="BA486" i="1"/>
  <c r="AS486" i="1"/>
  <c r="BH486" i="1"/>
  <c r="AZ486" i="1"/>
  <c r="AR486" i="1"/>
  <c r="BE486" i="1"/>
  <c r="AW486" i="1"/>
  <c r="BL480" i="1"/>
  <c r="AQ480" i="1"/>
  <c r="BB480" i="1"/>
  <c r="AV480" i="1"/>
  <c r="AZ478" i="1"/>
  <c r="BC516" i="1"/>
  <c r="BK516" i="1"/>
  <c r="BF516" i="1"/>
  <c r="AR516" i="1"/>
  <c r="BH516" i="1"/>
  <c r="BA516" i="1"/>
  <c r="BH504" i="1"/>
  <c r="AU504" i="1"/>
  <c r="AQ504" i="1"/>
  <c r="BL504" i="1"/>
  <c r="BE504" i="1"/>
  <c r="BM498" i="1"/>
  <c r="BN498" i="1" s="1"/>
  <c r="BI494" i="1"/>
  <c r="BE494" i="1"/>
  <c r="BA494" i="1"/>
  <c r="AU494" i="1"/>
  <c r="BI478" i="1"/>
  <c r="AQ478" i="1"/>
  <c r="BG478" i="1"/>
  <c r="AR496" i="1"/>
  <c r="AX496" i="1"/>
  <c r="AZ496" i="1"/>
  <c r="AV496" i="1"/>
  <c r="AS496" i="1"/>
  <c r="BI496" i="1"/>
  <c r="AQ485" i="1"/>
  <c r="BD484" i="1"/>
  <c r="AZ484" i="1"/>
  <c r="AV484" i="1"/>
  <c r="AS484" i="1"/>
  <c r="BI484" i="1"/>
  <c r="BE482" i="1"/>
  <c r="BA482" i="1"/>
  <c r="AW482" i="1"/>
  <c r="AU482" i="1"/>
  <c r="BK482" i="1"/>
  <c r="AR480" i="1"/>
  <c r="AT480" i="1"/>
  <c r="AP480" i="1"/>
  <c r="BK480" i="1"/>
  <c r="BE480" i="1"/>
  <c r="BI466" i="1"/>
  <c r="BE466" i="1"/>
  <c r="BA466" i="1"/>
  <c r="AW466" i="1"/>
  <c r="AS466" i="1"/>
  <c r="BL466" i="1"/>
  <c r="BH466" i="1"/>
  <c r="BD466" i="1"/>
  <c r="AZ466" i="1"/>
  <c r="AV466" i="1"/>
  <c r="AR466" i="1"/>
  <c r="BK466" i="1"/>
  <c r="BG466" i="1"/>
  <c r="BC466" i="1"/>
  <c r="AY466" i="1"/>
  <c r="AU466" i="1"/>
  <c r="AQ466" i="1"/>
  <c r="BB466" i="1"/>
  <c r="AX466" i="1"/>
  <c r="BJ466" i="1"/>
  <c r="AT466" i="1"/>
  <c r="BF466" i="1"/>
  <c r="AP466" i="1"/>
  <c r="AR485" i="1"/>
  <c r="BC485" i="1"/>
  <c r="BL485" i="1"/>
  <c r="BE485" i="1"/>
  <c r="AX485" i="1"/>
  <c r="BK477" i="1"/>
  <c r="BG477" i="1"/>
  <c r="AZ477" i="1"/>
  <c r="AW477" i="1"/>
  <c r="BJ477" i="1"/>
  <c r="AZ468" i="1"/>
  <c r="BL468" i="1"/>
  <c r="AV468" i="1"/>
  <c r="AZ460" i="1"/>
  <c r="BL460" i="1"/>
  <c r="AV460" i="1"/>
  <c r="BH460" i="1"/>
  <c r="AR460" i="1"/>
  <c r="BC471" i="1"/>
  <c r="BD471" i="1"/>
  <c r="AW471" i="1"/>
  <c r="AP471" i="1"/>
  <c r="BF471" i="1"/>
  <c r="AS460" i="1"/>
  <c r="BI460" i="1"/>
  <c r="BB460" i="1"/>
  <c r="AU460" i="1"/>
  <c r="BK460" i="1"/>
  <c r="AW452" i="1"/>
  <c r="BD452" i="1"/>
  <c r="BK452" i="1"/>
  <c r="AU452" i="1"/>
  <c r="AT452" i="1"/>
  <c r="BI452" i="1"/>
  <c r="AS452" i="1"/>
  <c r="AZ452" i="1"/>
  <c r="BG452" i="1"/>
  <c r="AQ452" i="1"/>
  <c r="BF452" i="1"/>
  <c r="BA452" i="1"/>
  <c r="BH452" i="1"/>
  <c r="AR452" i="1"/>
  <c r="AY452" i="1"/>
  <c r="BJ452" i="1"/>
  <c r="BB452" i="1"/>
  <c r="BL473" i="1"/>
  <c r="BH473" i="1"/>
  <c r="BD473" i="1"/>
  <c r="AZ473" i="1"/>
  <c r="AV473" i="1"/>
  <c r="AR473" i="1"/>
  <c r="BK473" i="1"/>
  <c r="BG473" i="1"/>
  <c r="BC473" i="1"/>
  <c r="AY473" i="1"/>
  <c r="AU473" i="1"/>
  <c r="AQ473" i="1"/>
  <c r="BJ473" i="1"/>
  <c r="BF473" i="1"/>
  <c r="BB473" i="1"/>
  <c r="AX473" i="1"/>
  <c r="AT473" i="1"/>
  <c r="AP473" i="1"/>
  <c r="BM473" i="1" s="1"/>
  <c r="BN473" i="1" s="1"/>
  <c r="BA473" i="1"/>
  <c r="AW473" i="1"/>
  <c r="BI473" i="1"/>
  <c r="AS473" i="1"/>
  <c r="BE473" i="1"/>
  <c r="BA468" i="1"/>
  <c r="AT468" i="1"/>
  <c r="BJ468" i="1"/>
  <c r="BC468" i="1"/>
  <c r="BD464" i="1"/>
  <c r="BE464" i="1"/>
  <c r="AX464" i="1"/>
  <c r="AQ464" i="1"/>
  <c r="BG464" i="1"/>
  <c r="AR459" i="1"/>
  <c r="BH459" i="1"/>
  <c r="BA459" i="1"/>
  <c r="AT459" i="1"/>
  <c r="BI444" i="1"/>
  <c r="BE444" i="1"/>
  <c r="BA444" i="1"/>
  <c r="AW444" i="1"/>
  <c r="AS444" i="1"/>
  <c r="BL444" i="1"/>
  <c r="BH444" i="1"/>
  <c r="BD444" i="1"/>
  <c r="AZ444" i="1"/>
  <c r="AV444" i="1"/>
  <c r="AR444" i="1"/>
  <c r="BK444" i="1"/>
  <c r="BG444" i="1"/>
  <c r="BC444" i="1"/>
  <c r="AY444" i="1"/>
  <c r="AU444" i="1"/>
  <c r="AQ444" i="1"/>
  <c r="BB444" i="1"/>
  <c r="AX444" i="1"/>
  <c r="BJ444" i="1"/>
  <c r="AT444" i="1"/>
  <c r="BF444" i="1"/>
  <c r="AP444" i="1"/>
  <c r="BI440" i="1"/>
  <c r="BE440" i="1"/>
  <c r="BA440" i="1"/>
  <c r="AW440" i="1"/>
  <c r="AS440" i="1"/>
  <c r="BL440" i="1"/>
  <c r="BH440" i="1"/>
  <c r="BD440" i="1"/>
  <c r="AZ440" i="1"/>
  <c r="AV440" i="1"/>
  <c r="AR440" i="1"/>
  <c r="BK440" i="1"/>
  <c r="BG440" i="1"/>
  <c r="BC440" i="1"/>
  <c r="AY440" i="1"/>
  <c r="AU440" i="1"/>
  <c r="AQ440" i="1"/>
  <c r="BB440" i="1"/>
  <c r="AX440" i="1"/>
  <c r="BJ440" i="1"/>
  <c r="AT440" i="1"/>
  <c r="BF440" i="1"/>
  <c r="AP440" i="1"/>
  <c r="BL454" i="1"/>
  <c r="BH454" i="1"/>
  <c r="BD454" i="1"/>
  <c r="AZ454" i="1"/>
  <c r="AV454" i="1"/>
  <c r="AR454" i="1"/>
  <c r="BI454" i="1"/>
  <c r="BC454" i="1"/>
  <c r="AX454" i="1"/>
  <c r="AS454" i="1"/>
  <c r="BG454" i="1"/>
  <c r="BB454" i="1"/>
  <c r="AW454" i="1"/>
  <c r="AQ454" i="1"/>
  <c r="BK454" i="1"/>
  <c r="BF454" i="1"/>
  <c r="BA454" i="1"/>
  <c r="AU454" i="1"/>
  <c r="AP454" i="1"/>
  <c r="AY454" i="1"/>
  <c r="AT454" i="1"/>
  <c r="BJ454" i="1"/>
  <c r="BE454" i="1"/>
  <c r="AZ418" i="1"/>
  <c r="BL418" i="1"/>
  <c r="AV418" i="1"/>
  <c r="BH418" i="1"/>
  <c r="AR418" i="1"/>
  <c r="AV472" i="1"/>
  <c r="AW472" i="1"/>
  <c r="AP472" i="1"/>
  <c r="BF472" i="1"/>
  <c r="AY472" i="1"/>
  <c r="AQ467" i="1"/>
  <c r="AY467" i="1"/>
  <c r="BD467" i="1"/>
  <c r="AW467" i="1"/>
  <c r="AP467" i="1"/>
  <c r="BF467" i="1"/>
  <c r="BF455" i="1"/>
  <c r="BG455" i="1"/>
  <c r="BC455" i="1"/>
  <c r="BD455" i="1"/>
  <c r="BA455" i="1"/>
  <c r="AU453" i="1"/>
  <c r="AY448" i="1"/>
  <c r="AR448" i="1"/>
  <c r="BH448" i="1"/>
  <c r="BA448" i="1"/>
  <c r="BK441" i="1"/>
  <c r="AR438" i="1"/>
  <c r="AV434" i="1"/>
  <c r="AU429" i="1"/>
  <c r="AW418" i="1"/>
  <c r="AP418" i="1"/>
  <c r="BF418" i="1"/>
  <c r="AY418" i="1"/>
  <c r="BB405" i="1"/>
  <c r="AX405" i="1"/>
  <c r="BJ405" i="1"/>
  <c r="AT405" i="1"/>
  <c r="BF405" i="1"/>
  <c r="AP405" i="1"/>
  <c r="AW401" i="1"/>
  <c r="AX488" i="1"/>
  <c r="AR488" i="1"/>
  <c r="AP488" i="1"/>
  <c r="BK488" i="1"/>
  <c r="BG488" i="1"/>
  <c r="BA488" i="1"/>
  <c r="BH474" i="1"/>
  <c r="BG463" i="1"/>
  <c r="AR463" i="1"/>
  <c r="BH463" i="1"/>
  <c r="BA463" i="1"/>
  <c r="AT463" i="1"/>
  <c r="BJ463" i="1"/>
  <c r="AS442" i="1"/>
  <c r="BI442" i="1"/>
  <c r="BB442" i="1"/>
  <c r="AU442" i="1"/>
  <c r="BK442" i="1"/>
  <c r="AS438" i="1"/>
  <c r="BI438" i="1"/>
  <c r="BB438" i="1"/>
  <c r="AU438" i="1"/>
  <c r="BK438" i="1"/>
  <c r="AR434" i="1"/>
  <c r="AQ429" i="1"/>
  <c r="BL405" i="1"/>
  <c r="AV405" i="1"/>
  <c r="BH401" i="1"/>
  <c r="AR401" i="1"/>
  <c r="BH394" i="1"/>
  <c r="AZ394" i="1"/>
  <c r="AR394" i="1"/>
  <c r="BB394" i="1"/>
  <c r="BI394" i="1"/>
  <c r="AS394" i="1"/>
  <c r="BL394" i="1"/>
  <c r="BC394" i="1"/>
  <c r="AX394" i="1"/>
  <c r="BE394" i="1"/>
  <c r="BG394" i="1"/>
  <c r="BD394" i="1"/>
  <c r="AU394" i="1"/>
  <c r="BF394" i="1"/>
  <c r="AP394" i="1"/>
  <c r="BM394" i="1" s="1"/>
  <c r="BN394" i="1" s="1"/>
  <c r="AW394" i="1"/>
  <c r="AQ394" i="1"/>
  <c r="BK394" i="1"/>
  <c r="BD475" i="1"/>
  <c r="BJ475" i="1"/>
  <c r="BF475" i="1"/>
  <c r="BB475" i="1"/>
  <c r="AY475" i="1"/>
  <c r="AR474" i="1"/>
  <c r="AY474" i="1"/>
  <c r="AZ474" i="1"/>
  <c r="AV474" i="1"/>
  <c r="AP474" i="1"/>
  <c r="BM474" i="1" s="1"/>
  <c r="BN474" i="1" s="1"/>
  <c r="BF474" i="1"/>
  <c r="AV453" i="1"/>
  <c r="BL453" i="1"/>
  <c r="BE453" i="1"/>
  <c r="AX453" i="1"/>
  <c r="BC441" i="1"/>
  <c r="BD441" i="1"/>
  <c r="AW441" i="1"/>
  <c r="AP441" i="1"/>
  <c r="BF441" i="1"/>
  <c r="BL439" i="1"/>
  <c r="BH439" i="1"/>
  <c r="BD439" i="1"/>
  <c r="AZ439" i="1"/>
  <c r="AV439" i="1"/>
  <c r="AR439" i="1"/>
  <c r="BK439" i="1"/>
  <c r="BG439" i="1"/>
  <c r="BC439" i="1"/>
  <c r="AY439" i="1"/>
  <c r="AU439" i="1"/>
  <c r="AQ439" i="1"/>
  <c r="BJ439" i="1"/>
  <c r="BF439" i="1"/>
  <c r="BB439" i="1"/>
  <c r="AX439" i="1"/>
  <c r="AT439" i="1"/>
  <c r="AP439" i="1"/>
  <c r="BE439" i="1"/>
  <c r="BA439" i="1"/>
  <c r="AW439" i="1"/>
  <c r="BI439" i="1"/>
  <c r="AS439" i="1"/>
  <c r="AV437" i="1"/>
  <c r="BL437" i="1"/>
  <c r="BE437" i="1"/>
  <c r="AX437" i="1"/>
  <c r="BD434" i="1"/>
  <c r="BE434" i="1"/>
  <c r="AX434" i="1"/>
  <c r="AQ434" i="1"/>
  <c r="BG434" i="1"/>
  <c r="AV433" i="1"/>
  <c r="BL433" i="1"/>
  <c r="BE433" i="1"/>
  <c r="AX433" i="1"/>
  <c r="BC429" i="1"/>
  <c r="BD429" i="1"/>
  <c r="AW429" i="1"/>
  <c r="AP429" i="1"/>
  <c r="BF429" i="1"/>
  <c r="BL427" i="1"/>
  <c r="BH427" i="1"/>
  <c r="BD427" i="1"/>
  <c r="AZ427" i="1"/>
  <c r="AV427" i="1"/>
  <c r="AR427" i="1"/>
  <c r="BK427" i="1"/>
  <c r="BG427" i="1"/>
  <c r="BC427" i="1"/>
  <c r="AY427" i="1"/>
  <c r="AU427" i="1"/>
  <c r="AQ427" i="1"/>
  <c r="BJ427" i="1"/>
  <c r="BF427" i="1"/>
  <c r="BB427" i="1"/>
  <c r="AX427" i="1"/>
  <c r="AT427" i="1"/>
  <c r="AP427" i="1"/>
  <c r="BM427" i="1" s="1"/>
  <c r="BN427" i="1" s="1"/>
  <c r="BE427" i="1"/>
  <c r="BA427" i="1"/>
  <c r="AW427" i="1"/>
  <c r="BI427" i="1"/>
  <c r="AS427" i="1"/>
  <c r="AZ425" i="1"/>
  <c r="AS425" i="1"/>
  <c r="BI425" i="1"/>
  <c r="BB425" i="1"/>
  <c r="BK405" i="1"/>
  <c r="AU405" i="1"/>
  <c r="BG401" i="1"/>
  <c r="AQ401" i="1"/>
  <c r="AU449" i="1"/>
  <c r="AV449" i="1"/>
  <c r="BL449" i="1"/>
  <c r="BE449" i="1"/>
  <c r="AX449" i="1"/>
  <c r="AR446" i="1"/>
  <c r="AZ446" i="1"/>
  <c r="BE446" i="1"/>
  <c r="AX446" i="1"/>
  <c r="AQ446" i="1"/>
  <c r="BG446" i="1"/>
  <c r="AV430" i="1"/>
  <c r="AW430" i="1"/>
  <c r="AP430" i="1"/>
  <c r="BF430" i="1"/>
  <c r="AY430" i="1"/>
  <c r="AP424" i="1"/>
  <c r="AX424" i="1"/>
  <c r="BC424" i="1"/>
  <c r="AV424" i="1"/>
  <c r="BL424" i="1"/>
  <c r="BE424" i="1"/>
  <c r="AU413" i="1"/>
  <c r="BK413" i="1"/>
  <c r="BD413" i="1"/>
  <c r="BD399" i="1"/>
  <c r="BE399" i="1"/>
  <c r="AX399" i="1"/>
  <c r="AQ399" i="1"/>
  <c r="BG399" i="1"/>
  <c r="AQ393" i="1"/>
  <c r="AV450" i="1"/>
  <c r="AW450" i="1"/>
  <c r="AP450" i="1"/>
  <c r="BF450" i="1"/>
  <c r="AY450" i="1"/>
  <c r="BB432" i="1"/>
  <c r="BJ428" i="1"/>
  <c r="AY428" i="1"/>
  <c r="AR428" i="1"/>
  <c r="BH428" i="1"/>
  <c r="BA428" i="1"/>
  <c r="AQ421" i="1"/>
  <c r="AY421" i="1"/>
  <c r="BD421" i="1"/>
  <c r="AW421" i="1"/>
  <c r="AP421" i="1"/>
  <c r="BF421" i="1"/>
  <c r="BH407" i="1"/>
  <c r="BL400" i="1"/>
  <c r="BH400" i="1"/>
  <c r="BD400" i="1"/>
  <c r="AZ400" i="1"/>
  <c r="AV400" i="1"/>
  <c r="AR400" i="1"/>
  <c r="BK400" i="1"/>
  <c r="BG400" i="1"/>
  <c r="BC400" i="1"/>
  <c r="AY400" i="1"/>
  <c r="AU400" i="1"/>
  <c r="AQ400" i="1"/>
  <c r="BJ400" i="1"/>
  <c r="BF400" i="1"/>
  <c r="BB400" i="1"/>
  <c r="AX400" i="1"/>
  <c r="AT400" i="1"/>
  <c r="AP400" i="1"/>
  <c r="BA400" i="1"/>
  <c r="AW400" i="1"/>
  <c r="BI400" i="1"/>
  <c r="AS400" i="1"/>
  <c r="BE400" i="1"/>
  <c r="AP393" i="1"/>
  <c r="BI375" i="1"/>
  <c r="BE375" i="1"/>
  <c r="BA375" i="1"/>
  <c r="AW375" i="1"/>
  <c r="AS375" i="1"/>
  <c r="BL375" i="1"/>
  <c r="BH375" i="1"/>
  <c r="BD375" i="1"/>
  <c r="AZ375" i="1"/>
  <c r="AV375" i="1"/>
  <c r="AR375" i="1"/>
  <c r="BK375" i="1"/>
  <c r="BG375" i="1"/>
  <c r="BC375" i="1"/>
  <c r="AY375" i="1"/>
  <c r="AU375" i="1"/>
  <c r="AQ375" i="1"/>
  <c r="BB375" i="1"/>
  <c r="AX375" i="1"/>
  <c r="BJ375" i="1"/>
  <c r="AT375" i="1"/>
  <c r="BF375" i="1"/>
  <c r="AP375" i="1"/>
  <c r="BI371" i="1"/>
  <c r="BE371" i="1"/>
  <c r="BA371" i="1"/>
  <c r="AW371" i="1"/>
  <c r="AS371" i="1"/>
  <c r="BL371" i="1"/>
  <c r="BH371" i="1"/>
  <c r="BD371" i="1"/>
  <c r="AZ371" i="1"/>
  <c r="AV371" i="1"/>
  <c r="AR371" i="1"/>
  <c r="BK371" i="1"/>
  <c r="BG371" i="1"/>
  <c r="BC371" i="1"/>
  <c r="AY371" i="1"/>
  <c r="AU371" i="1"/>
  <c r="AQ371" i="1"/>
  <c r="BF371" i="1"/>
  <c r="AP371" i="1"/>
  <c r="BB371" i="1"/>
  <c r="AX371" i="1"/>
  <c r="BJ371" i="1"/>
  <c r="AT371" i="1"/>
  <c r="BI359" i="1"/>
  <c r="BE359" i="1"/>
  <c r="BA359" i="1"/>
  <c r="AW359" i="1"/>
  <c r="AS359" i="1"/>
  <c r="BL359" i="1"/>
  <c r="BH359" i="1"/>
  <c r="BD359" i="1"/>
  <c r="AZ359" i="1"/>
  <c r="AV359" i="1"/>
  <c r="AR359" i="1"/>
  <c r="BK359" i="1"/>
  <c r="BG359" i="1"/>
  <c r="BC359" i="1"/>
  <c r="AY359" i="1"/>
  <c r="AU359" i="1"/>
  <c r="AQ359" i="1"/>
  <c r="AX359" i="1"/>
  <c r="BJ359" i="1"/>
  <c r="AT359" i="1"/>
  <c r="BF359" i="1"/>
  <c r="AP359" i="1"/>
  <c r="BM359" i="1" s="1"/>
  <c r="BN359" i="1" s="1"/>
  <c r="BB359" i="1"/>
  <c r="BI355" i="1"/>
  <c r="BE355" i="1"/>
  <c r="BA355" i="1"/>
  <c r="AW355" i="1"/>
  <c r="AS355" i="1"/>
  <c r="BL355" i="1"/>
  <c r="BH355" i="1"/>
  <c r="BD355" i="1"/>
  <c r="AZ355" i="1"/>
  <c r="AV355" i="1"/>
  <c r="AR355" i="1"/>
  <c r="BK355" i="1"/>
  <c r="BG355" i="1"/>
  <c r="BC355" i="1"/>
  <c r="AY355" i="1"/>
  <c r="AU355" i="1"/>
  <c r="AQ355" i="1"/>
  <c r="BF355" i="1"/>
  <c r="AP355" i="1"/>
  <c r="BB355" i="1"/>
  <c r="AX355" i="1"/>
  <c r="BJ355" i="1"/>
  <c r="AT355" i="1"/>
  <c r="BI351" i="1"/>
  <c r="BE351" i="1"/>
  <c r="BA351" i="1"/>
  <c r="AW351" i="1"/>
  <c r="AS351" i="1"/>
  <c r="BL351" i="1"/>
  <c r="BH351" i="1"/>
  <c r="BD351" i="1"/>
  <c r="AZ351" i="1"/>
  <c r="AV351" i="1"/>
  <c r="AR351" i="1"/>
  <c r="BK351" i="1"/>
  <c r="BC351" i="1"/>
  <c r="AU351" i="1"/>
  <c r="BJ351" i="1"/>
  <c r="BB351" i="1"/>
  <c r="AT351" i="1"/>
  <c r="BG351" i="1"/>
  <c r="AY351" i="1"/>
  <c r="AQ351" i="1"/>
  <c r="BF351" i="1"/>
  <c r="AX351" i="1"/>
  <c r="AP351" i="1"/>
  <c r="BI343" i="1"/>
  <c r="BE343" i="1"/>
  <c r="BA343" i="1"/>
  <c r="AW343" i="1"/>
  <c r="AS343" i="1"/>
  <c r="BL343" i="1"/>
  <c r="BH343" i="1"/>
  <c r="BD343" i="1"/>
  <c r="AZ343" i="1"/>
  <c r="AV343" i="1"/>
  <c r="AR343" i="1"/>
  <c r="BG343" i="1"/>
  <c r="AY343" i="1"/>
  <c r="AQ343" i="1"/>
  <c r="BF343" i="1"/>
  <c r="AX343" i="1"/>
  <c r="AP343" i="1"/>
  <c r="BK343" i="1"/>
  <c r="BC343" i="1"/>
  <c r="AU343" i="1"/>
  <c r="AT343" i="1"/>
  <c r="BJ343" i="1"/>
  <c r="BB343" i="1"/>
  <c r="BI335" i="1"/>
  <c r="BE335" i="1"/>
  <c r="BA335" i="1"/>
  <c r="AW335" i="1"/>
  <c r="AS335" i="1"/>
  <c r="BL335" i="1"/>
  <c r="BH335" i="1"/>
  <c r="BD335" i="1"/>
  <c r="AZ335" i="1"/>
  <c r="AV335" i="1"/>
  <c r="AR335" i="1"/>
  <c r="BG335" i="1"/>
  <c r="AY335" i="1"/>
  <c r="AQ335" i="1"/>
  <c r="BF335" i="1"/>
  <c r="AX335" i="1"/>
  <c r="AP335" i="1"/>
  <c r="BK335" i="1"/>
  <c r="BC335" i="1"/>
  <c r="AU335" i="1"/>
  <c r="AT335" i="1"/>
  <c r="BJ335" i="1"/>
  <c r="BB335" i="1"/>
  <c r="BF432" i="1"/>
  <c r="AQ432" i="1"/>
  <c r="BG432" i="1"/>
  <c r="AZ432" i="1"/>
  <c r="AS432" i="1"/>
  <c r="BI432" i="1"/>
  <c r="BL422" i="1"/>
  <c r="BA422" i="1"/>
  <c r="AT422" i="1"/>
  <c r="BJ422" i="1"/>
  <c r="BC422" i="1"/>
  <c r="AS407" i="1"/>
  <c r="BI407" i="1"/>
  <c r="BB407" i="1"/>
  <c r="AU407" i="1"/>
  <c r="BK407" i="1"/>
  <c r="BC393" i="1"/>
  <c r="AZ393" i="1"/>
  <c r="AS393" i="1"/>
  <c r="BM391" i="1"/>
  <c r="BN391" i="1" s="1"/>
  <c r="AZ377" i="1"/>
  <c r="BL377" i="1"/>
  <c r="AV377" i="1"/>
  <c r="BH377" i="1"/>
  <c r="AR377" i="1"/>
  <c r="BK377" i="1"/>
  <c r="AU377" i="1"/>
  <c r="BB377" i="1"/>
  <c r="BI377" i="1"/>
  <c r="AS377" i="1"/>
  <c r="BG377" i="1"/>
  <c r="AQ377" i="1"/>
  <c r="AX377" i="1"/>
  <c r="BE377" i="1"/>
  <c r="BD377" i="1"/>
  <c r="AY377" i="1"/>
  <c r="BF377" i="1"/>
  <c r="AP377" i="1"/>
  <c r="AW377" i="1"/>
  <c r="AZ353" i="1"/>
  <c r="BL353" i="1"/>
  <c r="AV353" i="1"/>
  <c r="AY353" i="1"/>
  <c r="BF353" i="1"/>
  <c r="AP353" i="1"/>
  <c r="AW353" i="1"/>
  <c r="BH353" i="1"/>
  <c r="BK353" i="1"/>
  <c r="AU353" i="1"/>
  <c r="BB353" i="1"/>
  <c r="BI353" i="1"/>
  <c r="AS353" i="1"/>
  <c r="BC353" i="1"/>
  <c r="BJ353" i="1"/>
  <c r="AT353" i="1"/>
  <c r="BA353" i="1"/>
  <c r="AR353" i="1"/>
  <c r="BL415" i="1"/>
  <c r="BA415" i="1"/>
  <c r="AT415" i="1"/>
  <c r="BJ415" i="1"/>
  <c r="BC415" i="1"/>
  <c r="BL411" i="1"/>
  <c r="BJ411" i="1"/>
  <c r="AV394" i="1"/>
  <c r="BJ394" i="1"/>
  <c r="BJ377" i="1"/>
  <c r="AP360" i="1"/>
  <c r="BK352" i="1"/>
  <c r="BK445" i="1"/>
  <c r="BB445" i="1"/>
  <c r="AX426" i="1"/>
  <c r="BK380" i="1"/>
  <c r="BB369" i="1"/>
  <c r="BL361" i="1"/>
  <c r="BD353" i="1"/>
  <c r="BG353" i="1"/>
  <c r="BM409" i="1"/>
  <c r="BN409" i="1" s="1"/>
  <c r="BL406" i="1"/>
  <c r="BL389" i="1"/>
  <c r="AT385" i="1"/>
  <c r="BK383" i="1"/>
  <c r="BG383" i="1"/>
  <c r="BC383" i="1"/>
  <c r="AY383" i="1"/>
  <c r="AU383" i="1"/>
  <c r="AQ383" i="1"/>
  <c r="BI383" i="1"/>
  <c r="BD383" i="1"/>
  <c r="AX383" i="1"/>
  <c r="AS383" i="1"/>
  <c r="BH383" i="1"/>
  <c r="BB383" i="1"/>
  <c r="AW383" i="1"/>
  <c r="AR383" i="1"/>
  <c r="BL383" i="1"/>
  <c r="BF383" i="1"/>
  <c r="BA383" i="1"/>
  <c r="AV383" i="1"/>
  <c r="AP383" i="1"/>
  <c r="BJ383" i="1"/>
  <c r="BE383" i="1"/>
  <c r="AZ383" i="1"/>
  <c r="AT383" i="1"/>
  <c r="AP381" i="1"/>
  <c r="AP357" i="1"/>
  <c r="AV352" i="1"/>
  <c r="AX452" i="1"/>
  <c r="BE452" i="1"/>
  <c r="AR385" i="1"/>
  <c r="AS380" i="1"/>
  <c r="AP365" i="1"/>
  <c r="BM365" i="1" s="1"/>
  <c r="BN365" i="1" s="1"/>
  <c r="AP356" i="1"/>
  <c r="BL354" i="1"/>
  <c r="BH354" i="1"/>
  <c r="BD354" i="1"/>
  <c r="AZ354" i="1"/>
  <c r="AV354" i="1"/>
  <c r="AR354" i="1"/>
  <c r="BK354" i="1"/>
  <c r="BG354" i="1"/>
  <c r="BC354" i="1"/>
  <c r="AY354" i="1"/>
  <c r="AU354" i="1"/>
  <c r="AQ354" i="1"/>
  <c r="BJ354" i="1"/>
  <c r="BF354" i="1"/>
  <c r="BB354" i="1"/>
  <c r="AX354" i="1"/>
  <c r="AT354" i="1"/>
  <c r="AP354" i="1"/>
  <c r="BI354" i="1"/>
  <c r="AS354" i="1"/>
  <c r="BE354" i="1"/>
  <c r="BA354" i="1"/>
  <c r="AW354" i="1"/>
  <c r="BJ304" i="1"/>
  <c r="AT304" i="1"/>
  <c r="BA304" i="1"/>
  <c r="BG304" i="1"/>
  <c r="AQ304" i="1"/>
  <c r="BF304" i="1"/>
  <c r="AP304" i="1"/>
  <c r="AW304" i="1"/>
  <c r="BC304" i="1"/>
  <c r="BD304" i="1"/>
  <c r="AX304" i="1"/>
  <c r="BE304" i="1"/>
  <c r="BK304" i="1"/>
  <c r="AU304" i="1"/>
  <c r="BH304" i="1"/>
  <c r="BL304" i="1"/>
  <c r="AZ304" i="1"/>
  <c r="BK337" i="1"/>
  <c r="BG337" i="1"/>
  <c r="BC337" i="1"/>
  <c r="AY337" i="1"/>
  <c r="AU337" i="1"/>
  <c r="AQ337" i="1"/>
  <c r="BJ337" i="1"/>
  <c r="BF337" i="1"/>
  <c r="BB337" i="1"/>
  <c r="AX337" i="1"/>
  <c r="AT337" i="1"/>
  <c r="AP337" i="1"/>
  <c r="BE337" i="1"/>
  <c r="AW337" i="1"/>
  <c r="BL337" i="1"/>
  <c r="BD337" i="1"/>
  <c r="AV337" i="1"/>
  <c r="BI337" i="1"/>
  <c r="BA337" i="1"/>
  <c r="AS337" i="1"/>
  <c r="AR337" i="1"/>
  <c r="BH337" i="1"/>
  <c r="AZ337" i="1"/>
  <c r="BG336" i="1"/>
  <c r="AY304" i="1"/>
  <c r="AY520" i="1"/>
  <c r="BJ520" i="1"/>
  <c r="AT520" i="1"/>
  <c r="BG520" i="1"/>
  <c r="AQ520" i="1"/>
  <c r="BB520" i="1"/>
  <c r="AP520" i="1"/>
  <c r="BB508" i="1"/>
  <c r="AY508" i="1"/>
  <c r="BJ508" i="1"/>
  <c r="AT508" i="1"/>
  <c r="BG508" i="1"/>
  <c r="AQ508" i="1"/>
  <c r="AU520" i="1"/>
  <c r="BD520" i="1"/>
  <c r="AW520" i="1"/>
  <c r="BL515" i="1"/>
  <c r="BH515" i="1"/>
  <c r="BD515" i="1"/>
  <c r="AZ515" i="1"/>
  <c r="AV515" i="1"/>
  <c r="AR515" i="1"/>
  <c r="BK515" i="1"/>
  <c r="BG515" i="1"/>
  <c r="BC515" i="1"/>
  <c r="AY515" i="1"/>
  <c r="AU515" i="1"/>
  <c r="AQ515" i="1"/>
  <c r="BI515" i="1"/>
  <c r="BA515" i="1"/>
  <c r="AS515" i="1"/>
  <c r="BF515" i="1"/>
  <c r="AX515" i="1"/>
  <c r="AP515" i="1"/>
  <c r="BE515" i="1"/>
  <c r="BB515" i="1"/>
  <c r="AW515" i="1"/>
  <c r="BJ515" i="1"/>
  <c r="AT515" i="1"/>
  <c r="BL507" i="1"/>
  <c r="BH507" i="1"/>
  <c r="BD507" i="1"/>
  <c r="AZ507" i="1"/>
  <c r="AV507" i="1"/>
  <c r="AR507" i="1"/>
  <c r="BK507" i="1"/>
  <c r="BG507" i="1"/>
  <c r="BC507" i="1"/>
  <c r="AY507" i="1"/>
  <c r="AU507" i="1"/>
  <c r="AQ507" i="1"/>
  <c r="BF507" i="1"/>
  <c r="AX507" i="1"/>
  <c r="AP507" i="1"/>
  <c r="BE507" i="1"/>
  <c r="AW507" i="1"/>
  <c r="BI507" i="1"/>
  <c r="AS507" i="1"/>
  <c r="BB507" i="1"/>
  <c r="BA507" i="1"/>
  <c r="AT507" i="1"/>
  <c r="BJ507" i="1"/>
  <c r="BJ503" i="1"/>
  <c r="BB503" i="1"/>
  <c r="AT503" i="1"/>
  <c r="BG503" i="1"/>
  <c r="AY503" i="1"/>
  <c r="AQ503" i="1"/>
  <c r="BD513" i="1"/>
  <c r="BG513" i="1"/>
  <c r="BE513" i="1"/>
  <c r="AX513" i="1"/>
  <c r="AU508" i="1"/>
  <c r="BD508" i="1"/>
  <c r="AW508" i="1"/>
  <c r="AZ500" i="1"/>
  <c r="BK500" i="1"/>
  <c r="AU500" i="1"/>
  <c r="BH500" i="1"/>
  <c r="AR500" i="1"/>
  <c r="BL517" i="1"/>
  <c r="BH517" i="1"/>
  <c r="AS517" i="1"/>
  <c r="BI517" i="1"/>
  <c r="BB517" i="1"/>
  <c r="BC509" i="1"/>
  <c r="BL509" i="1"/>
  <c r="AS509" i="1"/>
  <c r="BI509" i="1"/>
  <c r="BB509" i="1"/>
  <c r="AP503" i="1"/>
  <c r="BK503" i="1"/>
  <c r="AV503" i="1"/>
  <c r="BL503" i="1"/>
  <c r="BE503" i="1"/>
  <c r="BH494" i="1"/>
  <c r="AW494" i="1"/>
  <c r="BD494" i="1"/>
  <c r="AS494" i="1"/>
  <c r="AR521" i="1"/>
  <c r="AZ521" i="1"/>
  <c r="AQ521" i="1"/>
  <c r="AW521" i="1"/>
  <c r="AP521" i="1"/>
  <c r="BD500" i="1"/>
  <c r="BG500" i="1"/>
  <c r="BE500" i="1"/>
  <c r="AX500" i="1"/>
  <c r="BL479" i="1"/>
  <c r="BH479" i="1"/>
  <c r="BD479" i="1"/>
  <c r="AZ479" i="1"/>
  <c r="AV479" i="1"/>
  <c r="AR479" i="1"/>
  <c r="BK479" i="1"/>
  <c r="BF479" i="1"/>
  <c r="BA479" i="1"/>
  <c r="AU479" i="1"/>
  <c r="AP479" i="1"/>
  <c r="BM479" i="1" s="1"/>
  <c r="BN479" i="1" s="1"/>
  <c r="BJ479" i="1"/>
  <c r="BE479" i="1"/>
  <c r="AY479" i="1"/>
  <c r="AT479" i="1"/>
  <c r="BI479" i="1"/>
  <c r="BC479" i="1"/>
  <c r="AX479" i="1"/>
  <c r="AS479" i="1"/>
  <c r="AW479" i="1"/>
  <c r="AQ479" i="1"/>
  <c r="BG479" i="1"/>
  <c r="BB479" i="1"/>
  <c r="AT478" i="1"/>
  <c r="AT516" i="1"/>
  <c r="BB516" i="1"/>
  <c r="AQ516" i="1"/>
  <c r="AV516" i="1"/>
  <c r="BL516" i="1"/>
  <c r="BM510" i="1"/>
  <c r="BN510" i="1" s="1"/>
  <c r="AT504" i="1"/>
  <c r="AY504" i="1"/>
  <c r="AZ504" i="1"/>
  <c r="AV504" i="1"/>
  <c r="AS504" i="1"/>
  <c r="BI504" i="1"/>
  <c r="BJ497" i="1"/>
  <c r="BF497" i="1"/>
  <c r="BB497" i="1"/>
  <c r="AX497" i="1"/>
  <c r="AT497" i="1"/>
  <c r="AP497" i="1"/>
  <c r="BI497" i="1"/>
  <c r="BD497" i="1"/>
  <c r="AY497" i="1"/>
  <c r="AS497" i="1"/>
  <c r="BH497" i="1"/>
  <c r="BC497" i="1"/>
  <c r="AW497" i="1"/>
  <c r="AR497" i="1"/>
  <c r="BG497" i="1"/>
  <c r="AV497" i="1"/>
  <c r="BE497" i="1"/>
  <c r="AU497" i="1"/>
  <c r="BL497" i="1"/>
  <c r="BA497" i="1"/>
  <c r="AQ497" i="1"/>
  <c r="BK497" i="1"/>
  <c r="AZ497" i="1"/>
  <c r="AX494" i="1"/>
  <c r="BJ494" i="1"/>
  <c r="BF494" i="1"/>
  <c r="AY494" i="1"/>
  <c r="BD478" i="1"/>
  <c r="AU478" i="1"/>
  <c r="BK478" i="1"/>
  <c r="BC496" i="1"/>
  <c r="BH496" i="1"/>
  <c r="BF496" i="1"/>
  <c r="BB496" i="1"/>
  <c r="AW496" i="1"/>
  <c r="AY485" i="1"/>
  <c r="BH484" i="1"/>
  <c r="BJ484" i="1"/>
  <c r="BF484" i="1"/>
  <c r="BB484" i="1"/>
  <c r="AW484" i="1"/>
  <c r="BI482" i="1"/>
  <c r="BJ482" i="1"/>
  <c r="BF482" i="1"/>
  <c r="BB482" i="1"/>
  <c r="AY482" i="1"/>
  <c r="BJ481" i="1"/>
  <c r="BF481" i="1"/>
  <c r="BB481" i="1"/>
  <c r="AX481" i="1"/>
  <c r="AT481" i="1"/>
  <c r="AP481" i="1"/>
  <c r="BM481" i="1" s="1"/>
  <c r="BN481" i="1" s="1"/>
  <c r="BL481" i="1"/>
  <c r="BG481" i="1"/>
  <c r="BA481" i="1"/>
  <c r="AV481" i="1"/>
  <c r="AQ481" i="1"/>
  <c r="BK481" i="1"/>
  <c r="BE481" i="1"/>
  <c r="AZ481" i="1"/>
  <c r="AU481" i="1"/>
  <c r="BI481" i="1"/>
  <c r="BD481" i="1"/>
  <c r="AY481" i="1"/>
  <c r="AS481" i="1"/>
  <c r="AR481" i="1"/>
  <c r="BH481" i="1"/>
  <c r="BC481" i="1"/>
  <c r="AW481" i="1"/>
  <c r="AX480" i="1"/>
  <c r="AY480" i="1"/>
  <c r="AU480" i="1"/>
  <c r="AS480" i="1"/>
  <c r="BI480" i="1"/>
  <c r="BI470" i="1"/>
  <c r="BE470" i="1"/>
  <c r="BA470" i="1"/>
  <c r="AW470" i="1"/>
  <c r="AS470" i="1"/>
  <c r="BL470" i="1"/>
  <c r="BH470" i="1"/>
  <c r="BD470" i="1"/>
  <c r="AZ470" i="1"/>
  <c r="AV470" i="1"/>
  <c r="AR470" i="1"/>
  <c r="BK470" i="1"/>
  <c r="BG470" i="1"/>
  <c r="BC470" i="1"/>
  <c r="AY470" i="1"/>
  <c r="AU470" i="1"/>
  <c r="AQ470" i="1"/>
  <c r="BF470" i="1"/>
  <c r="AP470" i="1"/>
  <c r="BB470" i="1"/>
  <c r="AX470" i="1"/>
  <c r="AT470" i="1"/>
  <c r="BJ470" i="1"/>
  <c r="AY459" i="1"/>
  <c r="AU459" i="1"/>
  <c r="BK459" i="1"/>
  <c r="AZ485" i="1"/>
  <c r="BK485" i="1"/>
  <c r="AS485" i="1"/>
  <c r="BI485" i="1"/>
  <c r="BB485" i="1"/>
  <c r="AU477" i="1"/>
  <c r="BL477" i="1"/>
  <c r="BD477" i="1"/>
  <c r="BA477" i="1"/>
  <c r="AR471" i="1"/>
  <c r="BH471" i="1"/>
  <c r="BA471" i="1"/>
  <c r="AT471" i="1"/>
  <c r="BJ471" i="1"/>
  <c r="BH464" i="1"/>
  <c r="AW460" i="1"/>
  <c r="AP460" i="1"/>
  <c r="BM460" i="1" s="1"/>
  <c r="BN460" i="1" s="1"/>
  <c r="BF460" i="1"/>
  <c r="AY460" i="1"/>
  <c r="BG459" i="1"/>
  <c r="BD468" i="1"/>
  <c r="BE468" i="1"/>
  <c r="AX468" i="1"/>
  <c r="AQ468" i="1"/>
  <c r="BG468" i="1"/>
  <c r="AS464" i="1"/>
  <c r="BI464" i="1"/>
  <c r="BB464" i="1"/>
  <c r="AU464" i="1"/>
  <c r="BK464" i="1"/>
  <c r="AV459" i="1"/>
  <c r="BL459" i="1"/>
  <c r="BE459" i="1"/>
  <c r="AX459" i="1"/>
  <c r="BJ417" i="1"/>
  <c r="BF417" i="1"/>
  <c r="BB417" i="1"/>
  <c r="AX417" i="1"/>
  <c r="AT417" i="1"/>
  <c r="AP417" i="1"/>
  <c r="BI417" i="1"/>
  <c r="BE417" i="1"/>
  <c r="BA417" i="1"/>
  <c r="AW417" i="1"/>
  <c r="AS417" i="1"/>
  <c r="BL417" i="1"/>
  <c r="BH417" i="1"/>
  <c r="BD417" i="1"/>
  <c r="AZ417" i="1"/>
  <c r="AV417" i="1"/>
  <c r="AR417" i="1"/>
  <c r="BC417" i="1"/>
  <c r="AY417" i="1"/>
  <c r="BK417" i="1"/>
  <c r="AU417" i="1"/>
  <c r="BG417" i="1"/>
  <c r="AQ417" i="1"/>
  <c r="BL472" i="1"/>
  <c r="BA472" i="1"/>
  <c r="AT472" i="1"/>
  <c r="BJ472" i="1"/>
  <c r="BC472" i="1"/>
  <c r="BG467" i="1"/>
  <c r="AR467" i="1"/>
  <c r="BH467" i="1"/>
  <c r="BA467" i="1"/>
  <c r="AT467" i="1"/>
  <c r="BJ467" i="1"/>
  <c r="AQ455" i="1"/>
  <c r="BL455" i="1"/>
  <c r="BH455" i="1"/>
  <c r="BJ455" i="1"/>
  <c r="BE455" i="1"/>
  <c r="BB448" i="1"/>
  <c r="BC448" i="1"/>
  <c r="AV448" i="1"/>
  <c r="BL448" i="1"/>
  <c r="BE448" i="1"/>
  <c r="AU441" i="1"/>
  <c r="BK437" i="1"/>
  <c r="BK433" i="1"/>
  <c r="BA418" i="1"/>
  <c r="AT418" i="1"/>
  <c r="BJ418" i="1"/>
  <c r="BC418" i="1"/>
  <c r="BJ413" i="1"/>
  <c r="AT413" i="1"/>
  <c r="BF413" i="1"/>
  <c r="AP413" i="1"/>
  <c r="AS401" i="1"/>
  <c r="BH488" i="1"/>
  <c r="BC488" i="1"/>
  <c r="AU488" i="1"/>
  <c r="AQ488" i="1"/>
  <c r="BL488" i="1"/>
  <c r="BL469" i="1"/>
  <c r="BH469" i="1"/>
  <c r="BD469" i="1"/>
  <c r="AZ469" i="1"/>
  <c r="AV469" i="1"/>
  <c r="AR469" i="1"/>
  <c r="BK469" i="1"/>
  <c r="BG469" i="1"/>
  <c r="BC469" i="1"/>
  <c r="AY469" i="1"/>
  <c r="AU469" i="1"/>
  <c r="AQ469" i="1"/>
  <c r="BJ469" i="1"/>
  <c r="BF469" i="1"/>
  <c r="BB469" i="1"/>
  <c r="AX469" i="1"/>
  <c r="AT469" i="1"/>
  <c r="AP469" i="1"/>
  <c r="BI469" i="1"/>
  <c r="AS469" i="1"/>
  <c r="BE469" i="1"/>
  <c r="BA469" i="1"/>
  <c r="AW469" i="1"/>
  <c r="AU463" i="1"/>
  <c r="AV463" i="1"/>
  <c r="BL463" i="1"/>
  <c r="BE463" i="1"/>
  <c r="BG453" i="1"/>
  <c r="AW442" i="1"/>
  <c r="AP442" i="1"/>
  <c r="BM442" i="1" s="1"/>
  <c r="BN442" i="1" s="1"/>
  <c r="BF442" i="1"/>
  <c r="AY442" i="1"/>
  <c r="BG441" i="1"/>
  <c r="AW438" i="1"/>
  <c r="AP438" i="1"/>
  <c r="BF438" i="1"/>
  <c r="AY438" i="1"/>
  <c r="BG437" i="1"/>
  <c r="BL435" i="1"/>
  <c r="BH435" i="1"/>
  <c r="BD435" i="1"/>
  <c r="AZ435" i="1"/>
  <c r="AV435" i="1"/>
  <c r="AR435" i="1"/>
  <c r="BK435" i="1"/>
  <c r="BG435" i="1"/>
  <c r="BC435" i="1"/>
  <c r="AY435" i="1"/>
  <c r="AU435" i="1"/>
  <c r="AQ435" i="1"/>
  <c r="BJ435" i="1"/>
  <c r="BF435" i="1"/>
  <c r="BB435" i="1"/>
  <c r="AX435" i="1"/>
  <c r="AT435" i="1"/>
  <c r="AP435" i="1"/>
  <c r="BA435" i="1"/>
  <c r="AW435" i="1"/>
  <c r="BI435" i="1"/>
  <c r="AS435" i="1"/>
  <c r="BE435" i="1"/>
  <c r="BG433" i="1"/>
  <c r="BG425" i="1"/>
  <c r="BL423" i="1"/>
  <c r="BH423" i="1"/>
  <c r="BD423" i="1"/>
  <c r="AZ423" i="1"/>
  <c r="AV423" i="1"/>
  <c r="AR423" i="1"/>
  <c r="BK423" i="1"/>
  <c r="BG423" i="1"/>
  <c r="BC423" i="1"/>
  <c r="AY423" i="1"/>
  <c r="AU423" i="1"/>
  <c r="AQ423" i="1"/>
  <c r="BJ423" i="1"/>
  <c r="BF423" i="1"/>
  <c r="BB423" i="1"/>
  <c r="AX423" i="1"/>
  <c r="AT423" i="1"/>
  <c r="AP423" i="1"/>
  <c r="BA423" i="1"/>
  <c r="AW423" i="1"/>
  <c r="BI423" i="1"/>
  <c r="AS423" i="1"/>
  <c r="BE423" i="1"/>
  <c r="BF414" i="1"/>
  <c r="AP414" i="1"/>
  <c r="AW414" i="1"/>
  <c r="BD414" i="1"/>
  <c r="AY414" i="1"/>
  <c r="AQ414" i="1"/>
  <c r="BB414" i="1"/>
  <c r="BI414" i="1"/>
  <c r="AS414" i="1"/>
  <c r="AZ414" i="1"/>
  <c r="BK414" i="1"/>
  <c r="BJ414" i="1"/>
  <c r="AT414" i="1"/>
  <c r="BA414" i="1"/>
  <c r="BH414" i="1"/>
  <c r="AR414" i="1"/>
  <c r="BG414" i="1"/>
  <c r="BJ410" i="1"/>
  <c r="AT410" i="1"/>
  <c r="BA410" i="1"/>
  <c r="BH410" i="1"/>
  <c r="AR410" i="1"/>
  <c r="BG410" i="1"/>
  <c r="BF410" i="1"/>
  <c r="AP410" i="1"/>
  <c r="AW410" i="1"/>
  <c r="BD410" i="1"/>
  <c r="AY410" i="1"/>
  <c r="AQ410" i="1"/>
  <c r="BC410" i="1"/>
  <c r="AX410" i="1"/>
  <c r="BE410" i="1"/>
  <c r="BL410" i="1"/>
  <c r="AV410" i="1"/>
  <c r="AU410" i="1"/>
  <c r="BH405" i="1"/>
  <c r="AR405" i="1"/>
  <c r="BD401" i="1"/>
  <c r="BH390" i="1"/>
  <c r="AZ390" i="1"/>
  <c r="AR390" i="1"/>
  <c r="BB390" i="1"/>
  <c r="BI390" i="1"/>
  <c r="AS390" i="1"/>
  <c r="BL390" i="1"/>
  <c r="BC390" i="1"/>
  <c r="AX390" i="1"/>
  <c r="BE390" i="1"/>
  <c r="BG390" i="1"/>
  <c r="BD390" i="1"/>
  <c r="AU390" i="1"/>
  <c r="BF390" i="1"/>
  <c r="AP390" i="1"/>
  <c r="AW390" i="1"/>
  <c r="AQ390" i="1"/>
  <c r="BK390" i="1"/>
  <c r="AT475" i="1"/>
  <c r="AP475" i="1"/>
  <c r="BL475" i="1"/>
  <c r="BH475" i="1"/>
  <c r="AW474" i="1"/>
  <c r="BD474" i="1"/>
  <c r="BE474" i="1"/>
  <c r="BA474" i="1"/>
  <c r="AT474" i="1"/>
  <c r="AZ453" i="1"/>
  <c r="AS453" i="1"/>
  <c r="BI453" i="1"/>
  <c r="BB453" i="1"/>
  <c r="AR441" i="1"/>
  <c r="BH441" i="1"/>
  <c r="BA441" i="1"/>
  <c r="AT441" i="1"/>
  <c r="BJ441" i="1"/>
  <c r="AZ437" i="1"/>
  <c r="AS437" i="1"/>
  <c r="BI437" i="1"/>
  <c r="BB437" i="1"/>
  <c r="AS434" i="1"/>
  <c r="BI434" i="1"/>
  <c r="BB434" i="1"/>
  <c r="AU434" i="1"/>
  <c r="BK434" i="1"/>
  <c r="AZ433" i="1"/>
  <c r="AS433" i="1"/>
  <c r="BI433" i="1"/>
  <c r="BB433" i="1"/>
  <c r="AR429" i="1"/>
  <c r="BH429" i="1"/>
  <c r="BA429" i="1"/>
  <c r="AT429" i="1"/>
  <c r="BJ429" i="1"/>
  <c r="BC425" i="1"/>
  <c r="BD425" i="1"/>
  <c r="AW425" i="1"/>
  <c r="AP425" i="1"/>
  <c r="BF425" i="1"/>
  <c r="BL419" i="1"/>
  <c r="BH419" i="1"/>
  <c r="BD419" i="1"/>
  <c r="AZ419" i="1"/>
  <c r="AV419" i="1"/>
  <c r="AR419" i="1"/>
  <c r="BK419" i="1"/>
  <c r="BG419" i="1"/>
  <c r="BC419" i="1"/>
  <c r="AY419" i="1"/>
  <c r="AU419" i="1"/>
  <c r="AQ419" i="1"/>
  <c r="BJ419" i="1"/>
  <c r="BF419" i="1"/>
  <c r="BB419" i="1"/>
  <c r="AX419" i="1"/>
  <c r="AT419" i="1"/>
  <c r="AP419" i="1"/>
  <c r="BE419" i="1"/>
  <c r="BA419" i="1"/>
  <c r="AW419" i="1"/>
  <c r="BI419" i="1"/>
  <c r="AS419" i="1"/>
  <c r="BG405" i="1"/>
  <c r="AQ405" i="1"/>
  <c r="BC401" i="1"/>
  <c r="BL399" i="1"/>
  <c r="AV399" i="1"/>
  <c r="AR399" i="1"/>
  <c r="BH399" i="1"/>
  <c r="BK449" i="1"/>
  <c r="AZ449" i="1"/>
  <c r="AS449" i="1"/>
  <c r="BI449" i="1"/>
  <c r="BB449" i="1"/>
  <c r="BH446" i="1"/>
  <c r="AS446" i="1"/>
  <c r="BI446" i="1"/>
  <c r="BB446" i="1"/>
  <c r="AU446" i="1"/>
  <c r="BK446" i="1"/>
  <c r="BL430" i="1"/>
  <c r="BA430" i="1"/>
  <c r="AT430" i="1"/>
  <c r="BJ430" i="1"/>
  <c r="BC430" i="1"/>
  <c r="BF424" i="1"/>
  <c r="AQ424" i="1"/>
  <c r="BG424" i="1"/>
  <c r="AZ424" i="1"/>
  <c r="AS424" i="1"/>
  <c r="BI424" i="1"/>
  <c r="AY413" i="1"/>
  <c r="AR413" i="1"/>
  <c r="BH413" i="1"/>
  <c r="BA413" i="1"/>
  <c r="BL407" i="1"/>
  <c r="AS399" i="1"/>
  <c r="BI399" i="1"/>
  <c r="BB399" i="1"/>
  <c r="AU399" i="1"/>
  <c r="BK399" i="1"/>
  <c r="BB393" i="1"/>
  <c r="AT393" i="1"/>
  <c r="BJ393" i="1"/>
  <c r="BL388" i="1"/>
  <c r="BH388" i="1"/>
  <c r="BD388" i="1"/>
  <c r="AZ388" i="1"/>
  <c r="AV388" i="1"/>
  <c r="AR388" i="1"/>
  <c r="BK388" i="1"/>
  <c r="BF388" i="1"/>
  <c r="BA388" i="1"/>
  <c r="AU388" i="1"/>
  <c r="AP388" i="1"/>
  <c r="BJ388" i="1"/>
  <c r="BE388" i="1"/>
  <c r="AY388" i="1"/>
  <c r="AT388" i="1"/>
  <c r="BI388" i="1"/>
  <c r="BC388" i="1"/>
  <c r="AX388" i="1"/>
  <c r="AS388" i="1"/>
  <c r="AQ388" i="1"/>
  <c r="BG388" i="1"/>
  <c r="BB388" i="1"/>
  <c r="AW388" i="1"/>
  <c r="BL450" i="1"/>
  <c r="BA450" i="1"/>
  <c r="AT450" i="1"/>
  <c r="BJ450" i="1"/>
  <c r="BC450" i="1"/>
  <c r="AP428" i="1"/>
  <c r="AX428" i="1"/>
  <c r="BC428" i="1"/>
  <c r="AV428" i="1"/>
  <c r="BL428" i="1"/>
  <c r="BE428" i="1"/>
  <c r="BG421" i="1"/>
  <c r="AR421" i="1"/>
  <c r="BH421" i="1"/>
  <c r="BA421" i="1"/>
  <c r="AT421" i="1"/>
  <c r="BJ421" i="1"/>
  <c r="AR407" i="1"/>
  <c r="BL392" i="1"/>
  <c r="BH392" i="1"/>
  <c r="BD392" i="1"/>
  <c r="AZ392" i="1"/>
  <c r="AV392" i="1"/>
  <c r="AR392" i="1"/>
  <c r="BK392" i="1"/>
  <c r="BG392" i="1"/>
  <c r="BC392" i="1"/>
  <c r="AY392" i="1"/>
  <c r="AU392" i="1"/>
  <c r="AQ392" i="1"/>
  <c r="BI392" i="1"/>
  <c r="BA392" i="1"/>
  <c r="AS392" i="1"/>
  <c r="BF392" i="1"/>
  <c r="AX392" i="1"/>
  <c r="AP392" i="1"/>
  <c r="BE392" i="1"/>
  <c r="AW392" i="1"/>
  <c r="BJ392" i="1"/>
  <c r="BB392" i="1"/>
  <c r="AT392" i="1"/>
  <c r="BI379" i="1"/>
  <c r="BE379" i="1"/>
  <c r="BA379" i="1"/>
  <c r="AW379" i="1"/>
  <c r="AS379" i="1"/>
  <c r="BL379" i="1"/>
  <c r="BH379" i="1"/>
  <c r="BD379" i="1"/>
  <c r="AZ379" i="1"/>
  <c r="AV379" i="1"/>
  <c r="AR379" i="1"/>
  <c r="BK379" i="1"/>
  <c r="BG379" i="1"/>
  <c r="BC379" i="1"/>
  <c r="AY379" i="1"/>
  <c r="AU379" i="1"/>
  <c r="AQ379" i="1"/>
  <c r="BB379" i="1"/>
  <c r="AX379" i="1"/>
  <c r="BJ379" i="1"/>
  <c r="AT379" i="1"/>
  <c r="BF379" i="1"/>
  <c r="AP379" i="1"/>
  <c r="BI363" i="1"/>
  <c r="BE363" i="1"/>
  <c r="BA363" i="1"/>
  <c r="AW363" i="1"/>
  <c r="AS363" i="1"/>
  <c r="BL363" i="1"/>
  <c r="BH363" i="1"/>
  <c r="BD363" i="1"/>
  <c r="AZ363" i="1"/>
  <c r="AV363" i="1"/>
  <c r="AR363" i="1"/>
  <c r="BK363" i="1"/>
  <c r="BG363" i="1"/>
  <c r="BC363" i="1"/>
  <c r="AY363" i="1"/>
  <c r="AU363" i="1"/>
  <c r="AQ363" i="1"/>
  <c r="AX363" i="1"/>
  <c r="BJ363" i="1"/>
  <c r="AT363" i="1"/>
  <c r="BF363" i="1"/>
  <c r="AP363" i="1"/>
  <c r="BB363" i="1"/>
  <c r="BL461" i="1"/>
  <c r="BH461" i="1"/>
  <c r="BD461" i="1"/>
  <c r="AZ461" i="1"/>
  <c r="AV461" i="1"/>
  <c r="AR461" i="1"/>
  <c r="BK461" i="1"/>
  <c r="BG461" i="1"/>
  <c r="BC461" i="1"/>
  <c r="AY461" i="1"/>
  <c r="AU461" i="1"/>
  <c r="AQ461" i="1"/>
  <c r="BJ461" i="1"/>
  <c r="BF461" i="1"/>
  <c r="BB461" i="1"/>
  <c r="AX461" i="1"/>
  <c r="AT461" i="1"/>
  <c r="AP461" i="1"/>
  <c r="BI461" i="1"/>
  <c r="AS461" i="1"/>
  <c r="BE461" i="1"/>
  <c r="BA461" i="1"/>
  <c r="AW461" i="1"/>
  <c r="AT432" i="1"/>
  <c r="AU432" i="1"/>
  <c r="BK432" i="1"/>
  <c r="BD432" i="1"/>
  <c r="AR422" i="1"/>
  <c r="AZ422" i="1"/>
  <c r="BE422" i="1"/>
  <c r="AX422" i="1"/>
  <c r="AQ422" i="1"/>
  <c r="BL412" i="1"/>
  <c r="BH412" i="1"/>
  <c r="BD412" i="1"/>
  <c r="AZ412" i="1"/>
  <c r="AV412" i="1"/>
  <c r="AR412" i="1"/>
  <c r="BK412" i="1"/>
  <c r="BG412" i="1"/>
  <c r="BC412" i="1"/>
  <c r="AY412" i="1"/>
  <c r="AU412" i="1"/>
  <c r="AQ412" i="1"/>
  <c r="BJ412" i="1"/>
  <c r="BF412" i="1"/>
  <c r="BB412" i="1"/>
  <c r="AX412" i="1"/>
  <c r="AT412" i="1"/>
  <c r="AP412" i="1"/>
  <c r="BE412" i="1"/>
  <c r="BA412" i="1"/>
  <c r="AW412" i="1"/>
  <c r="BI412" i="1"/>
  <c r="AS412" i="1"/>
  <c r="AW407" i="1"/>
  <c r="AP407" i="1"/>
  <c r="BM407" i="1" s="1"/>
  <c r="BN407" i="1" s="1"/>
  <c r="BF407" i="1"/>
  <c r="AY407" i="1"/>
  <c r="BI401" i="1"/>
  <c r="AU393" i="1"/>
  <c r="BD393" i="1"/>
  <c r="AW393" i="1"/>
  <c r="AZ373" i="1"/>
  <c r="BL373" i="1"/>
  <c r="AV373" i="1"/>
  <c r="BK373" i="1"/>
  <c r="AU373" i="1"/>
  <c r="BB373" i="1"/>
  <c r="BI373" i="1"/>
  <c r="AS373" i="1"/>
  <c r="BH373" i="1"/>
  <c r="BG373" i="1"/>
  <c r="AQ373" i="1"/>
  <c r="AX373" i="1"/>
  <c r="BE373" i="1"/>
  <c r="BD373" i="1"/>
  <c r="AY373" i="1"/>
  <c r="BF373" i="1"/>
  <c r="AP373" i="1"/>
  <c r="AW373" i="1"/>
  <c r="AR373" i="1"/>
  <c r="BG361" i="1"/>
  <c r="AQ361" i="1"/>
  <c r="AX361" i="1"/>
  <c r="BE361" i="1"/>
  <c r="BD361" i="1"/>
  <c r="BC361" i="1"/>
  <c r="BJ361" i="1"/>
  <c r="AT361" i="1"/>
  <c r="BA361" i="1"/>
  <c r="AR361" i="1"/>
  <c r="AV361" i="1"/>
  <c r="BK361" i="1"/>
  <c r="AU361" i="1"/>
  <c r="BB361" i="1"/>
  <c r="BI361" i="1"/>
  <c r="AS361" i="1"/>
  <c r="AZ361" i="1"/>
  <c r="AR415" i="1"/>
  <c r="AZ415" i="1"/>
  <c r="BE415" i="1"/>
  <c r="AX415" i="1"/>
  <c r="AQ415" i="1"/>
  <c r="BG415" i="1"/>
  <c r="AW411" i="1"/>
  <c r="BC411" i="1"/>
  <c r="AY394" i="1"/>
  <c r="AV390" i="1"/>
  <c r="BJ390" i="1"/>
  <c r="BC360" i="1"/>
  <c r="BF360" i="1"/>
  <c r="AZ445" i="1"/>
  <c r="AR426" i="1"/>
  <c r="AQ426" i="1"/>
  <c r="BC373" i="1"/>
  <c r="AU369" i="1"/>
  <c r="BL365" i="1"/>
  <c r="BK356" i="1"/>
  <c r="BE353" i="1"/>
  <c r="BI318" i="1"/>
  <c r="BE318" i="1"/>
  <c r="BA318" i="1"/>
  <c r="AW318" i="1"/>
  <c r="AS318" i="1"/>
  <c r="BL318" i="1"/>
  <c r="BH318" i="1"/>
  <c r="BD318" i="1"/>
  <c r="AZ318" i="1"/>
  <c r="AV318" i="1"/>
  <c r="AR318" i="1"/>
  <c r="BF318" i="1"/>
  <c r="AX318" i="1"/>
  <c r="AP318" i="1"/>
  <c r="BK318" i="1"/>
  <c r="BC318" i="1"/>
  <c r="AU318" i="1"/>
  <c r="BJ318" i="1"/>
  <c r="BB318" i="1"/>
  <c r="AT318" i="1"/>
  <c r="BG318" i="1"/>
  <c r="AY318" i="1"/>
  <c r="AQ318" i="1"/>
  <c r="BC414" i="1"/>
  <c r="BE406" i="1"/>
  <c r="AY389" i="1"/>
  <c r="BE389" i="1"/>
  <c r="BJ381" i="1"/>
  <c r="BF357" i="1"/>
  <c r="BL352" i="1"/>
  <c r="BC452" i="1"/>
  <c r="AU414" i="1"/>
  <c r="AX414" i="1"/>
  <c r="AS410" i="1"/>
  <c r="AS385" i="1"/>
  <c r="BI380" i="1"/>
  <c r="BF365" i="1"/>
  <c r="AW361" i="1"/>
  <c r="BC356" i="1"/>
  <c r="BF356" i="1"/>
  <c r="BI316" i="1"/>
  <c r="AS316" i="1"/>
  <c r="AZ316" i="1"/>
  <c r="BG316" i="1"/>
  <c r="AQ316" i="1"/>
  <c r="AX316" i="1"/>
  <c r="BE316" i="1"/>
  <c r="BL316" i="1"/>
  <c r="AV316" i="1"/>
  <c r="BC316" i="1"/>
  <c r="BJ316" i="1"/>
  <c r="AT316" i="1"/>
  <c r="AW316" i="1"/>
  <c r="BD316" i="1"/>
  <c r="BK316" i="1"/>
  <c r="AU316" i="1"/>
  <c r="BB316" i="1"/>
  <c r="BE336" i="1"/>
  <c r="BA300" i="1"/>
  <c r="BH300" i="1"/>
  <c r="AR300" i="1"/>
  <c r="AY300" i="1"/>
  <c r="BF300" i="1"/>
  <c r="AP300" i="1"/>
  <c r="AW300" i="1"/>
  <c r="BD300" i="1"/>
  <c r="BK300" i="1"/>
  <c r="AU300" i="1"/>
  <c r="BB300" i="1"/>
  <c r="BI300" i="1"/>
  <c r="AS300" i="1"/>
  <c r="AZ300" i="1"/>
  <c r="BG300" i="1"/>
  <c r="AQ300" i="1"/>
  <c r="AX300" i="1"/>
  <c r="BE300" i="1"/>
  <c r="BL300" i="1"/>
  <c r="AV300" i="1"/>
  <c r="BC300" i="1"/>
  <c r="BJ300" i="1"/>
  <c r="AT300" i="1"/>
  <c r="BE295" i="1"/>
  <c r="BL295" i="1"/>
  <c r="AV295" i="1"/>
  <c r="BC295" i="1"/>
  <c r="BJ295" i="1"/>
  <c r="AT295" i="1"/>
  <c r="BA295" i="1"/>
  <c r="BH295" i="1"/>
  <c r="AR295" i="1"/>
  <c r="AY295" i="1"/>
  <c r="BF295" i="1"/>
  <c r="AP295" i="1"/>
  <c r="AW295" i="1"/>
  <c r="BD295" i="1"/>
  <c r="BK295" i="1"/>
  <c r="AU295" i="1"/>
  <c r="BB295" i="1"/>
  <c r="BI295" i="1"/>
  <c r="AS295" i="1"/>
  <c r="AZ295" i="1"/>
  <c r="BG295" i="1"/>
  <c r="AQ295" i="1"/>
  <c r="AX295" i="1"/>
  <c r="BL290" i="1"/>
  <c r="BH290" i="1"/>
  <c r="BD290" i="1"/>
  <c r="AZ290" i="1"/>
  <c r="AV290" i="1"/>
  <c r="AR290" i="1"/>
  <c r="BK290" i="1"/>
  <c r="BG290" i="1"/>
  <c r="BC290" i="1"/>
  <c r="AY290" i="1"/>
  <c r="AU290" i="1"/>
  <c r="AQ290" i="1"/>
  <c r="BJ290" i="1"/>
  <c r="BF290" i="1"/>
  <c r="BB290" i="1"/>
  <c r="AX290" i="1"/>
  <c r="AT290" i="1"/>
  <c r="AP290" i="1"/>
  <c r="BI290" i="1"/>
  <c r="BE290" i="1"/>
  <c r="BA290" i="1"/>
  <c r="AW290" i="1"/>
  <c r="AS290" i="1"/>
  <c r="AP316" i="1"/>
  <c r="BH316" i="1"/>
  <c r="BE274" i="1"/>
  <c r="BJ264" i="1"/>
  <c r="AT264" i="1"/>
  <c r="BA264" i="1"/>
  <c r="BH264" i="1"/>
  <c r="AR264" i="1"/>
  <c r="AY264" i="1"/>
  <c r="BF264" i="1"/>
  <c r="AP264" i="1"/>
  <c r="BM264" i="1" s="1"/>
  <c r="BN264" i="1" s="1"/>
  <c r="AW264" i="1"/>
  <c r="BD264" i="1"/>
  <c r="BK264" i="1"/>
  <c r="AU264" i="1"/>
  <c r="BB264" i="1"/>
  <c r="BI264" i="1"/>
  <c r="AS264" i="1"/>
  <c r="AZ264" i="1"/>
  <c r="BG264" i="1"/>
  <c r="AQ264" i="1"/>
  <c r="AX264" i="1"/>
  <c r="BE264" i="1"/>
  <c r="BL264" i="1"/>
  <c r="AV264" i="1"/>
  <c r="BC264" i="1"/>
  <c r="BF258" i="1"/>
  <c r="AP258" i="1"/>
  <c r="AW258" i="1"/>
  <c r="BD258" i="1"/>
  <c r="BK258" i="1"/>
  <c r="AU258" i="1"/>
  <c r="BB258" i="1"/>
  <c r="BI258" i="1"/>
  <c r="AS258" i="1"/>
  <c r="AZ258" i="1"/>
  <c r="BG258" i="1"/>
  <c r="AQ258" i="1"/>
  <c r="AX258" i="1"/>
  <c r="BE258" i="1"/>
  <c r="BL258" i="1"/>
  <c r="AV258" i="1"/>
  <c r="BC258" i="1"/>
  <c r="BJ258" i="1"/>
  <c r="AT258" i="1"/>
  <c r="BA258" i="1"/>
  <c r="BH258" i="1"/>
  <c r="AR258" i="1"/>
  <c r="AY258" i="1"/>
  <c r="AR259" i="1"/>
  <c r="BH259" i="1"/>
  <c r="AW259" i="1"/>
  <c r="BB259" i="1"/>
  <c r="AY259" i="1"/>
  <c r="AV259" i="1"/>
  <c r="BL259" i="1"/>
  <c r="BA259" i="1"/>
  <c r="AP259" i="1"/>
  <c r="BF259" i="1"/>
  <c r="BC259" i="1"/>
  <c r="BK259" i="1"/>
  <c r="BD259" i="1"/>
  <c r="AS259" i="1"/>
  <c r="BI259" i="1"/>
  <c r="AX259" i="1"/>
  <c r="AU259" i="1"/>
  <c r="AS304" i="1"/>
  <c r="BL408" i="1"/>
  <c r="BH408" i="1"/>
  <c r="BD408" i="1"/>
  <c r="AZ408" i="1"/>
  <c r="AV408" i="1"/>
  <c r="AR408" i="1"/>
  <c r="BK408" i="1"/>
  <c r="BG408" i="1"/>
  <c r="BC408" i="1"/>
  <c r="AY408" i="1"/>
  <c r="AU408" i="1"/>
  <c r="AQ408" i="1"/>
  <c r="BJ408" i="1"/>
  <c r="BF408" i="1"/>
  <c r="BB408" i="1"/>
  <c r="AX408" i="1"/>
  <c r="AT408" i="1"/>
  <c r="AP408" i="1"/>
  <c r="BI408" i="1"/>
  <c r="AS408" i="1"/>
  <c r="BE408" i="1"/>
  <c r="BA408" i="1"/>
  <c r="AW408" i="1"/>
  <c r="BK376" i="1"/>
  <c r="BL366" i="1"/>
  <c r="BH366" i="1"/>
  <c r="BD366" i="1"/>
  <c r="AZ366" i="1"/>
  <c r="AV366" i="1"/>
  <c r="AR366" i="1"/>
  <c r="BK366" i="1"/>
  <c r="BG366" i="1"/>
  <c r="BC366" i="1"/>
  <c r="AY366" i="1"/>
  <c r="AU366" i="1"/>
  <c r="AQ366" i="1"/>
  <c r="BJ366" i="1"/>
  <c r="BF366" i="1"/>
  <c r="BB366" i="1"/>
  <c r="AX366" i="1"/>
  <c r="AT366" i="1"/>
  <c r="AP366" i="1"/>
  <c r="BM366" i="1" s="1"/>
  <c r="BN366" i="1" s="1"/>
  <c r="AW366" i="1"/>
  <c r="BI366" i="1"/>
  <c r="AS366" i="1"/>
  <c r="BE366" i="1"/>
  <c r="BA366" i="1"/>
  <c r="AR340" i="1"/>
  <c r="BH340" i="1"/>
  <c r="AZ340" i="1"/>
  <c r="BL334" i="1"/>
  <c r="BH334" i="1"/>
  <c r="BD334" i="1"/>
  <c r="AZ334" i="1"/>
  <c r="AV334" i="1"/>
  <c r="AR334" i="1"/>
  <c r="BK334" i="1"/>
  <c r="BG334" i="1"/>
  <c r="BC334" i="1"/>
  <c r="AY334" i="1"/>
  <c r="AU334" i="1"/>
  <c r="AQ334" i="1"/>
  <c r="BF334" i="1"/>
  <c r="AX334" i="1"/>
  <c r="AP334" i="1"/>
  <c r="BE334" i="1"/>
  <c r="AW334" i="1"/>
  <c r="BJ334" i="1"/>
  <c r="BB334" i="1"/>
  <c r="AT334" i="1"/>
  <c r="BA334" i="1"/>
  <c r="AS334" i="1"/>
  <c r="BI334" i="1"/>
  <c r="AQ376" i="1"/>
  <c r="BL362" i="1"/>
  <c r="BH362" i="1"/>
  <c r="BD362" i="1"/>
  <c r="AZ362" i="1"/>
  <c r="AV362" i="1"/>
  <c r="AR362" i="1"/>
  <c r="BK362" i="1"/>
  <c r="BG362" i="1"/>
  <c r="BC362" i="1"/>
  <c r="AY362" i="1"/>
  <c r="AU362" i="1"/>
  <c r="AQ362" i="1"/>
  <c r="BJ362" i="1"/>
  <c r="BF362" i="1"/>
  <c r="BB362" i="1"/>
  <c r="AX362" i="1"/>
  <c r="AT362" i="1"/>
  <c r="AP362" i="1"/>
  <c r="BA362" i="1"/>
  <c r="AW362" i="1"/>
  <c r="BI362" i="1"/>
  <c r="AS362" i="1"/>
  <c r="BE362" i="1"/>
  <c r="BJ386" i="1"/>
  <c r="BF386" i="1"/>
  <c r="BB386" i="1"/>
  <c r="AX386" i="1"/>
  <c r="AT386" i="1"/>
  <c r="AP386" i="1"/>
  <c r="BK386" i="1"/>
  <c r="BE386" i="1"/>
  <c r="AZ386" i="1"/>
  <c r="AU386" i="1"/>
  <c r="BI386" i="1"/>
  <c r="BD386" i="1"/>
  <c r="AY386" i="1"/>
  <c r="AS386" i="1"/>
  <c r="BH386" i="1"/>
  <c r="BC386" i="1"/>
  <c r="AW386" i="1"/>
  <c r="AR386" i="1"/>
  <c r="BL386" i="1"/>
  <c r="AQ386" i="1"/>
  <c r="BG386" i="1"/>
  <c r="BA386" i="1"/>
  <c r="AV386" i="1"/>
  <c r="AZ376" i="1"/>
  <c r="AS376" i="1"/>
  <c r="BI376" i="1"/>
  <c r="BB376" i="1"/>
  <c r="AQ372" i="1"/>
  <c r="BL404" i="1"/>
  <c r="BH404" i="1"/>
  <c r="BD404" i="1"/>
  <c r="AZ404" i="1"/>
  <c r="AV404" i="1"/>
  <c r="AR404" i="1"/>
  <c r="BK404" i="1"/>
  <c r="BG404" i="1"/>
  <c r="BC404" i="1"/>
  <c r="AY404" i="1"/>
  <c r="AU404" i="1"/>
  <c r="AQ404" i="1"/>
  <c r="BJ404" i="1"/>
  <c r="BF404" i="1"/>
  <c r="BB404" i="1"/>
  <c r="AX404" i="1"/>
  <c r="AT404" i="1"/>
  <c r="AP404" i="1"/>
  <c r="BI404" i="1"/>
  <c r="AS404" i="1"/>
  <c r="BE404" i="1"/>
  <c r="BA404" i="1"/>
  <c r="AW404" i="1"/>
  <c r="BM382" i="1"/>
  <c r="BN382" i="1" s="1"/>
  <c r="AR372" i="1"/>
  <c r="BH372" i="1"/>
  <c r="BA372" i="1"/>
  <c r="AT372" i="1"/>
  <c r="BJ372" i="1"/>
  <c r="BL370" i="1"/>
  <c r="BH370" i="1"/>
  <c r="BD370" i="1"/>
  <c r="AZ370" i="1"/>
  <c r="AV370" i="1"/>
  <c r="AR370" i="1"/>
  <c r="BK370" i="1"/>
  <c r="BG370" i="1"/>
  <c r="BC370" i="1"/>
  <c r="AY370" i="1"/>
  <c r="AU370" i="1"/>
  <c r="AQ370" i="1"/>
  <c r="BJ370" i="1"/>
  <c r="BF370" i="1"/>
  <c r="BB370" i="1"/>
  <c r="AX370" i="1"/>
  <c r="AT370" i="1"/>
  <c r="AP370" i="1"/>
  <c r="BI370" i="1"/>
  <c r="AS370" i="1"/>
  <c r="BE370" i="1"/>
  <c r="BA370" i="1"/>
  <c r="AW370" i="1"/>
  <c r="AZ368" i="1"/>
  <c r="AS368" i="1"/>
  <c r="BI368" i="1"/>
  <c r="BB368" i="1"/>
  <c r="BH344" i="1"/>
  <c r="BK333" i="1"/>
  <c r="BG333" i="1"/>
  <c r="BC333" i="1"/>
  <c r="AY333" i="1"/>
  <c r="AU333" i="1"/>
  <c r="AQ333" i="1"/>
  <c r="BJ333" i="1"/>
  <c r="BF333" i="1"/>
  <c r="BB333" i="1"/>
  <c r="AX333" i="1"/>
  <c r="AT333" i="1"/>
  <c r="AP333" i="1"/>
  <c r="BE333" i="1"/>
  <c r="AW333" i="1"/>
  <c r="BL333" i="1"/>
  <c r="BD333" i="1"/>
  <c r="AV333" i="1"/>
  <c r="BI333" i="1"/>
  <c r="BA333" i="1"/>
  <c r="AS333" i="1"/>
  <c r="BH333" i="1"/>
  <c r="AZ333" i="1"/>
  <c r="AR333" i="1"/>
  <c r="AR327" i="1"/>
  <c r="AZ319" i="1"/>
  <c r="BK348" i="1"/>
  <c r="AQ348" i="1"/>
  <c r="AW348" i="1"/>
  <c r="AP348" i="1"/>
  <c r="BF348" i="1"/>
  <c r="BC340" i="1"/>
  <c r="BL340" i="1"/>
  <c r="AS340" i="1"/>
  <c r="BI340" i="1"/>
  <c r="BB340" i="1"/>
  <c r="BL329" i="1"/>
  <c r="BH329" i="1"/>
  <c r="BD329" i="1"/>
  <c r="AZ329" i="1"/>
  <c r="AV329" i="1"/>
  <c r="AR329" i="1"/>
  <c r="BK329" i="1"/>
  <c r="BG329" i="1"/>
  <c r="BC329" i="1"/>
  <c r="AY329" i="1"/>
  <c r="AU329" i="1"/>
  <c r="AQ329" i="1"/>
  <c r="BJ329" i="1"/>
  <c r="BF329" i="1"/>
  <c r="BB329" i="1"/>
  <c r="AX329" i="1"/>
  <c r="AT329" i="1"/>
  <c r="AP329" i="1"/>
  <c r="BA329" i="1"/>
  <c r="AW329" i="1"/>
  <c r="BI329" i="1"/>
  <c r="AS329" i="1"/>
  <c r="BE329" i="1"/>
  <c r="AQ327" i="1"/>
  <c r="BM324" i="1"/>
  <c r="BN324" i="1" s="1"/>
  <c r="BL321" i="1"/>
  <c r="BH321" i="1"/>
  <c r="BD321" i="1"/>
  <c r="AZ321" i="1"/>
  <c r="AV321" i="1"/>
  <c r="AR321" i="1"/>
  <c r="BK321" i="1"/>
  <c r="BG321" i="1"/>
  <c r="BC321" i="1"/>
  <c r="AY321" i="1"/>
  <c r="AU321" i="1"/>
  <c r="AQ321" i="1"/>
  <c r="BI321" i="1"/>
  <c r="BA321" i="1"/>
  <c r="AS321" i="1"/>
  <c r="BF321" i="1"/>
  <c r="AX321" i="1"/>
  <c r="AP321" i="1"/>
  <c r="BE321" i="1"/>
  <c r="AW321" i="1"/>
  <c r="BJ321" i="1"/>
  <c r="BB321" i="1"/>
  <c r="AT321" i="1"/>
  <c r="BG319" i="1"/>
  <c r="AZ307" i="1"/>
  <c r="BL307" i="1"/>
  <c r="AV307" i="1"/>
  <c r="BD327" i="1"/>
  <c r="BA327" i="1"/>
  <c r="AT327" i="1"/>
  <c r="BJ327" i="1"/>
  <c r="AS319" i="1"/>
  <c r="BI319" i="1"/>
  <c r="BB319" i="1"/>
  <c r="AZ348" i="1"/>
  <c r="AV344" i="1"/>
  <c r="AY344" i="1"/>
  <c r="BA344" i="1"/>
  <c r="AT344" i="1"/>
  <c r="BJ344" i="1"/>
  <c r="AS328" i="1"/>
  <c r="BI328" i="1"/>
  <c r="BB328" i="1"/>
  <c r="AU328" i="1"/>
  <c r="BK328" i="1"/>
  <c r="BK320" i="1"/>
  <c r="BG320" i="1"/>
  <c r="BC320" i="1"/>
  <c r="AY320" i="1"/>
  <c r="AU320" i="1"/>
  <c r="AQ320" i="1"/>
  <c r="BJ320" i="1"/>
  <c r="BF320" i="1"/>
  <c r="BB320" i="1"/>
  <c r="AX320" i="1"/>
  <c r="AT320" i="1"/>
  <c r="AP320" i="1"/>
  <c r="BI320" i="1"/>
  <c r="BA320" i="1"/>
  <c r="AS320" i="1"/>
  <c r="BH320" i="1"/>
  <c r="AZ320" i="1"/>
  <c r="AR320" i="1"/>
  <c r="BE320" i="1"/>
  <c r="AW320" i="1"/>
  <c r="BL320" i="1"/>
  <c r="BD320" i="1"/>
  <c r="AV320" i="1"/>
  <c r="BK312" i="1"/>
  <c r="BG312" i="1"/>
  <c r="BC312" i="1"/>
  <c r="AY312" i="1"/>
  <c r="AU312" i="1"/>
  <c r="AQ312" i="1"/>
  <c r="BJ312" i="1"/>
  <c r="BF312" i="1"/>
  <c r="BB312" i="1"/>
  <c r="AX312" i="1"/>
  <c r="AT312" i="1"/>
  <c r="AP312" i="1"/>
  <c r="BM312" i="1" s="1"/>
  <c r="BN312" i="1" s="1"/>
  <c r="BI312" i="1"/>
  <c r="BE312" i="1"/>
  <c r="BA312" i="1"/>
  <c r="AW312" i="1"/>
  <c r="AS312" i="1"/>
  <c r="BL312" i="1"/>
  <c r="BH312" i="1"/>
  <c r="BD312" i="1"/>
  <c r="AZ312" i="1"/>
  <c r="AV312" i="1"/>
  <c r="AR312" i="1"/>
  <c r="AP313" i="1"/>
  <c r="BF313" i="1"/>
  <c r="AY313" i="1"/>
  <c r="AR313" i="1"/>
  <c r="BH313" i="1"/>
  <c r="BA313" i="1"/>
  <c r="BH307" i="1"/>
  <c r="BA303" i="1"/>
  <c r="AU303" i="1"/>
  <c r="BK303" i="1"/>
  <c r="BL286" i="1"/>
  <c r="BH286" i="1"/>
  <c r="BD286" i="1"/>
  <c r="AZ286" i="1"/>
  <c r="AV286" i="1"/>
  <c r="AR286" i="1"/>
  <c r="BK286" i="1"/>
  <c r="BG286" i="1"/>
  <c r="BC286" i="1"/>
  <c r="AY286" i="1"/>
  <c r="AU286" i="1"/>
  <c r="AQ286" i="1"/>
  <c r="BJ286" i="1"/>
  <c r="BF286" i="1"/>
  <c r="BB286" i="1"/>
  <c r="AX286" i="1"/>
  <c r="AT286" i="1"/>
  <c r="AP286" i="1"/>
  <c r="BI286" i="1"/>
  <c r="BE286" i="1"/>
  <c r="BA286" i="1"/>
  <c r="AW286" i="1"/>
  <c r="AS286" i="1"/>
  <c r="BL276" i="1"/>
  <c r="BH276" i="1"/>
  <c r="BD276" i="1"/>
  <c r="AZ276" i="1"/>
  <c r="AV276" i="1"/>
  <c r="AR276" i="1"/>
  <c r="BK276" i="1"/>
  <c r="BG276" i="1"/>
  <c r="BC276" i="1"/>
  <c r="AY276" i="1"/>
  <c r="AU276" i="1"/>
  <c r="AQ276" i="1"/>
  <c r="BJ276" i="1"/>
  <c r="BF276" i="1"/>
  <c r="BB276" i="1"/>
  <c r="AX276" i="1"/>
  <c r="AT276" i="1"/>
  <c r="AP276" i="1"/>
  <c r="BI276" i="1"/>
  <c r="BE276" i="1"/>
  <c r="BA276" i="1"/>
  <c r="AW276" i="1"/>
  <c r="AS276" i="1"/>
  <c r="BL272" i="1"/>
  <c r="BH272" i="1"/>
  <c r="BD272" i="1"/>
  <c r="AZ272" i="1"/>
  <c r="AV272" i="1"/>
  <c r="AR272" i="1"/>
  <c r="BK272" i="1"/>
  <c r="BG272" i="1"/>
  <c r="BC272" i="1"/>
  <c r="AY272" i="1"/>
  <c r="AU272" i="1"/>
  <c r="AQ272" i="1"/>
  <c r="BJ272" i="1"/>
  <c r="BF272" i="1"/>
  <c r="BB272" i="1"/>
  <c r="AX272" i="1"/>
  <c r="AT272" i="1"/>
  <c r="AP272" i="1"/>
  <c r="BI272" i="1"/>
  <c r="BE272" i="1"/>
  <c r="BA272" i="1"/>
  <c r="AW272" i="1"/>
  <c r="AS272" i="1"/>
  <c r="BL256" i="1"/>
  <c r="BH256" i="1"/>
  <c r="BD256" i="1"/>
  <c r="AZ256" i="1"/>
  <c r="AV256" i="1"/>
  <c r="AR256" i="1"/>
  <c r="BK256" i="1"/>
  <c r="BG256" i="1"/>
  <c r="BC256" i="1"/>
  <c r="AY256" i="1"/>
  <c r="AU256" i="1"/>
  <c r="AQ256" i="1"/>
  <c r="BJ256" i="1"/>
  <c r="BF256" i="1"/>
  <c r="BB256" i="1"/>
  <c r="AX256" i="1"/>
  <c r="AT256" i="1"/>
  <c r="AP256" i="1"/>
  <c r="BI256" i="1"/>
  <c r="BE256" i="1"/>
  <c r="BA256" i="1"/>
  <c r="AW256" i="1"/>
  <c r="AS256" i="1"/>
  <c r="BL323" i="1"/>
  <c r="AR323" i="1"/>
  <c r="BC323" i="1"/>
  <c r="BA323" i="1"/>
  <c r="AT323" i="1"/>
  <c r="BJ323" i="1"/>
  <c r="BD307" i="1"/>
  <c r="BC307" i="1"/>
  <c r="AW307" i="1"/>
  <c r="AP307" i="1"/>
  <c r="BF307" i="1"/>
  <c r="BA296" i="1"/>
  <c r="BI287" i="1"/>
  <c r="BE287" i="1"/>
  <c r="BA287" i="1"/>
  <c r="AW287" i="1"/>
  <c r="AS287" i="1"/>
  <c r="BL287" i="1"/>
  <c r="BH287" i="1"/>
  <c r="BD287" i="1"/>
  <c r="AZ287" i="1"/>
  <c r="AV287" i="1"/>
  <c r="AR287" i="1"/>
  <c r="BK287" i="1"/>
  <c r="BG287" i="1"/>
  <c r="BC287" i="1"/>
  <c r="AY287" i="1"/>
  <c r="AU287" i="1"/>
  <c r="AQ287" i="1"/>
  <c r="BJ287" i="1"/>
  <c r="BF287" i="1"/>
  <c r="BB287" i="1"/>
  <c r="AX287" i="1"/>
  <c r="AT287" i="1"/>
  <c r="AP287" i="1"/>
  <c r="AW278" i="1"/>
  <c r="BI277" i="1"/>
  <c r="BE277" i="1"/>
  <c r="BA277" i="1"/>
  <c r="AW277" i="1"/>
  <c r="AS277" i="1"/>
  <c r="BL277" i="1"/>
  <c r="BH277" i="1"/>
  <c r="BD277" i="1"/>
  <c r="AZ277" i="1"/>
  <c r="AV277" i="1"/>
  <c r="AR277" i="1"/>
  <c r="BK277" i="1"/>
  <c r="BG277" i="1"/>
  <c r="BC277" i="1"/>
  <c r="AY277" i="1"/>
  <c r="AU277" i="1"/>
  <c r="AQ277" i="1"/>
  <c r="BJ277" i="1"/>
  <c r="BF277" i="1"/>
  <c r="BB277" i="1"/>
  <c r="AX277" i="1"/>
  <c r="AT277" i="1"/>
  <c r="AP277" i="1"/>
  <c r="AW270" i="1"/>
  <c r="BI269" i="1"/>
  <c r="BE269" i="1"/>
  <c r="BA269" i="1"/>
  <c r="AW269" i="1"/>
  <c r="AS269" i="1"/>
  <c r="BL269" i="1"/>
  <c r="BH269" i="1"/>
  <c r="BD269" i="1"/>
  <c r="AZ269" i="1"/>
  <c r="AV269" i="1"/>
  <c r="AR269" i="1"/>
  <c r="BK269" i="1"/>
  <c r="BG269" i="1"/>
  <c r="BC269" i="1"/>
  <c r="AY269" i="1"/>
  <c r="AU269" i="1"/>
  <c r="AQ269" i="1"/>
  <c r="BJ269" i="1"/>
  <c r="BF269" i="1"/>
  <c r="BB269" i="1"/>
  <c r="AX269" i="1"/>
  <c r="AT269" i="1"/>
  <c r="AP269" i="1"/>
  <c r="BI260" i="1"/>
  <c r="BE260" i="1"/>
  <c r="BA260" i="1"/>
  <c r="AW260" i="1"/>
  <c r="AS260" i="1"/>
  <c r="BL260" i="1"/>
  <c r="BH260" i="1"/>
  <c r="BD260" i="1"/>
  <c r="AZ260" i="1"/>
  <c r="AV260" i="1"/>
  <c r="AR260" i="1"/>
  <c r="BK260" i="1"/>
  <c r="BG260" i="1"/>
  <c r="BC260" i="1"/>
  <c r="AY260" i="1"/>
  <c r="AU260" i="1"/>
  <c r="AQ260" i="1"/>
  <c r="BJ260" i="1"/>
  <c r="BF260" i="1"/>
  <c r="BB260" i="1"/>
  <c r="AX260" i="1"/>
  <c r="AT260" i="1"/>
  <c r="AP260" i="1"/>
  <c r="AT311" i="1"/>
  <c r="BJ311" i="1"/>
  <c r="BC311" i="1"/>
  <c r="AV311" i="1"/>
  <c r="BL311" i="1"/>
  <c r="BE311" i="1"/>
  <c r="BD296" i="1"/>
  <c r="BL278" i="1"/>
  <c r="AV278" i="1"/>
  <c r="AZ270" i="1"/>
  <c r="AW265" i="1"/>
  <c r="AW261" i="1"/>
  <c r="AS315" i="1"/>
  <c r="BI315" i="1"/>
  <c r="BB315" i="1"/>
  <c r="AU315" i="1"/>
  <c r="BK315" i="1"/>
  <c r="BD315" i="1"/>
  <c r="BD302" i="1"/>
  <c r="BC302" i="1"/>
  <c r="AW302" i="1"/>
  <c r="AP302" i="1"/>
  <c r="BF302" i="1"/>
  <c r="BK299" i="1"/>
  <c r="BG299" i="1"/>
  <c r="BC299" i="1"/>
  <c r="AY299" i="1"/>
  <c r="AU299" i="1"/>
  <c r="AQ299" i="1"/>
  <c r="BJ299" i="1"/>
  <c r="BF299" i="1"/>
  <c r="BB299" i="1"/>
  <c r="AX299" i="1"/>
  <c r="AT299" i="1"/>
  <c r="AP299" i="1"/>
  <c r="BI299" i="1"/>
  <c r="BE299" i="1"/>
  <c r="BA299" i="1"/>
  <c r="AW299" i="1"/>
  <c r="AS299" i="1"/>
  <c r="BL299" i="1"/>
  <c r="BH299" i="1"/>
  <c r="BD299" i="1"/>
  <c r="AZ299" i="1"/>
  <c r="AV299" i="1"/>
  <c r="AR299" i="1"/>
  <c r="BG296" i="1"/>
  <c r="AQ296" i="1"/>
  <c r="BK293" i="1"/>
  <c r="BG293" i="1"/>
  <c r="BC293" i="1"/>
  <c r="AY293" i="1"/>
  <c r="AU293" i="1"/>
  <c r="AQ293" i="1"/>
  <c r="BJ293" i="1"/>
  <c r="BF293" i="1"/>
  <c r="BB293" i="1"/>
  <c r="AX293" i="1"/>
  <c r="AT293" i="1"/>
  <c r="AP293" i="1"/>
  <c r="BI293" i="1"/>
  <c r="BE293" i="1"/>
  <c r="BA293" i="1"/>
  <c r="AW293" i="1"/>
  <c r="AS293" i="1"/>
  <c r="BL293" i="1"/>
  <c r="BH293" i="1"/>
  <c r="BD293" i="1"/>
  <c r="AZ293" i="1"/>
  <c r="AV293" i="1"/>
  <c r="AR293" i="1"/>
  <c r="BK289" i="1"/>
  <c r="BG289" i="1"/>
  <c r="BC289" i="1"/>
  <c r="AY289" i="1"/>
  <c r="AU289" i="1"/>
  <c r="AQ289" i="1"/>
  <c r="BJ289" i="1"/>
  <c r="BF289" i="1"/>
  <c r="BB289" i="1"/>
  <c r="AX289" i="1"/>
  <c r="AT289" i="1"/>
  <c r="AP289" i="1"/>
  <c r="BI289" i="1"/>
  <c r="BE289" i="1"/>
  <c r="BA289" i="1"/>
  <c r="AW289" i="1"/>
  <c r="AS289" i="1"/>
  <c r="BL289" i="1"/>
  <c r="BH289" i="1"/>
  <c r="BD289" i="1"/>
  <c r="AZ289" i="1"/>
  <c r="AV289" i="1"/>
  <c r="AR289" i="1"/>
  <c r="BK285" i="1"/>
  <c r="BG285" i="1"/>
  <c r="BC285" i="1"/>
  <c r="AY285" i="1"/>
  <c r="AU285" i="1"/>
  <c r="AQ285" i="1"/>
  <c r="BJ285" i="1"/>
  <c r="BF285" i="1"/>
  <c r="BB285" i="1"/>
  <c r="AX285" i="1"/>
  <c r="AT285" i="1"/>
  <c r="AP285" i="1"/>
  <c r="BI285" i="1"/>
  <c r="BE285" i="1"/>
  <c r="BA285" i="1"/>
  <c r="AW285" i="1"/>
  <c r="AS285" i="1"/>
  <c r="BL285" i="1"/>
  <c r="BH285" i="1"/>
  <c r="BD285" i="1"/>
  <c r="AZ285" i="1"/>
  <c r="AV285" i="1"/>
  <c r="AR285" i="1"/>
  <c r="BK281" i="1"/>
  <c r="BG281" i="1"/>
  <c r="BC281" i="1"/>
  <c r="AY281" i="1"/>
  <c r="AU281" i="1"/>
  <c r="AQ281" i="1"/>
  <c r="BJ281" i="1"/>
  <c r="BF281" i="1"/>
  <c r="BB281" i="1"/>
  <c r="AX281" i="1"/>
  <c r="AT281" i="1"/>
  <c r="AP281" i="1"/>
  <c r="BI281" i="1"/>
  <c r="BE281" i="1"/>
  <c r="BA281" i="1"/>
  <c r="AW281" i="1"/>
  <c r="AS281" i="1"/>
  <c r="BL281" i="1"/>
  <c r="BH281" i="1"/>
  <c r="BD281" i="1"/>
  <c r="AZ281" i="1"/>
  <c r="AV281" i="1"/>
  <c r="AR281" i="1"/>
  <c r="BG278" i="1"/>
  <c r="AQ278" i="1"/>
  <c r="BK275" i="1"/>
  <c r="BG275" i="1"/>
  <c r="BC275" i="1"/>
  <c r="AY275" i="1"/>
  <c r="AU275" i="1"/>
  <c r="AQ275" i="1"/>
  <c r="BJ275" i="1"/>
  <c r="BF275" i="1"/>
  <c r="BB275" i="1"/>
  <c r="AX275" i="1"/>
  <c r="AT275" i="1"/>
  <c r="AP275" i="1"/>
  <c r="BI275" i="1"/>
  <c r="BE275" i="1"/>
  <c r="BA275" i="1"/>
  <c r="AW275" i="1"/>
  <c r="AS275" i="1"/>
  <c r="BL275" i="1"/>
  <c r="BH275" i="1"/>
  <c r="BD275" i="1"/>
  <c r="AZ275" i="1"/>
  <c r="AV275" i="1"/>
  <c r="AR275" i="1"/>
  <c r="BG270" i="1"/>
  <c r="AQ270" i="1"/>
  <c r="BL265" i="1"/>
  <c r="AV265" i="1"/>
  <c r="BL261" i="1"/>
  <c r="AV261" i="1"/>
  <c r="BA297" i="1"/>
  <c r="AT297" i="1"/>
  <c r="BJ297" i="1"/>
  <c r="BC297" i="1"/>
  <c r="AV297" i="1"/>
  <c r="BL297" i="1"/>
  <c r="BC288" i="1"/>
  <c r="AV288" i="1"/>
  <c r="BL288" i="1"/>
  <c r="BE288" i="1"/>
  <c r="AX288" i="1"/>
  <c r="BJ270" i="1"/>
  <c r="BD235" i="1"/>
  <c r="BM233" i="1"/>
  <c r="BN233" i="1" s="1"/>
  <c r="BL209" i="1"/>
  <c r="BH209" i="1"/>
  <c r="BD209" i="1"/>
  <c r="AZ209" i="1"/>
  <c r="AV209" i="1"/>
  <c r="AR209" i="1"/>
  <c r="BK209" i="1"/>
  <c r="BG209" i="1"/>
  <c r="BC209" i="1"/>
  <c r="AY209" i="1"/>
  <c r="AU209" i="1"/>
  <c r="AQ209" i="1"/>
  <c r="BJ209" i="1"/>
  <c r="BF209" i="1"/>
  <c r="BB209" i="1"/>
  <c r="AX209" i="1"/>
  <c r="AT209" i="1"/>
  <c r="AP209" i="1"/>
  <c r="BI209" i="1"/>
  <c r="BE209" i="1"/>
  <c r="BA209" i="1"/>
  <c r="AW209" i="1"/>
  <c r="AS209" i="1"/>
  <c r="AX201" i="1"/>
  <c r="BL187" i="1"/>
  <c r="BH187" i="1"/>
  <c r="BD187" i="1"/>
  <c r="AZ187" i="1"/>
  <c r="AV187" i="1"/>
  <c r="AR187" i="1"/>
  <c r="BK187" i="1"/>
  <c r="BG187" i="1"/>
  <c r="BC187" i="1"/>
  <c r="AY187" i="1"/>
  <c r="AU187" i="1"/>
  <c r="AQ187" i="1"/>
  <c r="BJ187" i="1"/>
  <c r="BF187" i="1"/>
  <c r="BB187" i="1"/>
  <c r="AX187" i="1"/>
  <c r="AT187" i="1"/>
  <c r="AP187" i="1"/>
  <c r="BI187" i="1"/>
  <c r="BE187" i="1"/>
  <c r="BA187" i="1"/>
  <c r="AW187" i="1"/>
  <c r="AS187" i="1"/>
  <c r="AX183" i="1"/>
  <c r="BL175" i="1"/>
  <c r="BH175" i="1"/>
  <c r="BD175" i="1"/>
  <c r="AZ175" i="1"/>
  <c r="AV175" i="1"/>
  <c r="AR175" i="1"/>
  <c r="BK175" i="1"/>
  <c r="BG175" i="1"/>
  <c r="BC175" i="1"/>
  <c r="AY175" i="1"/>
  <c r="AU175" i="1"/>
  <c r="AQ175" i="1"/>
  <c r="BJ175" i="1"/>
  <c r="BF175" i="1"/>
  <c r="BB175" i="1"/>
  <c r="AX175" i="1"/>
  <c r="AT175" i="1"/>
  <c r="AP175" i="1"/>
  <c r="BI175" i="1"/>
  <c r="BE175" i="1"/>
  <c r="BA175" i="1"/>
  <c r="AW175" i="1"/>
  <c r="AS175" i="1"/>
  <c r="AT298" i="1"/>
  <c r="BJ298" i="1"/>
  <c r="BC298" i="1"/>
  <c r="AV298" i="1"/>
  <c r="BL298" i="1"/>
  <c r="BE298" i="1"/>
  <c r="AY292" i="1"/>
  <c r="AR292" i="1"/>
  <c r="BH292" i="1"/>
  <c r="BA292" i="1"/>
  <c r="AT292" i="1"/>
  <c r="BJ292" i="1"/>
  <c r="BA268" i="1"/>
  <c r="AT268" i="1"/>
  <c r="BJ268" i="1"/>
  <c r="BC268" i="1"/>
  <c r="AV268" i="1"/>
  <c r="BL268" i="1"/>
  <c r="BC267" i="1"/>
  <c r="AV267" i="1"/>
  <c r="BL267" i="1"/>
  <c r="BE267" i="1"/>
  <c r="AX267" i="1"/>
  <c r="BK265" i="1"/>
  <c r="BA252" i="1"/>
  <c r="BI250" i="1"/>
  <c r="BE250" i="1"/>
  <c r="BA250" i="1"/>
  <c r="AW250" i="1"/>
  <c r="AS250" i="1"/>
  <c r="BL250" i="1"/>
  <c r="BH250" i="1"/>
  <c r="BD250" i="1"/>
  <c r="AZ250" i="1"/>
  <c r="AV250" i="1"/>
  <c r="AR250" i="1"/>
  <c r="BK250" i="1"/>
  <c r="BG250" i="1"/>
  <c r="BC250" i="1"/>
  <c r="AY250" i="1"/>
  <c r="AU250" i="1"/>
  <c r="AQ250" i="1"/>
  <c r="BJ250" i="1"/>
  <c r="BF250" i="1"/>
  <c r="BB250" i="1"/>
  <c r="AX250" i="1"/>
  <c r="AT250" i="1"/>
  <c r="AP250" i="1"/>
  <c r="BM250" i="1" s="1"/>
  <c r="BN250" i="1" s="1"/>
  <c r="BK235" i="1"/>
  <c r="AU235" i="1"/>
  <c r="BA203" i="1"/>
  <c r="BI201" i="1"/>
  <c r="AS201" i="1"/>
  <c r="AW194" i="1"/>
  <c r="BA189" i="1"/>
  <c r="BI183" i="1"/>
  <c r="AS183" i="1"/>
  <c r="AU301" i="1"/>
  <c r="BK301" i="1"/>
  <c r="BD301" i="1"/>
  <c r="AW301" i="1"/>
  <c r="AP301" i="1"/>
  <c r="BF301" i="1"/>
  <c r="BB291" i="1"/>
  <c r="AU291" i="1"/>
  <c r="BK291" i="1"/>
  <c r="BD291" i="1"/>
  <c r="AW291" i="1"/>
  <c r="BH255" i="1"/>
  <c r="AX255" i="1"/>
  <c r="AQ255" i="1"/>
  <c r="BG255" i="1"/>
  <c r="AQ252" i="1"/>
  <c r="BG252" i="1"/>
  <c r="AZ252" i="1"/>
  <c r="BH219" i="1"/>
  <c r="AR219" i="1"/>
  <c r="AZ216" i="1"/>
  <c r="AZ213" i="1"/>
  <c r="BH211" i="1"/>
  <c r="AR211" i="1"/>
  <c r="BH207" i="1"/>
  <c r="AR207" i="1"/>
  <c r="BH203" i="1"/>
  <c r="AR203" i="1"/>
  <c r="AZ201" i="1"/>
  <c r="AZ197" i="1"/>
  <c r="BH194" i="1"/>
  <c r="AR194" i="1"/>
  <c r="BD191" i="1"/>
  <c r="BL189" i="1"/>
  <c r="AV189" i="1"/>
  <c r="AZ183" i="1"/>
  <c r="AZ180" i="1"/>
  <c r="AZ177" i="1"/>
  <c r="AU284" i="1"/>
  <c r="BK284" i="1"/>
  <c r="BD284" i="1"/>
  <c r="AW284" i="1"/>
  <c r="AP284" i="1"/>
  <c r="BF284" i="1"/>
  <c r="AW252" i="1"/>
  <c r="BK240" i="1"/>
  <c r="BG240" i="1"/>
  <c r="BC240" i="1"/>
  <c r="AY240" i="1"/>
  <c r="AU240" i="1"/>
  <c r="AQ240" i="1"/>
  <c r="BJ240" i="1"/>
  <c r="BF240" i="1"/>
  <c r="BB240" i="1"/>
  <c r="AX240" i="1"/>
  <c r="AT240" i="1"/>
  <c r="AP240" i="1"/>
  <c r="BI240" i="1"/>
  <c r="BE240" i="1"/>
  <c r="BA240" i="1"/>
  <c r="AW240" i="1"/>
  <c r="AS240" i="1"/>
  <c r="BL240" i="1"/>
  <c r="BH240" i="1"/>
  <c r="BD240" i="1"/>
  <c r="AZ240" i="1"/>
  <c r="AV240" i="1"/>
  <c r="AR240" i="1"/>
  <c r="BI235" i="1"/>
  <c r="AS235" i="1"/>
  <c r="BK231" i="1"/>
  <c r="BG231" i="1"/>
  <c r="BC231" i="1"/>
  <c r="AY231" i="1"/>
  <c r="AU231" i="1"/>
  <c r="AQ231" i="1"/>
  <c r="BJ231" i="1"/>
  <c r="BF231" i="1"/>
  <c r="BB231" i="1"/>
  <c r="AX231" i="1"/>
  <c r="AT231" i="1"/>
  <c r="AP231" i="1"/>
  <c r="BI231" i="1"/>
  <c r="BE231" i="1"/>
  <c r="BA231" i="1"/>
  <c r="AW231" i="1"/>
  <c r="AS231" i="1"/>
  <c r="BL231" i="1"/>
  <c r="BH231" i="1"/>
  <c r="BD231" i="1"/>
  <c r="AZ231" i="1"/>
  <c r="AV231" i="1"/>
  <c r="AR231" i="1"/>
  <c r="BK226" i="1"/>
  <c r="BG226" i="1"/>
  <c r="BC226" i="1"/>
  <c r="AY226" i="1"/>
  <c r="AU226" i="1"/>
  <c r="AQ226" i="1"/>
  <c r="BJ226" i="1"/>
  <c r="BF226" i="1"/>
  <c r="BB226" i="1"/>
  <c r="AX226" i="1"/>
  <c r="AT226" i="1"/>
  <c r="AP226" i="1"/>
  <c r="BM226" i="1" s="1"/>
  <c r="BN226" i="1" s="1"/>
  <c r="BI226" i="1"/>
  <c r="BE226" i="1"/>
  <c r="BA226" i="1"/>
  <c r="AW226" i="1"/>
  <c r="AS226" i="1"/>
  <c r="BL226" i="1"/>
  <c r="BH226" i="1"/>
  <c r="BD226" i="1"/>
  <c r="AZ226" i="1"/>
  <c r="AV226" i="1"/>
  <c r="AR226" i="1"/>
  <c r="BK219" i="1"/>
  <c r="AU219" i="1"/>
  <c r="BK216" i="1"/>
  <c r="AU216" i="1"/>
  <c r="BC213" i="1"/>
  <c r="BC211" i="1"/>
  <c r="BK207" i="1"/>
  <c r="AU207" i="1"/>
  <c r="BC203" i="1"/>
  <c r="BC201" i="1"/>
  <c r="BK197" i="1"/>
  <c r="AU197" i="1"/>
  <c r="BK194" i="1"/>
  <c r="AU194" i="1"/>
  <c r="BG191" i="1"/>
  <c r="AQ191" i="1"/>
  <c r="BG189" i="1"/>
  <c r="AQ189" i="1"/>
  <c r="BC183" i="1"/>
  <c r="BK180" i="1"/>
  <c r="AU180" i="1"/>
  <c r="BK177" i="1"/>
  <c r="AU177" i="1"/>
  <c r="BK174" i="1"/>
  <c r="BG174" i="1"/>
  <c r="BC174" i="1"/>
  <c r="AY174" i="1"/>
  <c r="AU174" i="1"/>
  <c r="AQ174" i="1"/>
  <c r="BJ174" i="1"/>
  <c r="BF174" i="1"/>
  <c r="BB174" i="1"/>
  <c r="AX174" i="1"/>
  <c r="AT174" i="1"/>
  <c r="AP174" i="1"/>
  <c r="BM174" i="1" s="1"/>
  <c r="BN174" i="1" s="1"/>
  <c r="BI174" i="1"/>
  <c r="BE174" i="1"/>
  <c r="BA174" i="1"/>
  <c r="AW174" i="1"/>
  <c r="AS174" i="1"/>
  <c r="BL174" i="1"/>
  <c r="BH174" i="1"/>
  <c r="BD174" i="1"/>
  <c r="AZ174" i="1"/>
  <c r="AV174" i="1"/>
  <c r="AR174" i="1"/>
  <c r="AX168" i="1"/>
  <c r="BF168" i="1"/>
  <c r="AP168" i="1"/>
  <c r="BM168" i="1" s="1"/>
  <c r="BN168" i="1" s="1"/>
  <c r="AW227" i="1"/>
  <c r="AP227" i="1"/>
  <c r="BM227" i="1" s="1"/>
  <c r="BN227" i="1" s="1"/>
  <c r="BF227" i="1"/>
  <c r="AY227" i="1"/>
  <c r="AR227" i="1"/>
  <c r="BH227" i="1"/>
  <c r="AS202" i="1"/>
  <c r="BI202" i="1"/>
  <c r="BB202" i="1"/>
  <c r="AU202" i="1"/>
  <c r="BK202" i="1"/>
  <c r="BD202" i="1"/>
  <c r="BJ197" i="1"/>
  <c r="BE195" i="1"/>
  <c r="AX195" i="1"/>
  <c r="AQ195" i="1"/>
  <c r="BG195" i="1"/>
  <c r="AZ195" i="1"/>
  <c r="BJ194" i="1"/>
  <c r="BJ189" i="1"/>
  <c r="BL104" i="1"/>
  <c r="BH104" i="1"/>
  <c r="BD104" i="1"/>
  <c r="AZ104" i="1"/>
  <c r="AV104" i="1"/>
  <c r="AR104" i="1"/>
  <c r="BK104" i="1"/>
  <c r="BG104" i="1"/>
  <c r="BC104" i="1"/>
  <c r="AY104" i="1"/>
  <c r="AU104" i="1"/>
  <c r="AQ104" i="1"/>
  <c r="BJ104" i="1"/>
  <c r="BF104" i="1"/>
  <c r="BB104" i="1"/>
  <c r="AX104" i="1"/>
  <c r="AT104" i="1"/>
  <c r="AP104" i="1"/>
  <c r="BI104" i="1"/>
  <c r="BE104" i="1"/>
  <c r="BA104" i="1"/>
  <c r="AW104" i="1"/>
  <c r="AS104" i="1"/>
  <c r="AO93" i="1"/>
  <c r="AN93" i="1"/>
  <c r="BR93" i="1"/>
  <c r="AL93" i="1"/>
  <c r="AO87" i="1"/>
  <c r="AN87" i="1"/>
  <c r="BV87" i="1"/>
  <c r="BR87" i="1"/>
  <c r="AL87" i="1"/>
  <c r="AZ254" i="1"/>
  <c r="BK254" i="1"/>
  <c r="AQ254" i="1"/>
  <c r="AW254" i="1"/>
  <c r="AP254" i="1"/>
  <c r="BM254" i="1" s="1"/>
  <c r="BN254" i="1" s="1"/>
  <c r="BF254" i="1"/>
  <c r="AW215" i="1"/>
  <c r="AP215" i="1"/>
  <c r="BF215" i="1"/>
  <c r="AY215" i="1"/>
  <c r="AR215" i="1"/>
  <c r="BH215" i="1"/>
  <c r="BA212" i="1"/>
  <c r="AT212" i="1"/>
  <c r="BJ212" i="1"/>
  <c r="BC212" i="1"/>
  <c r="AV212" i="1"/>
  <c r="BL212" i="1"/>
  <c r="BA190" i="1"/>
  <c r="AT190" i="1"/>
  <c r="BJ190" i="1"/>
  <c r="BC190" i="1"/>
  <c r="AV190" i="1"/>
  <c r="BL190" i="1"/>
  <c r="AS168" i="1"/>
  <c r="BI168" i="1"/>
  <c r="BC168" i="1"/>
  <c r="AV168" i="1"/>
  <c r="BL168" i="1"/>
  <c r="BJ158" i="1"/>
  <c r="BF158" i="1"/>
  <c r="BB158" i="1"/>
  <c r="AX158" i="1"/>
  <c r="AT158" i="1"/>
  <c r="AP158" i="1"/>
  <c r="BI152" i="1"/>
  <c r="BE152" i="1"/>
  <c r="BA152" i="1"/>
  <c r="AW152" i="1"/>
  <c r="AS152" i="1"/>
  <c r="BL152" i="1"/>
  <c r="BH152" i="1"/>
  <c r="BD152" i="1"/>
  <c r="AZ152" i="1"/>
  <c r="AV152" i="1"/>
  <c r="AR152" i="1"/>
  <c r="BK152" i="1"/>
  <c r="BG152" i="1"/>
  <c r="BC152" i="1"/>
  <c r="AY152" i="1"/>
  <c r="AU152" i="1"/>
  <c r="AQ152" i="1"/>
  <c r="BJ152" i="1"/>
  <c r="BF152" i="1"/>
  <c r="BB152" i="1"/>
  <c r="AX152" i="1"/>
  <c r="AT152" i="1"/>
  <c r="AP152" i="1"/>
  <c r="AW139" i="1"/>
  <c r="BI135" i="1"/>
  <c r="BE135" i="1"/>
  <c r="BA135" i="1"/>
  <c r="AW135" i="1"/>
  <c r="AS135" i="1"/>
  <c r="BL135" i="1"/>
  <c r="BH135" i="1"/>
  <c r="BD135" i="1"/>
  <c r="AZ135" i="1"/>
  <c r="AV135" i="1"/>
  <c r="AR135" i="1"/>
  <c r="BK135" i="1"/>
  <c r="BG135" i="1"/>
  <c r="BC135" i="1"/>
  <c r="AY135" i="1"/>
  <c r="AU135" i="1"/>
  <c r="AQ135" i="1"/>
  <c r="BJ135" i="1"/>
  <c r="BF135" i="1"/>
  <c r="BB135" i="1"/>
  <c r="AX135" i="1"/>
  <c r="AT135" i="1"/>
  <c r="AP135" i="1"/>
  <c r="BD127" i="1"/>
  <c r="BA80" i="1"/>
  <c r="BE217" i="1"/>
  <c r="AX217" i="1"/>
  <c r="AQ217" i="1"/>
  <c r="BG217" i="1"/>
  <c r="AZ217" i="1"/>
  <c r="BJ216" i="1"/>
  <c r="BL164" i="1"/>
  <c r="BH164" i="1"/>
  <c r="BD164" i="1"/>
  <c r="AZ164" i="1"/>
  <c r="AV164" i="1"/>
  <c r="AR164" i="1"/>
  <c r="BI164" i="1"/>
  <c r="BC164" i="1"/>
  <c r="AX164" i="1"/>
  <c r="AS164" i="1"/>
  <c r="BG164" i="1"/>
  <c r="BB164" i="1"/>
  <c r="AW164" i="1"/>
  <c r="AQ164" i="1"/>
  <c r="BK164" i="1"/>
  <c r="BF164" i="1"/>
  <c r="BA164" i="1"/>
  <c r="AU164" i="1"/>
  <c r="AP164" i="1"/>
  <c r="BM164" i="1" s="1"/>
  <c r="BN164" i="1" s="1"/>
  <c r="BJ164" i="1"/>
  <c r="BE164" i="1"/>
  <c r="AY164" i="1"/>
  <c r="AT164" i="1"/>
  <c r="BL158" i="1"/>
  <c r="AV158" i="1"/>
  <c r="AZ139" i="1"/>
  <c r="BJ128" i="1"/>
  <c r="BF128" i="1"/>
  <c r="BB128" i="1"/>
  <c r="AX128" i="1"/>
  <c r="AT128" i="1"/>
  <c r="AP128" i="1"/>
  <c r="BI128" i="1"/>
  <c r="BE128" i="1"/>
  <c r="BA128" i="1"/>
  <c r="AW128" i="1"/>
  <c r="AS128" i="1"/>
  <c r="BL128" i="1"/>
  <c r="BH128" i="1"/>
  <c r="BD128" i="1"/>
  <c r="AZ128" i="1"/>
  <c r="AV128" i="1"/>
  <c r="AR128" i="1"/>
  <c r="BK128" i="1"/>
  <c r="BG128" i="1"/>
  <c r="BC128" i="1"/>
  <c r="AY128" i="1"/>
  <c r="AU128" i="1"/>
  <c r="AQ128" i="1"/>
  <c r="BC127" i="1"/>
  <c r="BJ101" i="1"/>
  <c r="BF101" i="1"/>
  <c r="BB101" i="1"/>
  <c r="AX101" i="1"/>
  <c r="AT101" i="1"/>
  <c r="AP101" i="1"/>
  <c r="BI101" i="1"/>
  <c r="BE101" i="1"/>
  <c r="BA101" i="1"/>
  <c r="AW101" i="1"/>
  <c r="AS101" i="1"/>
  <c r="BL101" i="1"/>
  <c r="BH101" i="1"/>
  <c r="BD101" i="1"/>
  <c r="AZ101" i="1"/>
  <c r="AV101" i="1"/>
  <c r="AR101" i="1"/>
  <c r="BK101" i="1"/>
  <c r="BG101" i="1"/>
  <c r="BC101" i="1"/>
  <c r="AY101" i="1"/>
  <c r="AU101" i="1"/>
  <c r="AQ101" i="1"/>
  <c r="BI95" i="1"/>
  <c r="AS95" i="1"/>
  <c r="BH80" i="1"/>
  <c r="AR80" i="1"/>
  <c r="AX210" i="1"/>
  <c r="AQ210" i="1"/>
  <c r="BG210" i="1"/>
  <c r="AZ210" i="1"/>
  <c r="AS210" i="1"/>
  <c r="BI210" i="1"/>
  <c r="BB200" i="1"/>
  <c r="AU200" i="1"/>
  <c r="BK200" i="1"/>
  <c r="BD200" i="1"/>
  <c r="AW200" i="1"/>
  <c r="AP196" i="1"/>
  <c r="BF196" i="1"/>
  <c r="AY196" i="1"/>
  <c r="AR196" i="1"/>
  <c r="BH196" i="1"/>
  <c r="BA196" i="1"/>
  <c r="AT188" i="1"/>
  <c r="BJ188" i="1"/>
  <c r="BC188" i="1"/>
  <c r="AV188" i="1"/>
  <c r="BL188" i="1"/>
  <c r="BE188" i="1"/>
  <c r="BJ166" i="1"/>
  <c r="BB166" i="1"/>
  <c r="AT166" i="1"/>
  <c r="BC158" i="1"/>
  <c r="BI154" i="1"/>
  <c r="AS154" i="1"/>
  <c r="BK139" i="1"/>
  <c r="AU139" i="1"/>
  <c r="BA138" i="1"/>
  <c r="BK137" i="1"/>
  <c r="BG137" i="1"/>
  <c r="BC137" i="1"/>
  <c r="AY137" i="1"/>
  <c r="AU137" i="1"/>
  <c r="AQ137" i="1"/>
  <c r="BJ137" i="1"/>
  <c r="BF137" i="1"/>
  <c r="BB137" i="1"/>
  <c r="AX137" i="1"/>
  <c r="AT137" i="1"/>
  <c r="AP137" i="1"/>
  <c r="BM137" i="1" s="1"/>
  <c r="BN137" i="1" s="1"/>
  <c r="BI137" i="1"/>
  <c r="BE137" i="1"/>
  <c r="BA137" i="1"/>
  <c r="AW137" i="1"/>
  <c r="AS137" i="1"/>
  <c r="BL137" i="1"/>
  <c r="BH137" i="1"/>
  <c r="BD137" i="1"/>
  <c r="AZ137" i="1"/>
  <c r="AV137" i="1"/>
  <c r="AR137" i="1"/>
  <c r="BA134" i="1"/>
  <c r="BF127" i="1"/>
  <c r="AP127" i="1"/>
  <c r="AN123" i="1"/>
  <c r="BS123" i="1"/>
  <c r="BR123" i="1"/>
  <c r="AL123" i="1"/>
  <c r="AO123" i="1"/>
  <c r="AN116" i="1"/>
  <c r="BR116" i="1"/>
  <c r="AL116" i="1"/>
  <c r="AO116" i="1"/>
  <c r="AN109" i="1"/>
  <c r="BS109" i="1"/>
  <c r="BR109" i="1"/>
  <c r="AL109" i="1"/>
  <c r="AO109" i="1"/>
  <c r="BL95" i="1"/>
  <c r="BG80" i="1"/>
  <c r="AQ80" i="1"/>
  <c r="AW75" i="1"/>
  <c r="BL37" i="1"/>
  <c r="BH37" i="1"/>
  <c r="BD37" i="1"/>
  <c r="AZ37" i="1"/>
  <c r="AV37" i="1"/>
  <c r="AR37" i="1"/>
  <c r="BK37" i="1"/>
  <c r="BG37" i="1"/>
  <c r="BC37" i="1"/>
  <c r="AY37" i="1"/>
  <c r="AU37" i="1"/>
  <c r="AQ37" i="1"/>
  <c r="BJ37" i="1"/>
  <c r="BF37" i="1"/>
  <c r="BB37" i="1"/>
  <c r="AX37" i="1"/>
  <c r="AT37" i="1"/>
  <c r="AP37" i="1"/>
  <c r="BI37" i="1"/>
  <c r="BE37" i="1"/>
  <c r="BA37" i="1"/>
  <c r="AW37" i="1"/>
  <c r="AS37" i="1"/>
  <c r="BB168" i="1"/>
  <c r="BL138" i="1"/>
  <c r="BE130" i="1"/>
  <c r="AX130" i="1"/>
  <c r="AQ130" i="1"/>
  <c r="BG130" i="1"/>
  <c r="AZ130" i="1"/>
  <c r="AO113" i="1"/>
  <c r="AU113" i="1" s="1"/>
  <c r="BD75" i="1"/>
  <c r="BI62" i="1"/>
  <c r="BE62" i="1"/>
  <c r="BA62" i="1"/>
  <c r="AW62" i="1"/>
  <c r="AS62" i="1"/>
  <c r="BL62" i="1"/>
  <c r="BH62" i="1"/>
  <c r="BD62" i="1"/>
  <c r="AZ62" i="1"/>
  <c r="AV62" i="1"/>
  <c r="AR62" i="1"/>
  <c r="BK62" i="1"/>
  <c r="BG62" i="1"/>
  <c r="BC62" i="1"/>
  <c r="AY62" i="1"/>
  <c r="AU62" i="1"/>
  <c r="AQ62" i="1"/>
  <c r="BJ62" i="1"/>
  <c r="BF62" i="1"/>
  <c r="BB62" i="1"/>
  <c r="AX62" i="1"/>
  <c r="AT62" i="1"/>
  <c r="AP62" i="1"/>
  <c r="BI59" i="1"/>
  <c r="BE59" i="1"/>
  <c r="BA59" i="1"/>
  <c r="AW59" i="1"/>
  <c r="AS59" i="1"/>
  <c r="BL59" i="1"/>
  <c r="BH59" i="1"/>
  <c r="BD59" i="1"/>
  <c r="AZ59" i="1"/>
  <c r="AV59" i="1"/>
  <c r="AR59" i="1"/>
  <c r="BK59" i="1"/>
  <c r="BG59" i="1"/>
  <c r="BC59" i="1"/>
  <c r="AY59" i="1"/>
  <c r="AU59" i="1"/>
  <c r="AQ59" i="1"/>
  <c r="BJ59" i="1"/>
  <c r="BF59" i="1"/>
  <c r="BB59" i="1"/>
  <c r="AX59" i="1"/>
  <c r="AT59" i="1"/>
  <c r="AP59" i="1"/>
  <c r="BI50" i="1"/>
  <c r="BE50" i="1"/>
  <c r="BA50" i="1"/>
  <c r="AW50" i="1"/>
  <c r="AS50" i="1"/>
  <c r="BL50" i="1"/>
  <c r="BH50" i="1"/>
  <c r="BD50" i="1"/>
  <c r="AZ50" i="1"/>
  <c r="AV50" i="1"/>
  <c r="AR50" i="1"/>
  <c r="BK50" i="1"/>
  <c r="BG50" i="1"/>
  <c r="BC50" i="1"/>
  <c r="AY50" i="1"/>
  <c r="AU50" i="1"/>
  <c r="AQ50" i="1"/>
  <c r="BJ50" i="1"/>
  <c r="BF50" i="1"/>
  <c r="BB50" i="1"/>
  <c r="AX50" i="1"/>
  <c r="AT50" i="1"/>
  <c r="AP50" i="1"/>
  <c r="BI44" i="1"/>
  <c r="BE44" i="1"/>
  <c r="BA44" i="1"/>
  <c r="AW44" i="1"/>
  <c r="AS44" i="1"/>
  <c r="BL44" i="1"/>
  <c r="BH44" i="1"/>
  <c r="BD44" i="1"/>
  <c r="AZ44" i="1"/>
  <c r="AV44" i="1"/>
  <c r="AR44" i="1"/>
  <c r="BK44" i="1"/>
  <c r="BG44" i="1"/>
  <c r="BC44" i="1"/>
  <c r="AY44" i="1"/>
  <c r="AU44" i="1"/>
  <c r="AQ44" i="1"/>
  <c r="BJ44" i="1"/>
  <c r="BF44" i="1"/>
  <c r="BB44" i="1"/>
  <c r="AX44" i="1"/>
  <c r="AT44" i="1"/>
  <c r="AP44" i="1"/>
  <c r="BR34" i="1"/>
  <c r="AL34" i="1"/>
  <c r="AO34" i="1"/>
  <c r="AN34" i="1"/>
  <c r="BS34" i="1"/>
  <c r="BI23" i="1"/>
  <c r="BE23" i="1"/>
  <c r="BA23" i="1"/>
  <c r="AW23" i="1"/>
  <c r="AS23" i="1"/>
  <c r="BL23" i="1"/>
  <c r="BH23" i="1"/>
  <c r="BD23" i="1"/>
  <c r="AZ23" i="1"/>
  <c r="AV23" i="1"/>
  <c r="AR23" i="1"/>
  <c r="BK23" i="1"/>
  <c r="BG23" i="1"/>
  <c r="BC23" i="1"/>
  <c r="AY23" i="1"/>
  <c r="AU23" i="1"/>
  <c r="AQ23" i="1"/>
  <c r="BJ23" i="1"/>
  <c r="BF23" i="1"/>
  <c r="BB23" i="1"/>
  <c r="AX23" i="1"/>
  <c r="AT23" i="1"/>
  <c r="AP23" i="1"/>
  <c r="BL165" i="1"/>
  <c r="AR165" i="1"/>
  <c r="BC165" i="1"/>
  <c r="BA165" i="1"/>
  <c r="AT165" i="1"/>
  <c r="BJ165" i="1"/>
  <c r="BM150" i="1"/>
  <c r="BN150" i="1" s="1"/>
  <c r="AR126" i="1"/>
  <c r="BH126" i="1"/>
  <c r="BA126" i="1"/>
  <c r="AT126" i="1"/>
  <c r="BJ126" i="1"/>
  <c r="BC126" i="1"/>
  <c r="BC75" i="1"/>
  <c r="CJ70" i="1"/>
  <c r="BR48" i="1"/>
  <c r="AL48" i="1"/>
  <c r="AO48" i="1"/>
  <c r="BT48" i="1"/>
  <c r="AN48" i="1"/>
  <c r="AZ129" i="1"/>
  <c r="AS129" i="1"/>
  <c r="BI129" i="1"/>
  <c r="BB129" i="1"/>
  <c r="AU129" i="1"/>
  <c r="BK129" i="1"/>
  <c r="AR122" i="1"/>
  <c r="BH122" i="1"/>
  <c r="BA122" i="1"/>
  <c r="AT122" i="1"/>
  <c r="BJ122" i="1"/>
  <c r="BC122" i="1"/>
  <c r="AW119" i="1"/>
  <c r="AP119" i="1"/>
  <c r="BF119" i="1"/>
  <c r="AY119" i="1"/>
  <c r="AR119" i="1"/>
  <c r="BH119" i="1"/>
  <c r="AW112" i="1"/>
  <c r="AP112" i="1"/>
  <c r="BF112" i="1"/>
  <c r="AY112" i="1"/>
  <c r="AR112" i="1"/>
  <c r="BH112" i="1"/>
  <c r="AS92" i="1"/>
  <c r="BI92" i="1"/>
  <c r="BB92" i="1"/>
  <c r="AU92" i="1"/>
  <c r="BK92" i="1"/>
  <c r="BD92" i="1"/>
  <c r="AW89" i="1"/>
  <c r="AP89" i="1"/>
  <c r="BF89" i="1"/>
  <c r="AY89" i="1"/>
  <c r="AR89" i="1"/>
  <c r="BH89" i="1"/>
  <c r="AX75" i="1"/>
  <c r="BM72" i="1"/>
  <c r="BN72" i="1" s="1"/>
  <c r="AW58" i="1"/>
  <c r="BH52" i="1"/>
  <c r="AR52" i="1"/>
  <c r="BD46" i="1"/>
  <c r="BL43" i="1"/>
  <c r="AV43" i="1"/>
  <c r="BD40" i="1"/>
  <c r="AZ36" i="1"/>
  <c r="BD57" i="1"/>
  <c r="AW57" i="1"/>
  <c r="AP57" i="1"/>
  <c r="BF57" i="1"/>
  <c r="AY57" i="1"/>
  <c r="AS49" i="1"/>
  <c r="BI49" i="1"/>
  <c r="BB49" i="1"/>
  <c r="AU49" i="1"/>
  <c r="BK49" i="1"/>
  <c r="BD49" i="1"/>
  <c r="BK43" i="1"/>
  <c r="BM27" i="1"/>
  <c r="BN27" i="1" s="1"/>
  <c r="BA26" i="1"/>
  <c r="AT26" i="1"/>
  <c r="BJ26" i="1"/>
  <c r="BC26" i="1"/>
  <c r="AV26" i="1"/>
  <c r="BL26" i="1"/>
  <c r="AZ64" i="1"/>
  <c r="AS64" i="1"/>
  <c r="BI64" i="1"/>
  <c r="BB64" i="1"/>
  <c r="AU64" i="1"/>
  <c r="BK64" i="1"/>
  <c r="BC56" i="1"/>
  <c r="AV56" i="1"/>
  <c r="BL56" i="1"/>
  <c r="BE56" i="1"/>
  <c r="AX56" i="1"/>
  <c r="AQ51" i="1"/>
  <c r="BG51" i="1"/>
  <c r="AZ51" i="1"/>
  <c r="AS51" i="1"/>
  <c r="BI51" i="1"/>
  <c r="BB51" i="1"/>
  <c r="AQ45" i="1"/>
  <c r="BG45" i="1"/>
  <c r="AZ45" i="1"/>
  <c r="AS45" i="1"/>
  <c r="BI45" i="1"/>
  <c r="BB45" i="1"/>
  <c r="AQ76" i="1"/>
  <c r="AZ76" i="1"/>
  <c r="BK76" i="1"/>
  <c r="AS76" i="1"/>
  <c r="BI76" i="1"/>
  <c r="BB76" i="1"/>
  <c r="AN68" i="1"/>
  <c r="AR54" i="1"/>
  <c r="BH54" i="1"/>
  <c r="BA54" i="1"/>
  <c r="AT54" i="1"/>
  <c r="BJ54" i="1"/>
  <c r="BC54" i="1"/>
  <c r="AQ42" i="1"/>
  <c r="BG42" i="1"/>
  <c r="AZ42" i="1"/>
  <c r="AS42" i="1"/>
  <c r="BI42" i="1"/>
  <c r="BB42" i="1"/>
  <c r="BM24" i="1"/>
  <c r="BN24" i="1" s="1"/>
  <c r="BC20" i="1"/>
  <c r="AV20" i="1"/>
  <c r="BL20" i="1"/>
  <c r="BE20" i="1"/>
  <c r="AX20" i="1"/>
  <c r="BM225" i="1"/>
  <c r="BN225" i="1" s="1"/>
  <c r="BL199" i="1"/>
  <c r="BH199" i="1"/>
  <c r="BD199" i="1"/>
  <c r="AZ199" i="1"/>
  <c r="AV199" i="1"/>
  <c r="AR199" i="1"/>
  <c r="BK199" i="1"/>
  <c r="BG199" i="1"/>
  <c r="BC199" i="1"/>
  <c r="AY199" i="1"/>
  <c r="AU199" i="1"/>
  <c r="AQ199" i="1"/>
  <c r="BJ199" i="1"/>
  <c r="BF199" i="1"/>
  <c r="BB199" i="1"/>
  <c r="AX199" i="1"/>
  <c r="AT199" i="1"/>
  <c r="AP199" i="1"/>
  <c r="BI199" i="1"/>
  <c r="BE199" i="1"/>
  <c r="BA199" i="1"/>
  <c r="AW199" i="1"/>
  <c r="AS199" i="1"/>
  <c r="BI246" i="1"/>
  <c r="BE246" i="1"/>
  <c r="BA246" i="1"/>
  <c r="AW246" i="1"/>
  <c r="AS246" i="1"/>
  <c r="BL246" i="1"/>
  <c r="BH246" i="1"/>
  <c r="BD246" i="1"/>
  <c r="AZ246" i="1"/>
  <c r="AV246" i="1"/>
  <c r="AR246" i="1"/>
  <c r="BK246" i="1"/>
  <c r="BG246" i="1"/>
  <c r="BC246" i="1"/>
  <c r="AY246" i="1"/>
  <c r="AU246" i="1"/>
  <c r="AQ246" i="1"/>
  <c r="BJ246" i="1"/>
  <c r="BF246" i="1"/>
  <c r="BB246" i="1"/>
  <c r="AX246" i="1"/>
  <c r="AT246" i="1"/>
  <c r="AP246" i="1"/>
  <c r="BM246" i="1" s="1"/>
  <c r="BN246" i="1" s="1"/>
  <c r="BI230" i="1"/>
  <c r="BE230" i="1"/>
  <c r="BA230" i="1"/>
  <c r="AW230" i="1"/>
  <c r="AS230" i="1"/>
  <c r="BL230" i="1"/>
  <c r="BH230" i="1"/>
  <c r="BD230" i="1"/>
  <c r="AZ230" i="1"/>
  <c r="AV230" i="1"/>
  <c r="AR230" i="1"/>
  <c r="BK230" i="1"/>
  <c r="BG230" i="1"/>
  <c r="BC230" i="1"/>
  <c r="AY230" i="1"/>
  <c r="AU230" i="1"/>
  <c r="AQ230" i="1"/>
  <c r="BJ230" i="1"/>
  <c r="BF230" i="1"/>
  <c r="BB230" i="1"/>
  <c r="AX230" i="1"/>
  <c r="AT230" i="1"/>
  <c r="AP230" i="1"/>
  <c r="BI218" i="1"/>
  <c r="BE218" i="1"/>
  <c r="BA218" i="1"/>
  <c r="AW218" i="1"/>
  <c r="AS218" i="1"/>
  <c r="BL218" i="1"/>
  <c r="BH218" i="1"/>
  <c r="BD218" i="1"/>
  <c r="AZ218" i="1"/>
  <c r="AV218" i="1"/>
  <c r="AR218" i="1"/>
  <c r="BK218" i="1"/>
  <c r="BG218" i="1"/>
  <c r="BC218" i="1"/>
  <c r="AY218" i="1"/>
  <c r="AU218" i="1"/>
  <c r="AQ218" i="1"/>
  <c r="BJ218" i="1"/>
  <c r="BF218" i="1"/>
  <c r="BB218" i="1"/>
  <c r="AX218" i="1"/>
  <c r="AT218" i="1"/>
  <c r="AP218" i="1"/>
  <c r="BM218" i="1" s="1"/>
  <c r="BN218" i="1" s="1"/>
  <c r="BI179" i="1"/>
  <c r="BE179" i="1"/>
  <c r="BA179" i="1"/>
  <c r="AW179" i="1"/>
  <c r="AS179" i="1"/>
  <c r="BL179" i="1"/>
  <c r="BH179" i="1"/>
  <c r="BD179" i="1"/>
  <c r="AZ179" i="1"/>
  <c r="AV179" i="1"/>
  <c r="AR179" i="1"/>
  <c r="BK179" i="1"/>
  <c r="BG179" i="1"/>
  <c r="BC179" i="1"/>
  <c r="AY179" i="1"/>
  <c r="AU179" i="1"/>
  <c r="AQ179" i="1"/>
  <c r="BJ179" i="1"/>
  <c r="BF179" i="1"/>
  <c r="BB179" i="1"/>
  <c r="AX179" i="1"/>
  <c r="AT179" i="1"/>
  <c r="AP179" i="1"/>
  <c r="BI172" i="1"/>
  <c r="BE172" i="1"/>
  <c r="BA172" i="1"/>
  <c r="AW172" i="1"/>
  <c r="AS172" i="1"/>
  <c r="BL172" i="1"/>
  <c r="BH172" i="1"/>
  <c r="BD172" i="1"/>
  <c r="AZ172" i="1"/>
  <c r="AV172" i="1"/>
  <c r="AR172" i="1"/>
  <c r="BK172" i="1"/>
  <c r="BG172" i="1"/>
  <c r="BC172" i="1"/>
  <c r="AY172" i="1"/>
  <c r="AU172" i="1"/>
  <c r="AQ172" i="1"/>
  <c r="BJ172" i="1"/>
  <c r="BF172" i="1"/>
  <c r="BB172" i="1"/>
  <c r="AX172" i="1"/>
  <c r="AT172" i="1"/>
  <c r="AP172" i="1"/>
  <c r="BM172" i="1" s="1"/>
  <c r="BN172" i="1" s="1"/>
  <c r="BL201" i="1"/>
  <c r="AV201" i="1"/>
  <c r="BL183" i="1"/>
  <c r="AV183" i="1"/>
  <c r="BK244" i="1"/>
  <c r="BG244" i="1"/>
  <c r="BC244" i="1"/>
  <c r="AY244" i="1"/>
  <c r="AU244" i="1"/>
  <c r="AQ244" i="1"/>
  <c r="BJ244" i="1"/>
  <c r="BF244" i="1"/>
  <c r="BB244" i="1"/>
  <c r="AX244" i="1"/>
  <c r="AT244" i="1"/>
  <c r="AP244" i="1"/>
  <c r="BM244" i="1" s="1"/>
  <c r="BN244" i="1" s="1"/>
  <c r="BI244" i="1"/>
  <c r="BE244" i="1"/>
  <c r="BA244" i="1"/>
  <c r="AW244" i="1"/>
  <c r="AS244" i="1"/>
  <c r="BL244" i="1"/>
  <c r="BH244" i="1"/>
  <c r="BD244" i="1"/>
  <c r="AZ244" i="1"/>
  <c r="AV244" i="1"/>
  <c r="AR244" i="1"/>
  <c r="BJ235" i="1"/>
  <c r="BF235" i="1"/>
  <c r="BB235" i="1"/>
  <c r="AX235" i="1"/>
  <c r="AT235" i="1"/>
  <c r="AP235" i="1"/>
  <c r="BK214" i="1"/>
  <c r="BG214" i="1"/>
  <c r="BC214" i="1"/>
  <c r="AY214" i="1"/>
  <c r="AU214" i="1"/>
  <c r="AQ214" i="1"/>
  <c r="BJ214" i="1"/>
  <c r="BF214" i="1"/>
  <c r="BB214" i="1"/>
  <c r="AX214" i="1"/>
  <c r="AT214" i="1"/>
  <c r="AP214" i="1"/>
  <c r="BI214" i="1"/>
  <c r="BE214" i="1"/>
  <c r="BA214" i="1"/>
  <c r="AW214" i="1"/>
  <c r="AS214" i="1"/>
  <c r="BL214" i="1"/>
  <c r="BH214" i="1"/>
  <c r="BD214" i="1"/>
  <c r="AZ214" i="1"/>
  <c r="AV214" i="1"/>
  <c r="AR214" i="1"/>
  <c r="BK204" i="1"/>
  <c r="BG204" i="1"/>
  <c r="BC204" i="1"/>
  <c r="AY204" i="1"/>
  <c r="AU204" i="1"/>
  <c r="AQ204" i="1"/>
  <c r="BJ204" i="1"/>
  <c r="BF204" i="1"/>
  <c r="BB204" i="1"/>
  <c r="AX204" i="1"/>
  <c r="AT204" i="1"/>
  <c r="AP204" i="1"/>
  <c r="BI204" i="1"/>
  <c r="BE204" i="1"/>
  <c r="BA204" i="1"/>
  <c r="AW204" i="1"/>
  <c r="AS204" i="1"/>
  <c r="BL204" i="1"/>
  <c r="BH204" i="1"/>
  <c r="BD204" i="1"/>
  <c r="AZ204" i="1"/>
  <c r="AV204" i="1"/>
  <c r="AR204" i="1"/>
  <c r="AY201" i="1"/>
  <c r="BK184" i="1"/>
  <c r="BG184" i="1"/>
  <c r="BC184" i="1"/>
  <c r="AY184" i="1"/>
  <c r="AU184" i="1"/>
  <c r="AQ184" i="1"/>
  <c r="BJ184" i="1"/>
  <c r="BF184" i="1"/>
  <c r="BB184" i="1"/>
  <c r="AX184" i="1"/>
  <c r="AT184" i="1"/>
  <c r="AP184" i="1"/>
  <c r="BI184" i="1"/>
  <c r="BE184" i="1"/>
  <c r="BA184" i="1"/>
  <c r="AW184" i="1"/>
  <c r="AS184" i="1"/>
  <c r="BL184" i="1"/>
  <c r="BH184" i="1"/>
  <c r="BD184" i="1"/>
  <c r="AZ184" i="1"/>
  <c r="AV184" i="1"/>
  <c r="AR184" i="1"/>
  <c r="AY183" i="1"/>
  <c r="BE252" i="1"/>
  <c r="AW202" i="1"/>
  <c r="AP202" i="1"/>
  <c r="BF202" i="1"/>
  <c r="AY202" i="1"/>
  <c r="AR202" i="1"/>
  <c r="BH202" i="1"/>
  <c r="BK170" i="1"/>
  <c r="BG170" i="1"/>
  <c r="BC170" i="1"/>
  <c r="AY170" i="1"/>
  <c r="AU170" i="1"/>
  <c r="AQ170" i="1"/>
  <c r="BJ170" i="1"/>
  <c r="BF170" i="1"/>
  <c r="BB170" i="1"/>
  <c r="AX170" i="1"/>
  <c r="AT170" i="1"/>
  <c r="AP170" i="1"/>
  <c r="BL170" i="1"/>
  <c r="BH170" i="1"/>
  <c r="BD170" i="1"/>
  <c r="AZ170" i="1"/>
  <c r="AV170" i="1"/>
  <c r="AR170" i="1"/>
  <c r="AW170" i="1"/>
  <c r="BI170" i="1"/>
  <c r="AS170" i="1"/>
  <c r="BE170" i="1"/>
  <c r="BA170" i="1"/>
  <c r="BL96" i="1"/>
  <c r="BH96" i="1"/>
  <c r="BD96" i="1"/>
  <c r="AZ96" i="1"/>
  <c r="AV96" i="1"/>
  <c r="AR96" i="1"/>
  <c r="BK96" i="1"/>
  <c r="BG96" i="1"/>
  <c r="BC96" i="1"/>
  <c r="AY96" i="1"/>
  <c r="AU96" i="1"/>
  <c r="AQ96" i="1"/>
  <c r="BJ96" i="1"/>
  <c r="BF96" i="1"/>
  <c r="BB96" i="1"/>
  <c r="AX96" i="1"/>
  <c r="AT96" i="1"/>
  <c r="AP96" i="1"/>
  <c r="BI96" i="1"/>
  <c r="BE96" i="1"/>
  <c r="BA96" i="1"/>
  <c r="AW96" i="1"/>
  <c r="AS96" i="1"/>
  <c r="AO83" i="1"/>
  <c r="AN83" i="1"/>
  <c r="BR83" i="1"/>
  <c r="AL83" i="1"/>
  <c r="BL78" i="1"/>
  <c r="BH78" i="1"/>
  <c r="BD78" i="1"/>
  <c r="AZ78" i="1"/>
  <c r="AV78" i="1"/>
  <c r="AR78" i="1"/>
  <c r="BK78" i="1"/>
  <c r="BG78" i="1"/>
  <c r="BC78" i="1"/>
  <c r="AY78" i="1"/>
  <c r="AU78" i="1"/>
  <c r="AQ78" i="1"/>
  <c r="BJ78" i="1"/>
  <c r="BF78" i="1"/>
  <c r="BB78" i="1"/>
  <c r="AX78" i="1"/>
  <c r="AT78" i="1"/>
  <c r="AP78" i="1"/>
  <c r="BI78" i="1"/>
  <c r="BE78" i="1"/>
  <c r="BA78" i="1"/>
  <c r="AW78" i="1"/>
  <c r="AS78" i="1"/>
  <c r="BH254" i="1"/>
  <c r="AV254" i="1"/>
  <c r="AY254" i="1"/>
  <c r="BA254" i="1"/>
  <c r="AT254" i="1"/>
  <c r="BJ254" i="1"/>
  <c r="BA215" i="1"/>
  <c r="AT215" i="1"/>
  <c r="BJ215" i="1"/>
  <c r="BC215" i="1"/>
  <c r="AV215" i="1"/>
  <c r="BL215" i="1"/>
  <c r="BE212" i="1"/>
  <c r="AX212" i="1"/>
  <c r="AQ212" i="1"/>
  <c r="BG212" i="1"/>
  <c r="AZ212" i="1"/>
  <c r="BJ191" i="1"/>
  <c r="BE190" i="1"/>
  <c r="AX190" i="1"/>
  <c r="AQ190" i="1"/>
  <c r="BG190" i="1"/>
  <c r="AZ190" i="1"/>
  <c r="BJ177" i="1"/>
  <c r="AW168" i="1"/>
  <c r="AQ168" i="1"/>
  <c r="BG168" i="1"/>
  <c r="AZ168" i="1"/>
  <c r="BI147" i="1"/>
  <c r="BE147" i="1"/>
  <c r="BA147" i="1"/>
  <c r="AW147" i="1"/>
  <c r="AS147" i="1"/>
  <c r="BL147" i="1"/>
  <c r="BH147" i="1"/>
  <c r="BD147" i="1"/>
  <c r="AZ147" i="1"/>
  <c r="AV147" i="1"/>
  <c r="AR147" i="1"/>
  <c r="BK147" i="1"/>
  <c r="BG147" i="1"/>
  <c r="BC147" i="1"/>
  <c r="AY147" i="1"/>
  <c r="AU147" i="1"/>
  <c r="AQ147" i="1"/>
  <c r="BJ147" i="1"/>
  <c r="BF147" i="1"/>
  <c r="BB147" i="1"/>
  <c r="AX147" i="1"/>
  <c r="AT147" i="1"/>
  <c r="AP147" i="1"/>
  <c r="AS139" i="1"/>
  <c r="AZ127" i="1"/>
  <c r="BM84" i="1"/>
  <c r="BN84" i="1" s="1"/>
  <c r="AW80" i="1"/>
  <c r="AS217" i="1"/>
  <c r="BI217" i="1"/>
  <c r="BB217" i="1"/>
  <c r="AU217" i="1"/>
  <c r="BK217" i="1"/>
  <c r="BD217" i="1"/>
  <c r="BJ213" i="1"/>
  <c r="BH158" i="1"/>
  <c r="AR158" i="1"/>
  <c r="BM149" i="1"/>
  <c r="BN149" i="1" s="1"/>
  <c r="BL139" i="1"/>
  <c r="AV139" i="1"/>
  <c r="AY127" i="1"/>
  <c r="BJ125" i="1"/>
  <c r="BF125" i="1"/>
  <c r="BB125" i="1"/>
  <c r="AX125" i="1"/>
  <c r="AT125" i="1"/>
  <c r="AP125" i="1"/>
  <c r="BI125" i="1"/>
  <c r="BE125" i="1"/>
  <c r="BA125" i="1"/>
  <c r="AW125" i="1"/>
  <c r="AS125" i="1"/>
  <c r="BL125" i="1"/>
  <c r="BH125" i="1"/>
  <c r="BD125" i="1"/>
  <c r="AZ125" i="1"/>
  <c r="AV125" i="1"/>
  <c r="AR125" i="1"/>
  <c r="BK125" i="1"/>
  <c r="BG125" i="1"/>
  <c r="BC125" i="1"/>
  <c r="AY125" i="1"/>
  <c r="AU125" i="1"/>
  <c r="AQ125" i="1"/>
  <c r="BJ117" i="1"/>
  <c r="BF117" i="1"/>
  <c r="BB117" i="1"/>
  <c r="AX117" i="1"/>
  <c r="AT117" i="1"/>
  <c r="AP117" i="1"/>
  <c r="BI117" i="1"/>
  <c r="BE117" i="1"/>
  <c r="BA117" i="1"/>
  <c r="AW117" i="1"/>
  <c r="AS117" i="1"/>
  <c r="BL117" i="1"/>
  <c r="BH117" i="1"/>
  <c r="BD117" i="1"/>
  <c r="AZ117" i="1"/>
  <c r="AV117" i="1"/>
  <c r="AR117" i="1"/>
  <c r="BK117" i="1"/>
  <c r="BG117" i="1"/>
  <c r="BC117" i="1"/>
  <c r="AY117" i="1"/>
  <c r="AU117" i="1"/>
  <c r="AQ117" i="1"/>
  <c r="BJ114" i="1"/>
  <c r="BF114" i="1"/>
  <c r="BB114" i="1"/>
  <c r="AX114" i="1"/>
  <c r="AT114" i="1"/>
  <c r="AP114" i="1"/>
  <c r="BI114" i="1"/>
  <c r="BE114" i="1"/>
  <c r="BA114" i="1"/>
  <c r="AW114" i="1"/>
  <c r="AS114" i="1"/>
  <c r="BL114" i="1"/>
  <c r="BD114" i="1"/>
  <c r="AZ114" i="1"/>
  <c r="AV114" i="1"/>
  <c r="AR114" i="1"/>
  <c r="BK114" i="1"/>
  <c r="BG114" i="1"/>
  <c r="BC114" i="1"/>
  <c r="AY114" i="1"/>
  <c r="AU114" i="1"/>
  <c r="AQ114" i="1"/>
  <c r="AQ110" i="1"/>
  <c r="AX110" i="1"/>
  <c r="BJ103" i="1"/>
  <c r="BF103" i="1"/>
  <c r="BB103" i="1"/>
  <c r="AX103" i="1"/>
  <c r="AT103" i="1"/>
  <c r="AP103" i="1"/>
  <c r="BI103" i="1"/>
  <c r="BE103" i="1"/>
  <c r="BA103" i="1"/>
  <c r="AW103" i="1"/>
  <c r="AS103" i="1"/>
  <c r="BL103" i="1"/>
  <c r="BH103" i="1"/>
  <c r="BD103" i="1"/>
  <c r="AZ103" i="1"/>
  <c r="AV103" i="1"/>
  <c r="AR103" i="1"/>
  <c r="BK103" i="1"/>
  <c r="BG103" i="1"/>
  <c r="BC103" i="1"/>
  <c r="AY103" i="1"/>
  <c r="AU103" i="1"/>
  <c r="AQ103" i="1"/>
  <c r="BJ95" i="1"/>
  <c r="BF95" i="1"/>
  <c r="BB95" i="1"/>
  <c r="AX95" i="1"/>
  <c r="AT95" i="1"/>
  <c r="AP95" i="1"/>
  <c r="BJ91" i="1"/>
  <c r="BF91" i="1"/>
  <c r="BB91" i="1"/>
  <c r="AX91" i="1"/>
  <c r="AT91" i="1"/>
  <c r="AP91" i="1"/>
  <c r="BI91" i="1"/>
  <c r="BE91" i="1"/>
  <c r="BA91" i="1"/>
  <c r="AW91" i="1"/>
  <c r="AS91" i="1"/>
  <c r="BL91" i="1"/>
  <c r="BH91" i="1"/>
  <c r="BD91" i="1"/>
  <c r="AZ91" i="1"/>
  <c r="AV91" i="1"/>
  <c r="AR91" i="1"/>
  <c r="BK91" i="1"/>
  <c r="BG91" i="1"/>
  <c r="BC91" i="1"/>
  <c r="AY91" i="1"/>
  <c r="AU91" i="1"/>
  <c r="AQ91" i="1"/>
  <c r="BD80" i="1"/>
  <c r="BB210" i="1"/>
  <c r="AU210" i="1"/>
  <c r="BK210" i="1"/>
  <c r="BD210" i="1"/>
  <c r="AW210" i="1"/>
  <c r="BJ207" i="1"/>
  <c r="AP200" i="1"/>
  <c r="BF200" i="1"/>
  <c r="AY200" i="1"/>
  <c r="AR200" i="1"/>
  <c r="BH200" i="1"/>
  <c r="BA200" i="1"/>
  <c r="AT196" i="1"/>
  <c r="BJ196" i="1"/>
  <c r="BC196" i="1"/>
  <c r="AV196" i="1"/>
  <c r="BL196" i="1"/>
  <c r="BE196" i="1"/>
  <c r="AX188" i="1"/>
  <c r="AQ188" i="1"/>
  <c r="BG188" i="1"/>
  <c r="AZ188" i="1"/>
  <c r="AS188" i="1"/>
  <c r="BI188" i="1"/>
  <c r="AY158" i="1"/>
  <c r="BK146" i="1"/>
  <c r="BG146" i="1"/>
  <c r="BC146" i="1"/>
  <c r="AY146" i="1"/>
  <c r="AU146" i="1"/>
  <c r="AQ146" i="1"/>
  <c r="BJ146" i="1"/>
  <c r="BF146" i="1"/>
  <c r="BB146" i="1"/>
  <c r="AX146" i="1"/>
  <c r="AT146" i="1"/>
  <c r="AP146" i="1"/>
  <c r="BI146" i="1"/>
  <c r="BE146" i="1"/>
  <c r="BA146" i="1"/>
  <c r="AW146" i="1"/>
  <c r="AS146" i="1"/>
  <c r="BL146" i="1"/>
  <c r="BH146" i="1"/>
  <c r="BD146" i="1"/>
  <c r="AZ146" i="1"/>
  <c r="AV146" i="1"/>
  <c r="AR146" i="1"/>
  <c r="BK144" i="1"/>
  <c r="BG144" i="1"/>
  <c r="BC144" i="1"/>
  <c r="AY144" i="1"/>
  <c r="AU144" i="1"/>
  <c r="AQ144" i="1"/>
  <c r="BJ144" i="1"/>
  <c r="BF144" i="1"/>
  <c r="BB144" i="1"/>
  <c r="AX144" i="1"/>
  <c r="AT144" i="1"/>
  <c r="AP144" i="1"/>
  <c r="BI144" i="1"/>
  <c r="BE144" i="1"/>
  <c r="BA144" i="1"/>
  <c r="AW144" i="1"/>
  <c r="AS144" i="1"/>
  <c r="BL144" i="1"/>
  <c r="BH144" i="1"/>
  <c r="BD144" i="1"/>
  <c r="AZ144" i="1"/>
  <c r="AV144" i="1"/>
  <c r="AR144" i="1"/>
  <c r="BG139" i="1"/>
  <c r="AW134" i="1"/>
  <c r="BB127" i="1"/>
  <c r="AN100" i="1"/>
  <c r="BR100" i="1"/>
  <c r="AL100" i="1"/>
  <c r="BQ100" i="1"/>
  <c r="AO100" i="1"/>
  <c r="BH95" i="1"/>
  <c r="AR95" i="1"/>
  <c r="BC80" i="1"/>
  <c r="AS75" i="1"/>
  <c r="BL31" i="1"/>
  <c r="BH31" i="1"/>
  <c r="BD31" i="1"/>
  <c r="AZ31" i="1"/>
  <c r="AV31" i="1"/>
  <c r="AR31" i="1"/>
  <c r="BK31" i="1"/>
  <c r="BG31" i="1"/>
  <c r="BC31" i="1"/>
  <c r="AY31" i="1"/>
  <c r="AU31" i="1"/>
  <c r="AQ31" i="1"/>
  <c r="BJ31" i="1"/>
  <c r="BF31" i="1"/>
  <c r="BB31" i="1"/>
  <c r="AX31" i="1"/>
  <c r="AT31" i="1"/>
  <c r="AP31" i="1"/>
  <c r="BI31" i="1"/>
  <c r="BE31" i="1"/>
  <c r="BA31" i="1"/>
  <c r="AW31" i="1"/>
  <c r="AS31" i="1"/>
  <c r="BC21" i="1"/>
  <c r="BE166" i="1"/>
  <c r="AS130" i="1"/>
  <c r="BI130" i="1"/>
  <c r="BB130" i="1"/>
  <c r="AU130" i="1"/>
  <c r="BK130" i="1"/>
  <c r="BD130" i="1"/>
  <c r="BT109" i="1"/>
  <c r="AZ75" i="1"/>
  <c r="BI67" i="1"/>
  <c r="BE67" i="1"/>
  <c r="BA67" i="1"/>
  <c r="AW67" i="1"/>
  <c r="AS67" i="1"/>
  <c r="BL67" i="1"/>
  <c r="BH67" i="1"/>
  <c r="BD67" i="1"/>
  <c r="AZ67" i="1"/>
  <c r="AV67" i="1"/>
  <c r="AR67" i="1"/>
  <c r="BK67" i="1"/>
  <c r="BG67" i="1"/>
  <c r="BC67" i="1"/>
  <c r="AY67" i="1"/>
  <c r="AU67" i="1"/>
  <c r="AQ67" i="1"/>
  <c r="BJ67" i="1"/>
  <c r="BF67" i="1"/>
  <c r="BB67" i="1"/>
  <c r="AX67" i="1"/>
  <c r="AT67" i="1"/>
  <c r="AP67" i="1"/>
  <c r="BI55" i="1"/>
  <c r="BE55" i="1"/>
  <c r="BA55" i="1"/>
  <c r="AW55" i="1"/>
  <c r="AS55" i="1"/>
  <c r="BL55" i="1"/>
  <c r="BH55" i="1"/>
  <c r="BD55" i="1"/>
  <c r="AZ55" i="1"/>
  <c r="AV55" i="1"/>
  <c r="AR55" i="1"/>
  <c r="BK55" i="1"/>
  <c r="BG55" i="1"/>
  <c r="BC55" i="1"/>
  <c r="AY55" i="1"/>
  <c r="AU55" i="1"/>
  <c r="AQ55" i="1"/>
  <c r="BJ55" i="1"/>
  <c r="BF55" i="1"/>
  <c r="BB55" i="1"/>
  <c r="AX55" i="1"/>
  <c r="AT55" i="1"/>
  <c r="AP55" i="1"/>
  <c r="BI41" i="1"/>
  <c r="BE41" i="1"/>
  <c r="BA41" i="1"/>
  <c r="AW41" i="1"/>
  <c r="AS41" i="1"/>
  <c r="BL41" i="1"/>
  <c r="BH41" i="1"/>
  <c r="BD41" i="1"/>
  <c r="AZ41" i="1"/>
  <c r="AV41" i="1"/>
  <c r="AR41" i="1"/>
  <c r="BK41" i="1"/>
  <c r="BG41" i="1"/>
  <c r="BC41" i="1"/>
  <c r="AY41" i="1"/>
  <c r="AU41" i="1"/>
  <c r="AQ41" i="1"/>
  <c r="BJ41" i="1"/>
  <c r="BF41" i="1"/>
  <c r="BB41" i="1"/>
  <c r="AX41" i="1"/>
  <c r="AT41" i="1"/>
  <c r="AP41" i="1"/>
  <c r="BM41" i="1" s="1"/>
  <c r="BN41" i="1" s="1"/>
  <c r="BI38" i="1"/>
  <c r="BE38" i="1"/>
  <c r="BA38" i="1"/>
  <c r="AW38" i="1"/>
  <c r="AS38" i="1"/>
  <c r="BL38" i="1"/>
  <c r="BH38" i="1"/>
  <c r="BD38" i="1"/>
  <c r="AZ38" i="1"/>
  <c r="AV38" i="1"/>
  <c r="AR38" i="1"/>
  <c r="BK38" i="1"/>
  <c r="BG38" i="1"/>
  <c r="BC38" i="1"/>
  <c r="AY38" i="1"/>
  <c r="AU38" i="1"/>
  <c r="AQ38" i="1"/>
  <c r="BJ38" i="1"/>
  <c r="BF38" i="1"/>
  <c r="BB38" i="1"/>
  <c r="AX38" i="1"/>
  <c r="AT38" i="1"/>
  <c r="AP38" i="1"/>
  <c r="BI19" i="1"/>
  <c r="BE19" i="1"/>
  <c r="BA19" i="1"/>
  <c r="AW19" i="1"/>
  <c r="AS19" i="1"/>
  <c r="BL19" i="1"/>
  <c r="BH19" i="1"/>
  <c r="BD19" i="1"/>
  <c r="AZ19" i="1"/>
  <c r="AV19" i="1"/>
  <c r="AR19" i="1"/>
  <c r="BK19" i="1"/>
  <c r="BG19" i="1"/>
  <c r="BC19" i="1"/>
  <c r="AY19" i="1"/>
  <c r="AU19" i="1"/>
  <c r="AQ19" i="1"/>
  <c r="BJ19" i="1"/>
  <c r="BF19" i="1"/>
  <c r="BB19" i="1"/>
  <c r="AX19" i="1"/>
  <c r="AT19" i="1"/>
  <c r="AP19" i="1"/>
  <c r="AQ165" i="1"/>
  <c r="AZ165" i="1"/>
  <c r="BK165" i="1"/>
  <c r="BE165" i="1"/>
  <c r="AX165" i="1"/>
  <c r="AV126" i="1"/>
  <c r="BL126" i="1"/>
  <c r="BE126" i="1"/>
  <c r="AX126" i="1"/>
  <c r="AQ126" i="1"/>
  <c r="BG126" i="1"/>
  <c r="AY75" i="1"/>
  <c r="BA52" i="1"/>
  <c r="BR47" i="1"/>
  <c r="AL47" i="1"/>
  <c r="AO47" i="1"/>
  <c r="BT47" i="1"/>
  <c r="AN47" i="1"/>
  <c r="BA46" i="1"/>
  <c r="BA43" i="1"/>
  <c r="BA36" i="1"/>
  <c r="BD129" i="1"/>
  <c r="AW129" i="1"/>
  <c r="AP129" i="1"/>
  <c r="BF129" i="1"/>
  <c r="AY129" i="1"/>
  <c r="BM124" i="1"/>
  <c r="BN124" i="1" s="1"/>
  <c r="AV122" i="1"/>
  <c r="BL122" i="1"/>
  <c r="BE122" i="1"/>
  <c r="AX122" i="1"/>
  <c r="AQ122" i="1"/>
  <c r="BG122" i="1"/>
  <c r="BA119" i="1"/>
  <c r="AT119" i="1"/>
  <c r="BJ119" i="1"/>
  <c r="BC119" i="1"/>
  <c r="AV119" i="1"/>
  <c r="BL119" i="1"/>
  <c r="BA112" i="1"/>
  <c r="AT112" i="1"/>
  <c r="BJ112" i="1"/>
  <c r="BC112" i="1"/>
  <c r="AV112" i="1"/>
  <c r="BL112" i="1"/>
  <c r="AW92" i="1"/>
  <c r="AP92" i="1"/>
  <c r="BF92" i="1"/>
  <c r="AY92" i="1"/>
  <c r="AR92" i="1"/>
  <c r="BH92" i="1"/>
  <c r="BA89" i="1"/>
  <c r="AT89" i="1"/>
  <c r="BJ89" i="1"/>
  <c r="BC89" i="1"/>
  <c r="AV89" i="1"/>
  <c r="BL89" i="1"/>
  <c r="BJ75" i="1"/>
  <c r="AT75" i="1"/>
  <c r="BA65" i="1"/>
  <c r="BI58" i="1"/>
  <c r="AS58" i="1"/>
  <c r="BM58" i="1" s="1"/>
  <c r="BN58" i="1" s="1"/>
  <c r="BD52" i="1"/>
  <c r="AZ46" i="1"/>
  <c r="BH43" i="1"/>
  <c r="AR43" i="1"/>
  <c r="AZ40" i="1"/>
  <c r="BL36" i="1"/>
  <c r="AV36" i="1"/>
  <c r="BW34" i="1"/>
  <c r="AR57" i="1"/>
  <c r="BH57" i="1"/>
  <c r="BA57" i="1"/>
  <c r="AT57" i="1"/>
  <c r="BJ57" i="1"/>
  <c r="BC57" i="1"/>
  <c r="AW49" i="1"/>
  <c r="AP49" i="1"/>
  <c r="BM49" i="1" s="1"/>
  <c r="BN49" i="1" s="1"/>
  <c r="BF49" i="1"/>
  <c r="AY49" i="1"/>
  <c r="AR49" i="1"/>
  <c r="BH49" i="1"/>
  <c r="BE26" i="1"/>
  <c r="AX26" i="1"/>
  <c r="AQ26" i="1"/>
  <c r="BG26" i="1"/>
  <c r="AZ26" i="1"/>
  <c r="BD64" i="1"/>
  <c r="AW64" i="1"/>
  <c r="AP64" i="1"/>
  <c r="BF64" i="1"/>
  <c r="AY64" i="1"/>
  <c r="BL61" i="1"/>
  <c r="BM61" i="1" s="1"/>
  <c r="BN61" i="1" s="1"/>
  <c r="BM60" i="1"/>
  <c r="BN60" i="1" s="1"/>
  <c r="AQ56" i="1"/>
  <c r="BG56" i="1"/>
  <c r="AZ56" i="1"/>
  <c r="AS56" i="1"/>
  <c r="BI56" i="1"/>
  <c r="BB56" i="1"/>
  <c r="AU51" i="1"/>
  <c r="BK51" i="1"/>
  <c r="BD51" i="1"/>
  <c r="AW51" i="1"/>
  <c r="AP51" i="1"/>
  <c r="BF51" i="1"/>
  <c r="AU45" i="1"/>
  <c r="BK45" i="1"/>
  <c r="BD45" i="1"/>
  <c r="AW45" i="1"/>
  <c r="AP45" i="1"/>
  <c r="BF45" i="1"/>
  <c r="AY76" i="1"/>
  <c r="BH76" i="1"/>
  <c r="AV76" i="1"/>
  <c r="AW76" i="1"/>
  <c r="AP76" i="1"/>
  <c r="BF76" i="1"/>
  <c r="AV54" i="1"/>
  <c r="BL54" i="1"/>
  <c r="BE54" i="1"/>
  <c r="AX54" i="1"/>
  <c r="AQ54" i="1"/>
  <c r="BG54" i="1"/>
  <c r="AU42" i="1"/>
  <c r="BK42" i="1"/>
  <c r="BD42" i="1"/>
  <c r="AW42" i="1"/>
  <c r="AP42" i="1"/>
  <c r="BF42" i="1"/>
  <c r="BM30" i="1"/>
  <c r="BN30" i="1" s="1"/>
  <c r="AN53" i="1"/>
  <c r="BK52" i="1"/>
  <c r="AQ20" i="1"/>
  <c r="BG20" i="1"/>
  <c r="AZ20" i="1"/>
  <c r="AS20" i="1"/>
  <c r="BI20" i="1"/>
  <c r="BB20" i="1"/>
  <c r="BL358" i="1"/>
  <c r="BH358" i="1"/>
  <c r="BD358" i="1"/>
  <c r="AZ358" i="1"/>
  <c r="AV358" i="1"/>
  <c r="AR358" i="1"/>
  <c r="BK358" i="1"/>
  <c r="BG358" i="1"/>
  <c r="BC358" i="1"/>
  <c r="AY358" i="1"/>
  <c r="AU358" i="1"/>
  <c r="AQ358" i="1"/>
  <c r="BJ358" i="1"/>
  <c r="BF358" i="1"/>
  <c r="BB358" i="1"/>
  <c r="AX358" i="1"/>
  <c r="AT358" i="1"/>
  <c r="AP358" i="1"/>
  <c r="AW358" i="1"/>
  <c r="BI358" i="1"/>
  <c r="AS358" i="1"/>
  <c r="BE358" i="1"/>
  <c r="BA358" i="1"/>
  <c r="BL342" i="1"/>
  <c r="BH342" i="1"/>
  <c r="BD342" i="1"/>
  <c r="AZ342" i="1"/>
  <c r="AV342" i="1"/>
  <c r="AR342" i="1"/>
  <c r="BK342" i="1"/>
  <c r="BG342" i="1"/>
  <c r="BC342" i="1"/>
  <c r="AY342" i="1"/>
  <c r="AU342" i="1"/>
  <c r="AQ342" i="1"/>
  <c r="BF342" i="1"/>
  <c r="AX342" i="1"/>
  <c r="AP342" i="1"/>
  <c r="BE342" i="1"/>
  <c r="AW342" i="1"/>
  <c r="BJ342" i="1"/>
  <c r="BB342" i="1"/>
  <c r="AT342" i="1"/>
  <c r="BA342" i="1"/>
  <c r="AS342" i="1"/>
  <c r="BI342" i="1"/>
  <c r="BK368" i="1"/>
  <c r="BK349" i="1"/>
  <c r="BG349" i="1"/>
  <c r="BC349" i="1"/>
  <c r="AY349" i="1"/>
  <c r="AU349" i="1"/>
  <c r="AQ349" i="1"/>
  <c r="BJ349" i="1"/>
  <c r="BF349" i="1"/>
  <c r="BB349" i="1"/>
  <c r="AX349" i="1"/>
  <c r="AT349" i="1"/>
  <c r="AP349" i="1"/>
  <c r="BE349" i="1"/>
  <c r="AW349" i="1"/>
  <c r="BL349" i="1"/>
  <c r="BD349" i="1"/>
  <c r="AV349" i="1"/>
  <c r="BI349" i="1"/>
  <c r="BA349" i="1"/>
  <c r="AS349" i="1"/>
  <c r="BH349" i="1"/>
  <c r="AZ349" i="1"/>
  <c r="AR349" i="1"/>
  <c r="BI326" i="1"/>
  <c r="BE326" i="1"/>
  <c r="BA326" i="1"/>
  <c r="AW326" i="1"/>
  <c r="AS326" i="1"/>
  <c r="BL326" i="1"/>
  <c r="BH326" i="1"/>
  <c r="BD326" i="1"/>
  <c r="AZ326" i="1"/>
  <c r="AV326" i="1"/>
  <c r="AR326" i="1"/>
  <c r="BG326" i="1"/>
  <c r="AY326" i="1"/>
  <c r="AQ326" i="1"/>
  <c r="BF326" i="1"/>
  <c r="AX326" i="1"/>
  <c r="AP326" i="1"/>
  <c r="BK326" i="1"/>
  <c r="BC326" i="1"/>
  <c r="AU326" i="1"/>
  <c r="BJ326" i="1"/>
  <c r="BB326" i="1"/>
  <c r="AT326" i="1"/>
  <c r="BI322" i="1"/>
  <c r="BE322" i="1"/>
  <c r="BA322" i="1"/>
  <c r="AW322" i="1"/>
  <c r="AS322" i="1"/>
  <c r="BL322" i="1"/>
  <c r="BH322" i="1"/>
  <c r="BD322" i="1"/>
  <c r="AZ322" i="1"/>
  <c r="AV322" i="1"/>
  <c r="AR322" i="1"/>
  <c r="BG322" i="1"/>
  <c r="AY322" i="1"/>
  <c r="AQ322" i="1"/>
  <c r="BF322" i="1"/>
  <c r="AX322" i="1"/>
  <c r="AP322" i="1"/>
  <c r="BK322" i="1"/>
  <c r="BC322" i="1"/>
  <c r="AU322" i="1"/>
  <c r="BJ322" i="1"/>
  <c r="BB322" i="1"/>
  <c r="AT322" i="1"/>
  <c r="AR376" i="1"/>
  <c r="BH376" i="1"/>
  <c r="BA376" i="1"/>
  <c r="AT376" i="1"/>
  <c r="BJ376" i="1"/>
  <c r="AQ368" i="1"/>
  <c r="BL374" i="1"/>
  <c r="BH374" i="1"/>
  <c r="BD374" i="1"/>
  <c r="AZ374" i="1"/>
  <c r="AV374" i="1"/>
  <c r="AR374" i="1"/>
  <c r="BK374" i="1"/>
  <c r="BG374" i="1"/>
  <c r="BC374" i="1"/>
  <c r="AY374" i="1"/>
  <c r="AU374" i="1"/>
  <c r="AQ374" i="1"/>
  <c r="BJ374" i="1"/>
  <c r="BF374" i="1"/>
  <c r="BB374" i="1"/>
  <c r="AX374" i="1"/>
  <c r="AT374" i="1"/>
  <c r="AP374" i="1"/>
  <c r="BM374" i="1" s="1"/>
  <c r="BN374" i="1" s="1"/>
  <c r="BI374" i="1"/>
  <c r="AS374" i="1"/>
  <c r="BE374" i="1"/>
  <c r="BA374" i="1"/>
  <c r="AW374" i="1"/>
  <c r="AZ372" i="1"/>
  <c r="AS372" i="1"/>
  <c r="BI372" i="1"/>
  <c r="BB372" i="1"/>
  <c r="AR368" i="1"/>
  <c r="BH368" i="1"/>
  <c r="BA368" i="1"/>
  <c r="AT368" i="1"/>
  <c r="BJ368" i="1"/>
  <c r="BK341" i="1"/>
  <c r="BG341" i="1"/>
  <c r="BC341" i="1"/>
  <c r="AY341" i="1"/>
  <c r="AU341" i="1"/>
  <c r="AQ341" i="1"/>
  <c r="BJ341" i="1"/>
  <c r="BF341" i="1"/>
  <c r="BB341" i="1"/>
  <c r="AX341" i="1"/>
  <c r="AT341" i="1"/>
  <c r="AP341" i="1"/>
  <c r="BE341" i="1"/>
  <c r="AW341" i="1"/>
  <c r="BL341" i="1"/>
  <c r="BD341" i="1"/>
  <c r="AV341" i="1"/>
  <c r="BI341" i="1"/>
  <c r="BA341" i="1"/>
  <c r="AS341" i="1"/>
  <c r="BH341" i="1"/>
  <c r="AZ341" i="1"/>
  <c r="AR341" i="1"/>
  <c r="BH327" i="1"/>
  <c r="AU348" i="1"/>
  <c r="BD348" i="1"/>
  <c r="BG348" i="1"/>
  <c r="BE348" i="1"/>
  <c r="AX348" i="1"/>
  <c r="AZ344" i="1"/>
  <c r="AV340" i="1"/>
  <c r="AY340" i="1"/>
  <c r="BA340" i="1"/>
  <c r="AT340" i="1"/>
  <c r="BJ340" i="1"/>
  <c r="BG327" i="1"/>
  <c r="AQ319" i="1"/>
  <c r="AS327" i="1"/>
  <c r="BI327" i="1"/>
  <c r="BB327" i="1"/>
  <c r="BD319" i="1"/>
  <c r="BA319" i="1"/>
  <c r="AT319" i="1"/>
  <c r="BJ319" i="1"/>
  <c r="BC344" i="1"/>
  <c r="BL344" i="1"/>
  <c r="AS344" i="1"/>
  <c r="BI344" i="1"/>
  <c r="BB344" i="1"/>
  <c r="BA328" i="1"/>
  <c r="AT328" i="1"/>
  <c r="BJ328" i="1"/>
  <c r="AU327" i="1"/>
  <c r="AU319" i="1"/>
  <c r="BH317" i="1"/>
  <c r="BB317" i="1"/>
  <c r="AW317" i="1"/>
  <c r="AR317" i="1"/>
  <c r="BL317" i="1"/>
  <c r="BF317" i="1"/>
  <c r="BA317" i="1"/>
  <c r="AV317" i="1"/>
  <c r="AP317" i="1"/>
  <c r="BJ303" i="1"/>
  <c r="AT303" i="1"/>
  <c r="BF303" i="1"/>
  <c r="AP303" i="1"/>
  <c r="AX313" i="1"/>
  <c r="AQ313" i="1"/>
  <c r="BG313" i="1"/>
  <c r="AZ313" i="1"/>
  <c r="AS313" i="1"/>
  <c r="BI313" i="1"/>
  <c r="AS303" i="1"/>
  <c r="BI303" i="1"/>
  <c r="BC303" i="1"/>
  <c r="AV303" i="1"/>
  <c r="BL303" i="1"/>
  <c r="BL294" i="1"/>
  <c r="BH294" i="1"/>
  <c r="BD294" i="1"/>
  <c r="AZ294" i="1"/>
  <c r="AV294" i="1"/>
  <c r="AR294" i="1"/>
  <c r="BK294" i="1"/>
  <c r="BG294" i="1"/>
  <c r="BC294" i="1"/>
  <c r="AY294" i="1"/>
  <c r="AU294" i="1"/>
  <c r="AQ294" i="1"/>
  <c r="BJ294" i="1"/>
  <c r="BF294" i="1"/>
  <c r="BB294" i="1"/>
  <c r="AX294" i="1"/>
  <c r="AT294" i="1"/>
  <c r="AP294" i="1"/>
  <c r="BI294" i="1"/>
  <c r="BE294" i="1"/>
  <c r="BA294" i="1"/>
  <c r="AW294" i="1"/>
  <c r="AS294" i="1"/>
  <c r="AV323" i="1"/>
  <c r="AY323" i="1"/>
  <c r="BH323" i="1"/>
  <c r="AS323" i="1"/>
  <c r="BI323" i="1"/>
  <c r="BB323" i="1"/>
  <c r="AU307" i="1"/>
  <c r="BK307" i="1"/>
  <c r="BE307" i="1"/>
  <c r="AX307" i="1"/>
  <c r="BI296" i="1"/>
  <c r="AS296" i="1"/>
  <c r="BI263" i="1"/>
  <c r="BE263" i="1"/>
  <c r="BA263" i="1"/>
  <c r="AW263" i="1"/>
  <c r="AS263" i="1"/>
  <c r="BL263" i="1"/>
  <c r="BH263" i="1"/>
  <c r="BD263" i="1"/>
  <c r="AZ263" i="1"/>
  <c r="AV263" i="1"/>
  <c r="AR263" i="1"/>
  <c r="BK263" i="1"/>
  <c r="BG263" i="1"/>
  <c r="BC263" i="1"/>
  <c r="AY263" i="1"/>
  <c r="AU263" i="1"/>
  <c r="AQ263" i="1"/>
  <c r="BJ263" i="1"/>
  <c r="BF263" i="1"/>
  <c r="BB263" i="1"/>
  <c r="AX263" i="1"/>
  <c r="AT263" i="1"/>
  <c r="AP263" i="1"/>
  <c r="BM263" i="1" s="1"/>
  <c r="BN263" i="1" s="1"/>
  <c r="BK319" i="1"/>
  <c r="BB311" i="1"/>
  <c r="AU311" i="1"/>
  <c r="BK311" i="1"/>
  <c r="BD311" i="1"/>
  <c r="AW311" i="1"/>
  <c r="BH302" i="1"/>
  <c r="BL296" i="1"/>
  <c r="AV296" i="1"/>
  <c r="BD278" i="1"/>
  <c r="BH270" i="1"/>
  <c r="AR270" i="1"/>
  <c r="BA315" i="1"/>
  <c r="AT315" i="1"/>
  <c r="BJ315" i="1"/>
  <c r="BC315" i="1"/>
  <c r="AV315" i="1"/>
  <c r="BL315" i="1"/>
  <c r="AU302" i="1"/>
  <c r="BK302" i="1"/>
  <c r="BE302" i="1"/>
  <c r="AX302" i="1"/>
  <c r="AY296" i="1"/>
  <c r="BK279" i="1"/>
  <c r="BG279" i="1"/>
  <c r="BC279" i="1"/>
  <c r="AY279" i="1"/>
  <c r="AU279" i="1"/>
  <c r="AQ279" i="1"/>
  <c r="BJ279" i="1"/>
  <c r="BF279" i="1"/>
  <c r="BB279" i="1"/>
  <c r="AX279" i="1"/>
  <c r="AT279" i="1"/>
  <c r="AP279" i="1"/>
  <c r="BI279" i="1"/>
  <c r="BE279" i="1"/>
  <c r="BA279" i="1"/>
  <c r="AW279" i="1"/>
  <c r="AS279" i="1"/>
  <c r="BL279" i="1"/>
  <c r="BH279" i="1"/>
  <c r="BD279" i="1"/>
  <c r="AZ279" i="1"/>
  <c r="AV279" i="1"/>
  <c r="AR279" i="1"/>
  <c r="AY278" i="1"/>
  <c r="BK271" i="1"/>
  <c r="BG271" i="1"/>
  <c r="BC271" i="1"/>
  <c r="AY271" i="1"/>
  <c r="AU271" i="1"/>
  <c r="AQ271" i="1"/>
  <c r="BJ271" i="1"/>
  <c r="BF271" i="1"/>
  <c r="BB271" i="1"/>
  <c r="AX271" i="1"/>
  <c r="AT271" i="1"/>
  <c r="AP271" i="1"/>
  <c r="BI271" i="1"/>
  <c r="BE271" i="1"/>
  <c r="BA271" i="1"/>
  <c r="AW271" i="1"/>
  <c r="AS271" i="1"/>
  <c r="BL271" i="1"/>
  <c r="BH271" i="1"/>
  <c r="BD271" i="1"/>
  <c r="AZ271" i="1"/>
  <c r="AV271" i="1"/>
  <c r="AR271" i="1"/>
  <c r="AY270" i="1"/>
  <c r="BD265" i="1"/>
  <c r="BD261" i="1"/>
  <c r="AS297" i="1"/>
  <c r="BI297" i="1"/>
  <c r="BB297" i="1"/>
  <c r="AU297" i="1"/>
  <c r="BK297" i="1"/>
  <c r="BD297" i="1"/>
  <c r="AU288" i="1"/>
  <c r="BK288" i="1"/>
  <c r="BD288" i="1"/>
  <c r="AW288" i="1"/>
  <c r="AP288" i="1"/>
  <c r="BF288" i="1"/>
  <c r="BB252" i="1"/>
  <c r="AV235" i="1"/>
  <c r="BM222" i="1"/>
  <c r="BN222" i="1" s="1"/>
  <c r="BF201" i="1"/>
  <c r="AP201" i="1"/>
  <c r="BF183" i="1"/>
  <c r="AP183" i="1"/>
  <c r="BL171" i="1"/>
  <c r="BH171" i="1"/>
  <c r="BD171" i="1"/>
  <c r="AZ171" i="1"/>
  <c r="AV171" i="1"/>
  <c r="AR171" i="1"/>
  <c r="BK171" i="1"/>
  <c r="BG171" i="1"/>
  <c r="BC171" i="1"/>
  <c r="AY171" i="1"/>
  <c r="AU171" i="1"/>
  <c r="AQ171" i="1"/>
  <c r="BJ171" i="1"/>
  <c r="BF171" i="1"/>
  <c r="BB171" i="1"/>
  <c r="AX171" i="1"/>
  <c r="AT171" i="1"/>
  <c r="AP171" i="1"/>
  <c r="BI171" i="1"/>
  <c r="BE171" i="1"/>
  <c r="BA171" i="1"/>
  <c r="AW171" i="1"/>
  <c r="AS171" i="1"/>
  <c r="BB298" i="1"/>
  <c r="AU298" i="1"/>
  <c r="BK298" i="1"/>
  <c r="BD298" i="1"/>
  <c r="AW298" i="1"/>
  <c r="AQ292" i="1"/>
  <c r="BG292" i="1"/>
  <c r="AZ292" i="1"/>
  <c r="AS292" i="1"/>
  <c r="BI292" i="1"/>
  <c r="BB292" i="1"/>
  <c r="AS268" i="1"/>
  <c r="BI268" i="1"/>
  <c r="BB268" i="1"/>
  <c r="AU268" i="1"/>
  <c r="BK268" i="1"/>
  <c r="BD268" i="1"/>
  <c r="AU267" i="1"/>
  <c r="BK267" i="1"/>
  <c r="BD267" i="1"/>
  <c r="AW267" i="1"/>
  <c r="AP267" i="1"/>
  <c r="BF267" i="1"/>
  <c r="AW255" i="1"/>
  <c r="BI242" i="1"/>
  <c r="BE242" i="1"/>
  <c r="BA242" i="1"/>
  <c r="AW242" i="1"/>
  <c r="AS242" i="1"/>
  <c r="BL242" i="1"/>
  <c r="BH242" i="1"/>
  <c r="BD242" i="1"/>
  <c r="AZ242" i="1"/>
  <c r="AV242" i="1"/>
  <c r="AR242" i="1"/>
  <c r="BK242" i="1"/>
  <c r="BG242" i="1"/>
  <c r="BC242" i="1"/>
  <c r="AY242" i="1"/>
  <c r="AU242" i="1"/>
  <c r="AQ242" i="1"/>
  <c r="BJ242" i="1"/>
  <c r="BF242" i="1"/>
  <c r="BB242" i="1"/>
  <c r="AX242" i="1"/>
  <c r="AT242" i="1"/>
  <c r="AP242" i="1"/>
  <c r="BM242" i="1" s="1"/>
  <c r="BN242" i="1" s="1"/>
  <c r="BC235" i="1"/>
  <c r="BI232" i="1"/>
  <c r="BE232" i="1"/>
  <c r="BA232" i="1"/>
  <c r="AW232" i="1"/>
  <c r="AS232" i="1"/>
  <c r="BL232" i="1"/>
  <c r="BH232" i="1"/>
  <c r="BD232" i="1"/>
  <c r="AZ232" i="1"/>
  <c r="AV232" i="1"/>
  <c r="AR232" i="1"/>
  <c r="BK232" i="1"/>
  <c r="BG232" i="1"/>
  <c r="BC232" i="1"/>
  <c r="AY232" i="1"/>
  <c r="AU232" i="1"/>
  <c r="AQ232" i="1"/>
  <c r="BJ232" i="1"/>
  <c r="BF232" i="1"/>
  <c r="BB232" i="1"/>
  <c r="AX232" i="1"/>
  <c r="AT232" i="1"/>
  <c r="AP232" i="1"/>
  <c r="BI203" i="1"/>
  <c r="AS203" i="1"/>
  <c r="BA201" i="1"/>
  <c r="BI189" i="1"/>
  <c r="AS189" i="1"/>
  <c r="BI185" i="1"/>
  <c r="BE185" i="1"/>
  <c r="BA185" i="1"/>
  <c r="AW185" i="1"/>
  <c r="AS185" i="1"/>
  <c r="BL185" i="1"/>
  <c r="BH185" i="1"/>
  <c r="BD185" i="1"/>
  <c r="AZ185" i="1"/>
  <c r="AV185" i="1"/>
  <c r="AR185" i="1"/>
  <c r="BK185" i="1"/>
  <c r="BG185" i="1"/>
  <c r="BC185" i="1"/>
  <c r="AY185" i="1"/>
  <c r="AU185" i="1"/>
  <c r="AQ185" i="1"/>
  <c r="BJ185" i="1"/>
  <c r="BF185" i="1"/>
  <c r="BB185" i="1"/>
  <c r="AX185" i="1"/>
  <c r="AT185" i="1"/>
  <c r="AP185" i="1"/>
  <c r="BA183" i="1"/>
  <c r="BI176" i="1"/>
  <c r="BE176" i="1"/>
  <c r="BA176" i="1"/>
  <c r="AW176" i="1"/>
  <c r="AS176" i="1"/>
  <c r="BL176" i="1"/>
  <c r="BH176" i="1"/>
  <c r="BD176" i="1"/>
  <c r="AZ176" i="1"/>
  <c r="AV176" i="1"/>
  <c r="AR176" i="1"/>
  <c r="BK176" i="1"/>
  <c r="BG176" i="1"/>
  <c r="BC176" i="1"/>
  <c r="AY176" i="1"/>
  <c r="AU176" i="1"/>
  <c r="AQ176" i="1"/>
  <c r="BJ176" i="1"/>
  <c r="BF176" i="1"/>
  <c r="BB176" i="1"/>
  <c r="AX176" i="1"/>
  <c r="AT176" i="1"/>
  <c r="AP176" i="1"/>
  <c r="BC301" i="1"/>
  <c r="AV301" i="1"/>
  <c r="BL301" i="1"/>
  <c r="BE301" i="1"/>
  <c r="AX301" i="1"/>
  <c r="AT291" i="1"/>
  <c r="BJ291" i="1"/>
  <c r="BC291" i="1"/>
  <c r="AV291" i="1"/>
  <c r="BL291" i="1"/>
  <c r="BE291" i="1"/>
  <c r="BD255" i="1"/>
  <c r="AP255" i="1"/>
  <c r="BF255" i="1"/>
  <c r="AY255" i="1"/>
  <c r="AX252" i="1"/>
  <c r="AY252" i="1"/>
  <c r="AR252" i="1"/>
  <c r="BH252" i="1"/>
  <c r="AZ219" i="1"/>
  <c r="BH216" i="1"/>
  <c r="AR216" i="1"/>
  <c r="BH213" i="1"/>
  <c r="AR213" i="1"/>
  <c r="AZ211" i="1"/>
  <c r="AZ207" i="1"/>
  <c r="AZ203" i="1"/>
  <c r="BH201" i="1"/>
  <c r="AR201" i="1"/>
  <c r="BH197" i="1"/>
  <c r="AR197" i="1"/>
  <c r="AZ194" i="1"/>
  <c r="BL191" i="1"/>
  <c r="AV191" i="1"/>
  <c r="BD189" i="1"/>
  <c r="BH183" i="1"/>
  <c r="AR183" i="1"/>
  <c r="BH180" i="1"/>
  <c r="AR180" i="1"/>
  <c r="BH177" i="1"/>
  <c r="AR177" i="1"/>
  <c r="AX303" i="1"/>
  <c r="BJ296" i="1"/>
  <c r="BC284" i="1"/>
  <c r="AV284" i="1"/>
  <c r="BL284" i="1"/>
  <c r="BE284" i="1"/>
  <c r="AX284" i="1"/>
  <c r="BA235" i="1"/>
  <c r="BK229" i="1"/>
  <c r="BG229" i="1"/>
  <c r="BC229" i="1"/>
  <c r="AY229" i="1"/>
  <c r="AU229" i="1"/>
  <c r="AQ229" i="1"/>
  <c r="BJ229" i="1"/>
  <c r="BF229" i="1"/>
  <c r="BB229" i="1"/>
  <c r="AX229" i="1"/>
  <c r="AT229" i="1"/>
  <c r="AP229" i="1"/>
  <c r="BI229" i="1"/>
  <c r="BE229" i="1"/>
  <c r="BA229" i="1"/>
  <c r="AW229" i="1"/>
  <c r="AS229" i="1"/>
  <c r="BL229" i="1"/>
  <c r="BH229" i="1"/>
  <c r="BD229" i="1"/>
  <c r="AZ229" i="1"/>
  <c r="AV229" i="1"/>
  <c r="AR229" i="1"/>
  <c r="BC219" i="1"/>
  <c r="BC216" i="1"/>
  <c r="BK213" i="1"/>
  <c r="AU213" i="1"/>
  <c r="BM213" i="1" s="1"/>
  <c r="BN213" i="1" s="1"/>
  <c r="BK211" i="1"/>
  <c r="AU211" i="1"/>
  <c r="BC207" i="1"/>
  <c r="BK203" i="1"/>
  <c r="AU203" i="1"/>
  <c r="BK201" i="1"/>
  <c r="AU201" i="1"/>
  <c r="BC197" i="1"/>
  <c r="BC194" i="1"/>
  <c r="BK192" i="1"/>
  <c r="BG192" i="1"/>
  <c r="BC192" i="1"/>
  <c r="AY192" i="1"/>
  <c r="AU192" i="1"/>
  <c r="AQ192" i="1"/>
  <c r="BJ192" i="1"/>
  <c r="BF192" i="1"/>
  <c r="BB192" i="1"/>
  <c r="AX192" i="1"/>
  <c r="AT192" i="1"/>
  <c r="AP192" i="1"/>
  <c r="BM192" i="1" s="1"/>
  <c r="BN192" i="1" s="1"/>
  <c r="BI192" i="1"/>
  <c r="BE192" i="1"/>
  <c r="BA192" i="1"/>
  <c r="AW192" i="1"/>
  <c r="AS192" i="1"/>
  <c r="BL192" i="1"/>
  <c r="BH192" i="1"/>
  <c r="BD192" i="1"/>
  <c r="AZ192" i="1"/>
  <c r="AV192" i="1"/>
  <c r="AR192" i="1"/>
  <c r="AY191" i="1"/>
  <c r="AY189" i="1"/>
  <c r="BK183" i="1"/>
  <c r="AU183" i="1"/>
  <c r="BC180" i="1"/>
  <c r="BC177" i="1"/>
  <c r="BE227" i="1"/>
  <c r="AX227" i="1"/>
  <c r="AQ227" i="1"/>
  <c r="BG227" i="1"/>
  <c r="AZ227" i="1"/>
  <c r="BJ211" i="1"/>
  <c r="BA202" i="1"/>
  <c r="AT202" i="1"/>
  <c r="BJ202" i="1"/>
  <c r="BC202" i="1"/>
  <c r="AV202" i="1"/>
  <c r="BL202" i="1"/>
  <c r="AW195" i="1"/>
  <c r="AP195" i="1"/>
  <c r="BF195" i="1"/>
  <c r="AY195" i="1"/>
  <c r="AR195" i="1"/>
  <c r="BH195" i="1"/>
  <c r="BL106" i="1"/>
  <c r="BH106" i="1"/>
  <c r="BD106" i="1"/>
  <c r="AZ106" i="1"/>
  <c r="AV106" i="1"/>
  <c r="AR106" i="1"/>
  <c r="BK106" i="1"/>
  <c r="BG106" i="1"/>
  <c r="BC106" i="1"/>
  <c r="AY106" i="1"/>
  <c r="AU106" i="1"/>
  <c r="AQ106" i="1"/>
  <c r="BJ106" i="1"/>
  <c r="BF106" i="1"/>
  <c r="BB106" i="1"/>
  <c r="AX106" i="1"/>
  <c r="AT106" i="1"/>
  <c r="AP106" i="1"/>
  <c r="BI106" i="1"/>
  <c r="BE106" i="1"/>
  <c r="BA106" i="1"/>
  <c r="AW106" i="1"/>
  <c r="AS106" i="1"/>
  <c r="BL102" i="1"/>
  <c r="BH102" i="1"/>
  <c r="BD102" i="1"/>
  <c r="AZ102" i="1"/>
  <c r="AV102" i="1"/>
  <c r="AR102" i="1"/>
  <c r="BK102" i="1"/>
  <c r="BG102" i="1"/>
  <c r="BC102" i="1"/>
  <c r="AY102" i="1"/>
  <c r="AU102" i="1"/>
  <c r="AQ102" i="1"/>
  <c r="BJ102" i="1"/>
  <c r="BF102" i="1"/>
  <c r="BB102" i="1"/>
  <c r="AX102" i="1"/>
  <c r="AT102" i="1"/>
  <c r="AP102" i="1"/>
  <c r="BI102" i="1"/>
  <c r="BE102" i="1"/>
  <c r="BA102" i="1"/>
  <c r="AW102" i="1"/>
  <c r="AS102" i="1"/>
  <c r="BL82" i="1"/>
  <c r="BH82" i="1"/>
  <c r="BD82" i="1"/>
  <c r="AZ82" i="1"/>
  <c r="AV82" i="1"/>
  <c r="AR82" i="1"/>
  <c r="BK82" i="1"/>
  <c r="BG82" i="1"/>
  <c r="BC82" i="1"/>
  <c r="AY82" i="1"/>
  <c r="AU82" i="1"/>
  <c r="AQ82" i="1"/>
  <c r="BJ82" i="1"/>
  <c r="BF82" i="1"/>
  <c r="BB82" i="1"/>
  <c r="AX82" i="1"/>
  <c r="AT82" i="1"/>
  <c r="AP82" i="1"/>
  <c r="BI82" i="1"/>
  <c r="BE82" i="1"/>
  <c r="BA82" i="1"/>
  <c r="AW82" i="1"/>
  <c r="AS82" i="1"/>
  <c r="AU254" i="1"/>
  <c r="BD254" i="1"/>
  <c r="BG254" i="1"/>
  <c r="BE254" i="1"/>
  <c r="AX254" i="1"/>
  <c r="BJ219" i="1"/>
  <c r="BE215" i="1"/>
  <c r="AX215" i="1"/>
  <c r="AQ215" i="1"/>
  <c r="BG215" i="1"/>
  <c r="AZ215" i="1"/>
  <c r="AS212" i="1"/>
  <c r="BI212" i="1"/>
  <c r="BB212" i="1"/>
  <c r="AU212" i="1"/>
  <c r="BK212" i="1"/>
  <c r="BD212" i="1"/>
  <c r="AS190" i="1"/>
  <c r="BI190" i="1"/>
  <c r="BB190" i="1"/>
  <c r="AU190" i="1"/>
  <c r="BK190" i="1"/>
  <c r="BD190" i="1"/>
  <c r="BJ168" i="1"/>
  <c r="BA168" i="1"/>
  <c r="AU168" i="1"/>
  <c r="BK168" i="1"/>
  <c r="BD168" i="1"/>
  <c r="BI142" i="1"/>
  <c r="BE142" i="1"/>
  <c r="BA142" i="1"/>
  <c r="AW142" i="1"/>
  <c r="AS142" i="1"/>
  <c r="BL142" i="1"/>
  <c r="BH142" i="1"/>
  <c r="BD142" i="1"/>
  <c r="AZ142" i="1"/>
  <c r="AV142" i="1"/>
  <c r="AR142" i="1"/>
  <c r="BK142" i="1"/>
  <c r="BG142" i="1"/>
  <c r="BC142" i="1"/>
  <c r="AY142" i="1"/>
  <c r="AU142" i="1"/>
  <c r="AQ142" i="1"/>
  <c r="BJ142" i="1"/>
  <c r="BF142" i="1"/>
  <c r="BB142" i="1"/>
  <c r="AX142" i="1"/>
  <c r="AT142" i="1"/>
  <c r="AP142" i="1"/>
  <c r="BJ139" i="1"/>
  <c r="BF139" i="1"/>
  <c r="BB139" i="1"/>
  <c r="AX139" i="1"/>
  <c r="AT139" i="1"/>
  <c r="AP139" i="1"/>
  <c r="BR136" i="1"/>
  <c r="AL136" i="1"/>
  <c r="AO136" i="1"/>
  <c r="AN136" i="1"/>
  <c r="BS136" i="1"/>
  <c r="BL127" i="1"/>
  <c r="AV127" i="1"/>
  <c r="BI80" i="1"/>
  <c r="AS80" i="1"/>
  <c r="BA255" i="1"/>
  <c r="AW217" i="1"/>
  <c r="AP217" i="1"/>
  <c r="BF217" i="1"/>
  <c r="AY217" i="1"/>
  <c r="AR217" i="1"/>
  <c r="BH217" i="1"/>
  <c r="BJ183" i="1"/>
  <c r="BD158" i="1"/>
  <c r="BH139" i="1"/>
  <c r="AR139" i="1"/>
  <c r="BK127" i="1"/>
  <c r="AU127" i="1"/>
  <c r="BJ121" i="1"/>
  <c r="BF121" i="1"/>
  <c r="BB121" i="1"/>
  <c r="AX121" i="1"/>
  <c r="AT121" i="1"/>
  <c r="AP121" i="1"/>
  <c r="BI121" i="1"/>
  <c r="BE121" i="1"/>
  <c r="BA121" i="1"/>
  <c r="AW121" i="1"/>
  <c r="AS121" i="1"/>
  <c r="BL121" i="1"/>
  <c r="BH121" i="1"/>
  <c r="BD121" i="1"/>
  <c r="AZ121" i="1"/>
  <c r="AV121" i="1"/>
  <c r="AR121" i="1"/>
  <c r="BK121" i="1"/>
  <c r="BG121" i="1"/>
  <c r="BC121" i="1"/>
  <c r="AY121" i="1"/>
  <c r="AU121" i="1"/>
  <c r="AQ121" i="1"/>
  <c r="BJ111" i="1"/>
  <c r="BF111" i="1"/>
  <c r="BB111" i="1"/>
  <c r="AX111" i="1"/>
  <c r="AT111" i="1"/>
  <c r="AP111" i="1"/>
  <c r="BI111" i="1"/>
  <c r="BE111" i="1"/>
  <c r="BA111" i="1"/>
  <c r="AW111" i="1"/>
  <c r="AS111" i="1"/>
  <c r="BL111" i="1"/>
  <c r="BH111" i="1"/>
  <c r="BD111" i="1"/>
  <c r="AZ111" i="1"/>
  <c r="AV111" i="1"/>
  <c r="AR111" i="1"/>
  <c r="BK111" i="1"/>
  <c r="BG111" i="1"/>
  <c r="BC111" i="1"/>
  <c r="AY111" i="1"/>
  <c r="AQ111" i="1"/>
  <c r="BS108" i="1"/>
  <c r="BR108" i="1"/>
  <c r="AL108" i="1"/>
  <c r="AO108" i="1"/>
  <c r="CF108" i="1"/>
  <c r="AN108" i="1"/>
  <c r="BJ105" i="1"/>
  <c r="BF105" i="1"/>
  <c r="BB105" i="1"/>
  <c r="AX105" i="1"/>
  <c r="AT105" i="1"/>
  <c r="AP105" i="1"/>
  <c r="BI105" i="1"/>
  <c r="BE105" i="1"/>
  <c r="BA105" i="1"/>
  <c r="AW105" i="1"/>
  <c r="AS105" i="1"/>
  <c r="BL105" i="1"/>
  <c r="BH105" i="1"/>
  <c r="BD105" i="1"/>
  <c r="AZ105" i="1"/>
  <c r="AV105" i="1"/>
  <c r="AR105" i="1"/>
  <c r="BK105" i="1"/>
  <c r="BG105" i="1"/>
  <c r="BC105" i="1"/>
  <c r="AY105" i="1"/>
  <c r="AU105" i="1"/>
  <c r="AQ105" i="1"/>
  <c r="BJ94" i="1"/>
  <c r="BF94" i="1"/>
  <c r="BB94" i="1"/>
  <c r="AX94" i="1"/>
  <c r="AT94" i="1"/>
  <c r="AP94" i="1"/>
  <c r="BI94" i="1"/>
  <c r="BE94" i="1"/>
  <c r="BA94" i="1"/>
  <c r="AW94" i="1"/>
  <c r="AS94" i="1"/>
  <c r="BL94" i="1"/>
  <c r="BH94" i="1"/>
  <c r="BD94" i="1"/>
  <c r="AZ94" i="1"/>
  <c r="AV94" i="1"/>
  <c r="AR94" i="1"/>
  <c r="BK94" i="1"/>
  <c r="BG94" i="1"/>
  <c r="BC94" i="1"/>
  <c r="AY94" i="1"/>
  <c r="AU94" i="1"/>
  <c r="AQ94" i="1"/>
  <c r="BS85" i="1"/>
  <c r="BR85" i="1"/>
  <c r="AL85" i="1"/>
  <c r="CC85" i="1"/>
  <c r="AO85" i="1"/>
  <c r="AN85" i="1"/>
  <c r="AZ80" i="1"/>
  <c r="AP210" i="1"/>
  <c r="BF210" i="1"/>
  <c r="AY210" i="1"/>
  <c r="AR210" i="1"/>
  <c r="BH210" i="1"/>
  <c r="BA210" i="1"/>
  <c r="AT200" i="1"/>
  <c r="BJ200" i="1"/>
  <c r="BC200" i="1"/>
  <c r="AV200" i="1"/>
  <c r="BL200" i="1"/>
  <c r="BE200" i="1"/>
  <c r="AX196" i="1"/>
  <c r="AQ196" i="1"/>
  <c r="BG196" i="1"/>
  <c r="AZ196" i="1"/>
  <c r="AS196" i="1"/>
  <c r="BI196" i="1"/>
  <c r="BB188" i="1"/>
  <c r="AU188" i="1"/>
  <c r="BK188" i="1"/>
  <c r="BD188" i="1"/>
  <c r="AW188" i="1"/>
  <c r="BJ180" i="1"/>
  <c r="BK158" i="1"/>
  <c r="AU158" i="1"/>
  <c r="BK140" i="1"/>
  <c r="BG140" i="1"/>
  <c r="BC140" i="1"/>
  <c r="AY140" i="1"/>
  <c r="AU140" i="1"/>
  <c r="AQ140" i="1"/>
  <c r="BJ140" i="1"/>
  <c r="BF140" i="1"/>
  <c r="BB140" i="1"/>
  <c r="AX140" i="1"/>
  <c r="AT140" i="1"/>
  <c r="AP140" i="1"/>
  <c r="BI140" i="1"/>
  <c r="BE140" i="1"/>
  <c r="BA140" i="1"/>
  <c r="AW140" i="1"/>
  <c r="AS140" i="1"/>
  <c r="BL140" i="1"/>
  <c r="BH140" i="1"/>
  <c r="BD140" i="1"/>
  <c r="AZ140" i="1"/>
  <c r="AV140" i="1"/>
  <c r="AR140" i="1"/>
  <c r="BC139" i="1"/>
  <c r="AX127" i="1"/>
  <c r="AU111" i="1"/>
  <c r="BD95" i="1"/>
  <c r="BM90" i="1"/>
  <c r="BN90" i="1" s="1"/>
  <c r="AN86" i="1"/>
  <c r="BS86" i="1"/>
  <c r="BR86" i="1"/>
  <c r="AL86" i="1"/>
  <c r="AO86" i="1"/>
  <c r="BK81" i="1"/>
  <c r="BG81" i="1"/>
  <c r="BC81" i="1"/>
  <c r="AY81" i="1"/>
  <c r="AU81" i="1"/>
  <c r="AQ81" i="1"/>
  <c r="BJ81" i="1"/>
  <c r="BF81" i="1"/>
  <c r="BB81" i="1"/>
  <c r="AX81" i="1"/>
  <c r="AT81" i="1"/>
  <c r="AP81" i="1"/>
  <c r="BI81" i="1"/>
  <c r="BE81" i="1"/>
  <c r="BA81" i="1"/>
  <c r="AW81" i="1"/>
  <c r="AS81" i="1"/>
  <c r="BL81" i="1"/>
  <c r="BH81" i="1"/>
  <c r="BD81" i="1"/>
  <c r="AZ81" i="1"/>
  <c r="AV81" i="1"/>
  <c r="AR81" i="1"/>
  <c r="AY80" i="1"/>
  <c r="BJ80" i="1"/>
  <c r="BL29" i="1"/>
  <c r="BH29" i="1"/>
  <c r="BD29" i="1"/>
  <c r="AZ29" i="1"/>
  <c r="AV29" i="1"/>
  <c r="AR29" i="1"/>
  <c r="BK29" i="1"/>
  <c r="BG29" i="1"/>
  <c r="BC29" i="1"/>
  <c r="AY29" i="1"/>
  <c r="AQ29" i="1"/>
  <c r="BJ29" i="1"/>
  <c r="BF29" i="1"/>
  <c r="BB29" i="1"/>
  <c r="AX29" i="1"/>
  <c r="AT29" i="1"/>
  <c r="AP29" i="1"/>
  <c r="BI29" i="1"/>
  <c r="BE29" i="1"/>
  <c r="BA29" i="1"/>
  <c r="AW29" i="1"/>
  <c r="AS29" i="1"/>
  <c r="AW130" i="1"/>
  <c r="AP130" i="1"/>
  <c r="BF130" i="1"/>
  <c r="AY130" i="1"/>
  <c r="AR130" i="1"/>
  <c r="BH130" i="1"/>
  <c r="BL75" i="1"/>
  <c r="AV75" i="1"/>
  <c r="BR70" i="1"/>
  <c r="AL70" i="1"/>
  <c r="AO70" i="1"/>
  <c r="AN70" i="1"/>
  <c r="BI32" i="1"/>
  <c r="BE32" i="1"/>
  <c r="BA32" i="1"/>
  <c r="AW32" i="1"/>
  <c r="AS32" i="1"/>
  <c r="BL32" i="1"/>
  <c r="BH32" i="1"/>
  <c r="BD32" i="1"/>
  <c r="AZ32" i="1"/>
  <c r="AV32" i="1"/>
  <c r="AR32" i="1"/>
  <c r="BK32" i="1"/>
  <c r="BG32" i="1"/>
  <c r="BC32" i="1"/>
  <c r="AY32" i="1"/>
  <c r="AU32" i="1"/>
  <c r="AQ32" i="1"/>
  <c r="BJ32" i="1"/>
  <c r="BF32" i="1"/>
  <c r="BB32" i="1"/>
  <c r="AX32" i="1"/>
  <c r="AT32" i="1"/>
  <c r="AP32" i="1"/>
  <c r="AL25" i="1"/>
  <c r="AO25" i="1"/>
  <c r="BP25" i="1"/>
  <c r="AN25" i="1"/>
  <c r="BS25" i="1"/>
  <c r="AV165" i="1"/>
  <c r="AY165" i="1"/>
  <c r="BH165" i="1"/>
  <c r="AS165" i="1"/>
  <c r="BI165" i="1"/>
  <c r="BB165" i="1"/>
  <c r="AZ126" i="1"/>
  <c r="AS126" i="1"/>
  <c r="BI126" i="1"/>
  <c r="BB126" i="1"/>
  <c r="AU126" i="1"/>
  <c r="BK126" i="1"/>
  <c r="BK75" i="1"/>
  <c r="AU75" i="1"/>
  <c r="AO28" i="1"/>
  <c r="AU28" i="1" s="1"/>
  <c r="BI158" i="1"/>
  <c r="BI139" i="1"/>
  <c r="AR129" i="1"/>
  <c r="BH129" i="1"/>
  <c r="BA129" i="1"/>
  <c r="AT129" i="1"/>
  <c r="BJ129" i="1"/>
  <c r="BC129" i="1"/>
  <c r="AZ122" i="1"/>
  <c r="AS122" i="1"/>
  <c r="BI122" i="1"/>
  <c r="BB122" i="1"/>
  <c r="AU122" i="1"/>
  <c r="BK122" i="1"/>
  <c r="BE119" i="1"/>
  <c r="AX119" i="1"/>
  <c r="AQ119" i="1"/>
  <c r="BG119" i="1"/>
  <c r="AZ119" i="1"/>
  <c r="BE112" i="1"/>
  <c r="AX112" i="1"/>
  <c r="AQ112" i="1"/>
  <c r="BG112" i="1"/>
  <c r="AZ112" i="1"/>
  <c r="BA92" i="1"/>
  <c r="AT92" i="1"/>
  <c r="BJ92" i="1"/>
  <c r="BC92" i="1"/>
  <c r="AV92" i="1"/>
  <c r="BL92" i="1"/>
  <c r="BE89" i="1"/>
  <c r="AX89" i="1"/>
  <c r="AQ89" i="1"/>
  <c r="BG89" i="1"/>
  <c r="AZ89" i="1"/>
  <c r="BF75" i="1"/>
  <c r="AP75" i="1"/>
  <c r="AZ52" i="1"/>
  <c r="BL46" i="1"/>
  <c r="AV46" i="1"/>
  <c r="BD43" i="1"/>
  <c r="BL40" i="1"/>
  <c r="AV40" i="1"/>
  <c r="BH36" i="1"/>
  <c r="AR36" i="1"/>
  <c r="AV57" i="1"/>
  <c r="BL57" i="1"/>
  <c r="BE57" i="1"/>
  <c r="AX57" i="1"/>
  <c r="AQ57" i="1"/>
  <c r="BG57" i="1"/>
  <c r="AS26" i="1"/>
  <c r="BI26" i="1"/>
  <c r="BB26" i="1"/>
  <c r="AU26" i="1"/>
  <c r="BK26" i="1"/>
  <c r="BD26" i="1"/>
  <c r="AR64" i="1"/>
  <c r="BH64" i="1"/>
  <c r="BA64" i="1"/>
  <c r="AT64" i="1"/>
  <c r="BJ64" i="1"/>
  <c r="BC64" i="1"/>
  <c r="AU56" i="1"/>
  <c r="BK56" i="1"/>
  <c r="BD56" i="1"/>
  <c r="AW56" i="1"/>
  <c r="AP56" i="1"/>
  <c r="BF56" i="1"/>
  <c r="AY51" i="1"/>
  <c r="AR51" i="1"/>
  <c r="BH51" i="1"/>
  <c r="BA51" i="1"/>
  <c r="AT51" i="1"/>
  <c r="BJ51" i="1"/>
  <c r="AY45" i="1"/>
  <c r="AR45" i="1"/>
  <c r="BH45" i="1"/>
  <c r="BA45" i="1"/>
  <c r="AT45" i="1"/>
  <c r="BJ45" i="1"/>
  <c r="BG76" i="1"/>
  <c r="AU76" i="1"/>
  <c r="BD76" i="1"/>
  <c r="BA76" i="1"/>
  <c r="AT76" i="1"/>
  <c r="BJ76" i="1"/>
  <c r="BL65" i="1"/>
  <c r="AZ54" i="1"/>
  <c r="AS54" i="1"/>
  <c r="BI54" i="1"/>
  <c r="BB54" i="1"/>
  <c r="AU54" i="1"/>
  <c r="BK54" i="1"/>
  <c r="AY42" i="1"/>
  <c r="AR42" i="1"/>
  <c r="BH42" i="1"/>
  <c r="BA42" i="1"/>
  <c r="AT42" i="1"/>
  <c r="BJ42" i="1"/>
  <c r="BM73" i="1"/>
  <c r="BN73" i="1" s="1"/>
  <c r="AU20" i="1"/>
  <c r="BK20" i="1"/>
  <c r="BD20" i="1"/>
  <c r="AW20" i="1"/>
  <c r="AP20" i="1"/>
  <c r="BF20" i="1"/>
  <c r="BL338" i="1"/>
  <c r="BH338" i="1"/>
  <c r="BD338" i="1"/>
  <c r="AZ338" i="1"/>
  <c r="AV338" i="1"/>
  <c r="AR338" i="1"/>
  <c r="BK338" i="1"/>
  <c r="BG338" i="1"/>
  <c r="BC338" i="1"/>
  <c r="AY338" i="1"/>
  <c r="AU338" i="1"/>
  <c r="AQ338" i="1"/>
  <c r="BF338" i="1"/>
  <c r="AX338" i="1"/>
  <c r="AP338" i="1"/>
  <c r="BE338" i="1"/>
  <c r="AW338" i="1"/>
  <c r="BJ338" i="1"/>
  <c r="BB338" i="1"/>
  <c r="AT338" i="1"/>
  <c r="BI338" i="1"/>
  <c r="BA338" i="1"/>
  <c r="AS338" i="1"/>
  <c r="BG376" i="1"/>
  <c r="BM364" i="1"/>
  <c r="BN364" i="1" s="1"/>
  <c r="BL331" i="1"/>
  <c r="BH331" i="1"/>
  <c r="BD331" i="1"/>
  <c r="AZ331" i="1"/>
  <c r="AV331" i="1"/>
  <c r="AR331" i="1"/>
  <c r="BG331" i="1"/>
  <c r="BB331" i="1"/>
  <c r="AW331" i="1"/>
  <c r="AQ331" i="1"/>
  <c r="BK331" i="1"/>
  <c r="BF331" i="1"/>
  <c r="BA331" i="1"/>
  <c r="AU331" i="1"/>
  <c r="AP331" i="1"/>
  <c r="BJ331" i="1"/>
  <c r="BE331" i="1"/>
  <c r="AY331" i="1"/>
  <c r="AT331" i="1"/>
  <c r="AX331" i="1"/>
  <c r="AS331" i="1"/>
  <c r="BI331" i="1"/>
  <c r="BC331" i="1"/>
  <c r="BM436" i="1"/>
  <c r="BN436" i="1" s="1"/>
  <c r="BL378" i="1"/>
  <c r="BH378" i="1"/>
  <c r="BD378" i="1"/>
  <c r="AZ378" i="1"/>
  <c r="AV378" i="1"/>
  <c r="AR378" i="1"/>
  <c r="BK378" i="1"/>
  <c r="BG378" i="1"/>
  <c r="BC378" i="1"/>
  <c r="AY378" i="1"/>
  <c r="AU378" i="1"/>
  <c r="AQ378" i="1"/>
  <c r="BJ378" i="1"/>
  <c r="BF378" i="1"/>
  <c r="BB378" i="1"/>
  <c r="AX378" i="1"/>
  <c r="AT378" i="1"/>
  <c r="AP378" i="1"/>
  <c r="BE378" i="1"/>
  <c r="BA378" i="1"/>
  <c r="AW378" i="1"/>
  <c r="BI378" i="1"/>
  <c r="AS378" i="1"/>
  <c r="AV376" i="1"/>
  <c r="BL376" i="1"/>
  <c r="BE376" i="1"/>
  <c r="AX376" i="1"/>
  <c r="BG372" i="1"/>
  <c r="AZ328" i="1"/>
  <c r="BL328" i="1"/>
  <c r="AV328" i="1"/>
  <c r="BH328" i="1"/>
  <c r="AR328" i="1"/>
  <c r="BC372" i="1"/>
  <c r="BD372" i="1"/>
  <c r="AW372" i="1"/>
  <c r="AP372" i="1"/>
  <c r="AV368" i="1"/>
  <c r="BL368" i="1"/>
  <c r="BE368" i="1"/>
  <c r="BL350" i="1"/>
  <c r="BH350" i="1"/>
  <c r="BD350" i="1"/>
  <c r="AZ350" i="1"/>
  <c r="AV350" i="1"/>
  <c r="AR350" i="1"/>
  <c r="BK350" i="1"/>
  <c r="BG350" i="1"/>
  <c r="BC350" i="1"/>
  <c r="AY350" i="1"/>
  <c r="AU350" i="1"/>
  <c r="AQ350" i="1"/>
  <c r="BE350" i="1"/>
  <c r="AW350" i="1"/>
  <c r="BJ350" i="1"/>
  <c r="BB350" i="1"/>
  <c r="AT350" i="1"/>
  <c r="BI350" i="1"/>
  <c r="BA350" i="1"/>
  <c r="AS350" i="1"/>
  <c r="BF350" i="1"/>
  <c r="AX350" i="1"/>
  <c r="AP350" i="1"/>
  <c r="AR348" i="1"/>
  <c r="AZ327" i="1"/>
  <c r="BL325" i="1"/>
  <c r="BH325" i="1"/>
  <c r="BD325" i="1"/>
  <c r="AZ325" i="1"/>
  <c r="AV325" i="1"/>
  <c r="AR325" i="1"/>
  <c r="BK325" i="1"/>
  <c r="BG325" i="1"/>
  <c r="BC325" i="1"/>
  <c r="AY325" i="1"/>
  <c r="AU325" i="1"/>
  <c r="AQ325" i="1"/>
  <c r="BF325" i="1"/>
  <c r="AX325" i="1"/>
  <c r="AP325" i="1"/>
  <c r="BE325" i="1"/>
  <c r="AW325" i="1"/>
  <c r="BJ325" i="1"/>
  <c r="BB325" i="1"/>
  <c r="AT325" i="1"/>
  <c r="BI325" i="1"/>
  <c r="BA325" i="1"/>
  <c r="AS325" i="1"/>
  <c r="BH319" i="1"/>
  <c r="BC348" i="1"/>
  <c r="BL348" i="1"/>
  <c r="AS348" i="1"/>
  <c r="BI348" i="1"/>
  <c r="AU340" i="1"/>
  <c r="BD340" i="1"/>
  <c r="BG340" i="1"/>
  <c r="BE340" i="1"/>
  <c r="AX340" i="1"/>
  <c r="AY327" i="1"/>
  <c r="BI309" i="1"/>
  <c r="BE309" i="1"/>
  <c r="BA309" i="1"/>
  <c r="AW309" i="1"/>
  <c r="AS309" i="1"/>
  <c r="BL309" i="1"/>
  <c r="BH309" i="1"/>
  <c r="BD309" i="1"/>
  <c r="AZ309" i="1"/>
  <c r="AV309" i="1"/>
  <c r="AR309" i="1"/>
  <c r="BK309" i="1"/>
  <c r="BG309" i="1"/>
  <c r="BC309" i="1"/>
  <c r="AY309" i="1"/>
  <c r="AU309" i="1"/>
  <c r="AQ309" i="1"/>
  <c r="BJ309" i="1"/>
  <c r="BF309" i="1"/>
  <c r="BB309" i="1"/>
  <c r="AX309" i="1"/>
  <c r="AT309" i="1"/>
  <c r="AP309" i="1"/>
  <c r="BK345" i="1"/>
  <c r="BG345" i="1"/>
  <c r="BC345" i="1"/>
  <c r="AY345" i="1"/>
  <c r="AU345" i="1"/>
  <c r="AQ345" i="1"/>
  <c r="BJ345" i="1"/>
  <c r="BF345" i="1"/>
  <c r="BB345" i="1"/>
  <c r="AX345" i="1"/>
  <c r="AT345" i="1"/>
  <c r="AP345" i="1"/>
  <c r="BE345" i="1"/>
  <c r="AW345" i="1"/>
  <c r="BL345" i="1"/>
  <c r="BD345" i="1"/>
  <c r="AV345" i="1"/>
  <c r="BI345" i="1"/>
  <c r="BA345" i="1"/>
  <c r="AS345" i="1"/>
  <c r="AR345" i="1"/>
  <c r="BH345" i="1"/>
  <c r="AZ345" i="1"/>
  <c r="BM332" i="1"/>
  <c r="BN332" i="1" s="1"/>
  <c r="BL327" i="1"/>
  <c r="AW327" i="1"/>
  <c r="AP327" i="1"/>
  <c r="BF327" i="1"/>
  <c r="AV319" i="1"/>
  <c r="BE319" i="1"/>
  <c r="BK344" i="1"/>
  <c r="AQ344" i="1"/>
  <c r="AW344" i="1"/>
  <c r="AP344" i="1"/>
  <c r="BF344" i="1"/>
  <c r="BD328" i="1"/>
  <c r="BE328" i="1"/>
  <c r="AX328" i="1"/>
  <c r="AQ328" i="1"/>
  <c r="BG328" i="1"/>
  <c r="BK310" i="1"/>
  <c r="BG310" i="1"/>
  <c r="BC310" i="1"/>
  <c r="AY310" i="1"/>
  <c r="AU310" i="1"/>
  <c r="AQ310" i="1"/>
  <c r="BJ310" i="1"/>
  <c r="BF310" i="1"/>
  <c r="BB310" i="1"/>
  <c r="AX310" i="1"/>
  <c r="AT310" i="1"/>
  <c r="AP310" i="1"/>
  <c r="BI310" i="1"/>
  <c r="BE310" i="1"/>
  <c r="BA310" i="1"/>
  <c r="AW310" i="1"/>
  <c r="AS310" i="1"/>
  <c r="BL310" i="1"/>
  <c r="BH310" i="1"/>
  <c r="BD310" i="1"/>
  <c r="AZ310" i="1"/>
  <c r="AV310" i="1"/>
  <c r="AR310" i="1"/>
  <c r="BB313" i="1"/>
  <c r="AU313" i="1"/>
  <c r="BK313" i="1"/>
  <c r="BD313" i="1"/>
  <c r="BM308" i="1"/>
  <c r="BN308" i="1" s="1"/>
  <c r="BK305" i="1"/>
  <c r="BG305" i="1"/>
  <c r="BC305" i="1"/>
  <c r="AY305" i="1"/>
  <c r="AU305" i="1"/>
  <c r="AQ305" i="1"/>
  <c r="BJ305" i="1"/>
  <c r="BF305" i="1"/>
  <c r="BB305" i="1"/>
  <c r="AX305" i="1"/>
  <c r="AT305" i="1"/>
  <c r="AP305" i="1"/>
  <c r="BL305" i="1"/>
  <c r="BH305" i="1"/>
  <c r="BD305" i="1"/>
  <c r="AZ305" i="1"/>
  <c r="AV305" i="1"/>
  <c r="AR305" i="1"/>
  <c r="AW305" i="1"/>
  <c r="BI305" i="1"/>
  <c r="AS305" i="1"/>
  <c r="BE305" i="1"/>
  <c r="BA305" i="1"/>
  <c r="BL282" i="1"/>
  <c r="BH282" i="1"/>
  <c r="BD282" i="1"/>
  <c r="AZ282" i="1"/>
  <c r="AV282" i="1"/>
  <c r="AR282" i="1"/>
  <c r="BK282" i="1"/>
  <c r="BG282" i="1"/>
  <c r="BC282" i="1"/>
  <c r="AY282" i="1"/>
  <c r="AU282" i="1"/>
  <c r="AQ282" i="1"/>
  <c r="BJ282" i="1"/>
  <c r="BF282" i="1"/>
  <c r="BB282" i="1"/>
  <c r="AX282" i="1"/>
  <c r="AT282" i="1"/>
  <c r="AP282" i="1"/>
  <c r="BI282" i="1"/>
  <c r="BE282" i="1"/>
  <c r="BA282" i="1"/>
  <c r="AW282" i="1"/>
  <c r="AS282" i="1"/>
  <c r="BL262" i="1"/>
  <c r="BH262" i="1"/>
  <c r="BD262" i="1"/>
  <c r="AZ262" i="1"/>
  <c r="AV262" i="1"/>
  <c r="AR262" i="1"/>
  <c r="BK262" i="1"/>
  <c r="BG262" i="1"/>
  <c r="BC262" i="1"/>
  <c r="AY262" i="1"/>
  <c r="AU262" i="1"/>
  <c r="AQ262" i="1"/>
  <c r="BJ262" i="1"/>
  <c r="BF262" i="1"/>
  <c r="BB262" i="1"/>
  <c r="AX262" i="1"/>
  <c r="AT262" i="1"/>
  <c r="AP262" i="1"/>
  <c r="BI262" i="1"/>
  <c r="BE262" i="1"/>
  <c r="BA262" i="1"/>
  <c r="AW262" i="1"/>
  <c r="AS262" i="1"/>
  <c r="BD323" i="1"/>
  <c r="BG323" i="1"/>
  <c r="AU323" i="1"/>
  <c r="AW323" i="1"/>
  <c r="AP323" i="1"/>
  <c r="AY307" i="1"/>
  <c r="AS307" i="1"/>
  <c r="BI307" i="1"/>
  <c r="BB307" i="1"/>
  <c r="BI280" i="1"/>
  <c r="BE280" i="1"/>
  <c r="BA280" i="1"/>
  <c r="AW280" i="1"/>
  <c r="AS280" i="1"/>
  <c r="BL280" i="1"/>
  <c r="BH280" i="1"/>
  <c r="BD280" i="1"/>
  <c r="AZ280" i="1"/>
  <c r="AV280" i="1"/>
  <c r="AR280" i="1"/>
  <c r="BK280" i="1"/>
  <c r="BG280" i="1"/>
  <c r="BC280" i="1"/>
  <c r="AY280" i="1"/>
  <c r="AU280" i="1"/>
  <c r="AQ280" i="1"/>
  <c r="BJ280" i="1"/>
  <c r="BF280" i="1"/>
  <c r="BB280" i="1"/>
  <c r="AX280" i="1"/>
  <c r="AT280" i="1"/>
  <c r="AP280" i="1"/>
  <c r="BI273" i="1"/>
  <c r="BE273" i="1"/>
  <c r="BA273" i="1"/>
  <c r="AW273" i="1"/>
  <c r="AS273" i="1"/>
  <c r="BL273" i="1"/>
  <c r="BH273" i="1"/>
  <c r="BD273" i="1"/>
  <c r="AZ273" i="1"/>
  <c r="AV273" i="1"/>
  <c r="AR273" i="1"/>
  <c r="BK273" i="1"/>
  <c r="BG273" i="1"/>
  <c r="BC273" i="1"/>
  <c r="AY273" i="1"/>
  <c r="AU273" i="1"/>
  <c r="AQ273" i="1"/>
  <c r="BJ273" i="1"/>
  <c r="BF273" i="1"/>
  <c r="BB273" i="1"/>
  <c r="AX273" i="1"/>
  <c r="AT273" i="1"/>
  <c r="AP273" i="1"/>
  <c r="BI257" i="1"/>
  <c r="BE257" i="1"/>
  <c r="BA257" i="1"/>
  <c r="AW257" i="1"/>
  <c r="AS257" i="1"/>
  <c r="BL257" i="1"/>
  <c r="BH257" i="1"/>
  <c r="BD257" i="1"/>
  <c r="AZ257" i="1"/>
  <c r="AV257" i="1"/>
  <c r="AR257" i="1"/>
  <c r="BK257" i="1"/>
  <c r="BG257" i="1"/>
  <c r="BC257" i="1"/>
  <c r="AY257" i="1"/>
  <c r="AU257" i="1"/>
  <c r="AQ257" i="1"/>
  <c r="BJ257" i="1"/>
  <c r="BF257" i="1"/>
  <c r="BB257" i="1"/>
  <c r="AX257" i="1"/>
  <c r="AT257" i="1"/>
  <c r="AP257" i="1"/>
  <c r="AP311" i="1"/>
  <c r="BF311" i="1"/>
  <c r="AY311" i="1"/>
  <c r="AR311" i="1"/>
  <c r="BH311" i="1"/>
  <c r="BM306" i="1"/>
  <c r="BN306" i="1" s="1"/>
  <c r="AR302" i="1"/>
  <c r="BH296" i="1"/>
  <c r="AR296" i="1"/>
  <c r="AZ278" i="1"/>
  <c r="BD270" i="1"/>
  <c r="BJ317" i="1"/>
  <c r="BE315" i="1"/>
  <c r="AX315" i="1"/>
  <c r="AQ315" i="1"/>
  <c r="BG315" i="1"/>
  <c r="AY302" i="1"/>
  <c r="AS302" i="1"/>
  <c r="BI302" i="1"/>
  <c r="BK296" i="1"/>
  <c r="BK278" i="1"/>
  <c r="BK270" i="1"/>
  <c r="AW297" i="1"/>
  <c r="AP297" i="1"/>
  <c r="BF297" i="1"/>
  <c r="AY297" i="1"/>
  <c r="AR297" i="1"/>
  <c r="AY288" i="1"/>
  <c r="AR288" i="1"/>
  <c r="BH288" i="1"/>
  <c r="BA288" i="1"/>
  <c r="AT288" i="1"/>
  <c r="AT252" i="1"/>
  <c r="BH235" i="1"/>
  <c r="AR235" i="1"/>
  <c r="BL221" i="1"/>
  <c r="BH221" i="1"/>
  <c r="BD221" i="1"/>
  <c r="AZ221" i="1"/>
  <c r="AV221" i="1"/>
  <c r="AR221" i="1"/>
  <c r="BK221" i="1"/>
  <c r="BG221" i="1"/>
  <c r="BC221" i="1"/>
  <c r="AY221" i="1"/>
  <c r="AU221" i="1"/>
  <c r="AQ221" i="1"/>
  <c r="BJ221" i="1"/>
  <c r="BF221" i="1"/>
  <c r="BB221" i="1"/>
  <c r="AX221" i="1"/>
  <c r="AT221" i="1"/>
  <c r="AP221" i="1"/>
  <c r="BI221" i="1"/>
  <c r="BE221" i="1"/>
  <c r="BA221" i="1"/>
  <c r="AW221" i="1"/>
  <c r="AS221" i="1"/>
  <c r="BL205" i="1"/>
  <c r="BH205" i="1"/>
  <c r="BD205" i="1"/>
  <c r="AZ205" i="1"/>
  <c r="AV205" i="1"/>
  <c r="AR205" i="1"/>
  <c r="BK205" i="1"/>
  <c r="BG205" i="1"/>
  <c r="BC205" i="1"/>
  <c r="AY205" i="1"/>
  <c r="AU205" i="1"/>
  <c r="AQ205" i="1"/>
  <c r="BJ205" i="1"/>
  <c r="BF205" i="1"/>
  <c r="BB205" i="1"/>
  <c r="AX205" i="1"/>
  <c r="AT205" i="1"/>
  <c r="AP205" i="1"/>
  <c r="BI205" i="1"/>
  <c r="BE205" i="1"/>
  <c r="BA205" i="1"/>
  <c r="AW205" i="1"/>
  <c r="AS205" i="1"/>
  <c r="BB201" i="1"/>
  <c r="BB183" i="1"/>
  <c r="BL182" i="1"/>
  <c r="BH182" i="1"/>
  <c r="BD182" i="1"/>
  <c r="AZ182" i="1"/>
  <c r="AV182" i="1"/>
  <c r="AR182" i="1"/>
  <c r="BK182" i="1"/>
  <c r="BG182" i="1"/>
  <c r="BC182" i="1"/>
  <c r="AY182" i="1"/>
  <c r="AU182" i="1"/>
  <c r="AQ182" i="1"/>
  <c r="BJ182" i="1"/>
  <c r="BF182" i="1"/>
  <c r="BB182" i="1"/>
  <c r="AX182" i="1"/>
  <c r="AT182" i="1"/>
  <c r="AP182" i="1"/>
  <c r="BI182" i="1"/>
  <c r="BE182" i="1"/>
  <c r="BA182" i="1"/>
  <c r="AW182" i="1"/>
  <c r="AS182" i="1"/>
  <c r="AP298" i="1"/>
  <c r="BF298" i="1"/>
  <c r="AY298" i="1"/>
  <c r="AR298" i="1"/>
  <c r="BH298" i="1"/>
  <c r="AU292" i="1"/>
  <c r="BK292" i="1"/>
  <c r="BD292" i="1"/>
  <c r="AW292" i="1"/>
  <c r="AP292" i="1"/>
  <c r="AW268" i="1"/>
  <c r="AP268" i="1"/>
  <c r="BF268" i="1"/>
  <c r="AY268" i="1"/>
  <c r="AR268" i="1"/>
  <c r="AY267" i="1"/>
  <c r="AR267" i="1"/>
  <c r="BH267" i="1"/>
  <c r="BA267" i="1"/>
  <c r="AT267" i="1"/>
  <c r="BI252" i="1"/>
  <c r="BI239" i="1"/>
  <c r="BE239" i="1"/>
  <c r="BA239" i="1"/>
  <c r="AW239" i="1"/>
  <c r="AS239" i="1"/>
  <c r="BL239" i="1"/>
  <c r="BH239" i="1"/>
  <c r="BD239" i="1"/>
  <c r="AZ239" i="1"/>
  <c r="AV239" i="1"/>
  <c r="AR239" i="1"/>
  <c r="BK239" i="1"/>
  <c r="BG239" i="1"/>
  <c r="BC239" i="1"/>
  <c r="AY239" i="1"/>
  <c r="AU239" i="1"/>
  <c r="AQ239" i="1"/>
  <c r="BJ239" i="1"/>
  <c r="BF239" i="1"/>
  <c r="BB239" i="1"/>
  <c r="AX239" i="1"/>
  <c r="AT239" i="1"/>
  <c r="AP239" i="1"/>
  <c r="BI236" i="1"/>
  <c r="BE236" i="1"/>
  <c r="BA236" i="1"/>
  <c r="AW236" i="1"/>
  <c r="AS236" i="1"/>
  <c r="BL236" i="1"/>
  <c r="BH236" i="1"/>
  <c r="BD236" i="1"/>
  <c r="AZ236" i="1"/>
  <c r="AV236" i="1"/>
  <c r="AR236" i="1"/>
  <c r="BK236" i="1"/>
  <c r="BG236" i="1"/>
  <c r="BC236" i="1"/>
  <c r="AY236" i="1"/>
  <c r="AU236" i="1"/>
  <c r="AQ236" i="1"/>
  <c r="BJ236" i="1"/>
  <c r="BF236" i="1"/>
  <c r="BB236" i="1"/>
  <c r="AX236" i="1"/>
  <c r="AT236" i="1"/>
  <c r="AP236" i="1"/>
  <c r="BM236" i="1" s="1"/>
  <c r="BN236" i="1" s="1"/>
  <c r="AY235" i="1"/>
  <c r="BI228" i="1"/>
  <c r="BE228" i="1"/>
  <c r="BA228" i="1"/>
  <c r="AW228" i="1"/>
  <c r="AS228" i="1"/>
  <c r="BL228" i="1"/>
  <c r="BH228" i="1"/>
  <c r="BD228" i="1"/>
  <c r="AZ228" i="1"/>
  <c r="AV228" i="1"/>
  <c r="AR228" i="1"/>
  <c r="BK228" i="1"/>
  <c r="BG228" i="1"/>
  <c r="BC228" i="1"/>
  <c r="AY228" i="1"/>
  <c r="AU228" i="1"/>
  <c r="AQ228" i="1"/>
  <c r="BJ228" i="1"/>
  <c r="BF228" i="1"/>
  <c r="BB228" i="1"/>
  <c r="AX228" i="1"/>
  <c r="AT228" i="1"/>
  <c r="AP228" i="1"/>
  <c r="BM228" i="1" s="1"/>
  <c r="BN228" i="1" s="1"/>
  <c r="BI224" i="1"/>
  <c r="BE224" i="1"/>
  <c r="BA224" i="1"/>
  <c r="AW224" i="1"/>
  <c r="AS224" i="1"/>
  <c r="BL224" i="1"/>
  <c r="BH224" i="1"/>
  <c r="BD224" i="1"/>
  <c r="AZ224" i="1"/>
  <c r="AV224" i="1"/>
  <c r="AR224" i="1"/>
  <c r="BK224" i="1"/>
  <c r="BG224" i="1"/>
  <c r="BC224" i="1"/>
  <c r="AY224" i="1"/>
  <c r="AU224" i="1"/>
  <c r="AQ224" i="1"/>
  <c r="BJ224" i="1"/>
  <c r="BF224" i="1"/>
  <c r="BB224" i="1"/>
  <c r="AX224" i="1"/>
  <c r="AT224" i="1"/>
  <c r="AP224" i="1"/>
  <c r="AW201" i="1"/>
  <c r="AW183" i="1"/>
  <c r="AQ301" i="1"/>
  <c r="BG301" i="1"/>
  <c r="AZ301" i="1"/>
  <c r="AS301" i="1"/>
  <c r="BI301" i="1"/>
  <c r="AX291" i="1"/>
  <c r="AQ291" i="1"/>
  <c r="BM291" i="1" s="1"/>
  <c r="BN291" i="1" s="1"/>
  <c r="BG291" i="1"/>
  <c r="AZ291" i="1"/>
  <c r="AS291" i="1"/>
  <c r="AV255" i="1"/>
  <c r="AT255" i="1"/>
  <c r="BJ255" i="1"/>
  <c r="AP252" i="1"/>
  <c r="BM252" i="1" s="1"/>
  <c r="BN252" i="1" s="1"/>
  <c r="BC252" i="1"/>
  <c r="AV252" i="1"/>
  <c r="BL219" i="1"/>
  <c r="AV219" i="1"/>
  <c r="BD216" i="1"/>
  <c r="BD213" i="1"/>
  <c r="BL211" i="1"/>
  <c r="AV211" i="1"/>
  <c r="BL207" i="1"/>
  <c r="AV207" i="1"/>
  <c r="BL203" i="1"/>
  <c r="AV203" i="1"/>
  <c r="BD201" i="1"/>
  <c r="BD197" i="1"/>
  <c r="BL194" i="1"/>
  <c r="AV194" i="1"/>
  <c r="BH191" i="1"/>
  <c r="AR191" i="1"/>
  <c r="AZ189" i="1"/>
  <c r="BD183" i="1"/>
  <c r="BD180" i="1"/>
  <c r="BD177" i="1"/>
  <c r="AQ284" i="1"/>
  <c r="BG284" i="1"/>
  <c r="AZ284" i="1"/>
  <c r="AS284" i="1"/>
  <c r="BI284" i="1"/>
  <c r="BK248" i="1"/>
  <c r="BG248" i="1"/>
  <c r="BC248" i="1"/>
  <c r="AY248" i="1"/>
  <c r="AU248" i="1"/>
  <c r="AQ248" i="1"/>
  <c r="BJ248" i="1"/>
  <c r="BF248" i="1"/>
  <c r="BB248" i="1"/>
  <c r="AX248" i="1"/>
  <c r="AT248" i="1"/>
  <c r="AP248" i="1"/>
  <c r="BM248" i="1" s="1"/>
  <c r="BN248" i="1" s="1"/>
  <c r="BI248" i="1"/>
  <c r="BE248" i="1"/>
  <c r="BA248" i="1"/>
  <c r="AW248" i="1"/>
  <c r="AS248" i="1"/>
  <c r="BL248" i="1"/>
  <c r="BH248" i="1"/>
  <c r="BD248" i="1"/>
  <c r="AZ248" i="1"/>
  <c r="AV248" i="1"/>
  <c r="AR248" i="1"/>
  <c r="BK238" i="1"/>
  <c r="BG238" i="1"/>
  <c r="BC238" i="1"/>
  <c r="AY238" i="1"/>
  <c r="AU238" i="1"/>
  <c r="AQ238" i="1"/>
  <c r="BJ238" i="1"/>
  <c r="BF238" i="1"/>
  <c r="BB238" i="1"/>
  <c r="AX238" i="1"/>
  <c r="AT238" i="1"/>
  <c r="AP238" i="1"/>
  <c r="BM238" i="1" s="1"/>
  <c r="BN238" i="1" s="1"/>
  <c r="BI238" i="1"/>
  <c r="BE238" i="1"/>
  <c r="BA238" i="1"/>
  <c r="AW238" i="1"/>
  <c r="AS238" i="1"/>
  <c r="BL238" i="1"/>
  <c r="BH238" i="1"/>
  <c r="BD238" i="1"/>
  <c r="AZ238" i="1"/>
  <c r="AV238" i="1"/>
  <c r="AR238" i="1"/>
  <c r="AW235" i="1"/>
  <c r="BK234" i="1"/>
  <c r="BG234" i="1"/>
  <c r="BC234" i="1"/>
  <c r="AY234" i="1"/>
  <c r="AU234" i="1"/>
  <c r="AQ234" i="1"/>
  <c r="BJ234" i="1"/>
  <c r="BF234" i="1"/>
  <c r="BB234" i="1"/>
  <c r="AX234" i="1"/>
  <c r="AT234" i="1"/>
  <c r="AP234" i="1"/>
  <c r="BI234" i="1"/>
  <c r="BE234" i="1"/>
  <c r="BA234" i="1"/>
  <c r="AW234" i="1"/>
  <c r="AS234" i="1"/>
  <c r="BL234" i="1"/>
  <c r="BH234" i="1"/>
  <c r="BD234" i="1"/>
  <c r="AZ234" i="1"/>
  <c r="AV234" i="1"/>
  <c r="AR234" i="1"/>
  <c r="BK223" i="1"/>
  <c r="BG223" i="1"/>
  <c r="BC223" i="1"/>
  <c r="AY223" i="1"/>
  <c r="AU223" i="1"/>
  <c r="AQ223" i="1"/>
  <c r="BJ223" i="1"/>
  <c r="BF223" i="1"/>
  <c r="BB223" i="1"/>
  <c r="AX223" i="1"/>
  <c r="AT223" i="1"/>
  <c r="AP223" i="1"/>
  <c r="BM223" i="1" s="1"/>
  <c r="BN223" i="1" s="1"/>
  <c r="BI223" i="1"/>
  <c r="BE223" i="1"/>
  <c r="BA223" i="1"/>
  <c r="AW223" i="1"/>
  <c r="AS223" i="1"/>
  <c r="BL223" i="1"/>
  <c r="BH223" i="1"/>
  <c r="BD223" i="1"/>
  <c r="AZ223" i="1"/>
  <c r="AV223" i="1"/>
  <c r="AR223" i="1"/>
  <c r="BK220" i="1"/>
  <c r="BG220" i="1"/>
  <c r="BC220" i="1"/>
  <c r="AY220" i="1"/>
  <c r="AU220" i="1"/>
  <c r="AQ220" i="1"/>
  <c r="BJ220" i="1"/>
  <c r="BF220" i="1"/>
  <c r="BB220" i="1"/>
  <c r="AX220" i="1"/>
  <c r="AT220" i="1"/>
  <c r="AP220" i="1"/>
  <c r="BM220" i="1" s="1"/>
  <c r="BN220" i="1" s="1"/>
  <c r="BI220" i="1"/>
  <c r="BE220" i="1"/>
  <c r="BA220" i="1"/>
  <c r="AW220" i="1"/>
  <c r="AS220" i="1"/>
  <c r="BL220" i="1"/>
  <c r="BH220" i="1"/>
  <c r="BD220" i="1"/>
  <c r="AZ220" i="1"/>
  <c r="AV220" i="1"/>
  <c r="AR220" i="1"/>
  <c r="BG213" i="1"/>
  <c r="BG211" i="1"/>
  <c r="BK208" i="1"/>
  <c r="BG208" i="1"/>
  <c r="BC208" i="1"/>
  <c r="AY208" i="1"/>
  <c r="AU208" i="1"/>
  <c r="AQ208" i="1"/>
  <c r="BJ208" i="1"/>
  <c r="BF208" i="1"/>
  <c r="BB208" i="1"/>
  <c r="AX208" i="1"/>
  <c r="AT208" i="1"/>
  <c r="AP208" i="1"/>
  <c r="BI208" i="1"/>
  <c r="BE208" i="1"/>
  <c r="BA208" i="1"/>
  <c r="AW208" i="1"/>
  <c r="AS208" i="1"/>
  <c r="BL208" i="1"/>
  <c r="BH208" i="1"/>
  <c r="BD208" i="1"/>
  <c r="AZ208" i="1"/>
  <c r="AV208" i="1"/>
  <c r="AR208" i="1"/>
  <c r="BG203" i="1"/>
  <c r="AQ203" i="1"/>
  <c r="BG201" i="1"/>
  <c r="AQ201" i="1"/>
  <c r="BK198" i="1"/>
  <c r="BG198" i="1"/>
  <c r="BC198" i="1"/>
  <c r="AY198" i="1"/>
  <c r="AU198" i="1"/>
  <c r="AQ198" i="1"/>
  <c r="BJ198" i="1"/>
  <c r="BF198" i="1"/>
  <c r="BB198" i="1"/>
  <c r="AX198" i="1"/>
  <c r="AT198" i="1"/>
  <c r="AP198" i="1"/>
  <c r="BI198" i="1"/>
  <c r="BE198" i="1"/>
  <c r="BA198" i="1"/>
  <c r="AW198" i="1"/>
  <c r="AS198" i="1"/>
  <c r="BL198" i="1"/>
  <c r="BH198" i="1"/>
  <c r="BD198" i="1"/>
  <c r="AZ198" i="1"/>
  <c r="AV198" i="1"/>
  <c r="AR198" i="1"/>
  <c r="BK191" i="1"/>
  <c r="BK189" i="1"/>
  <c r="BK186" i="1"/>
  <c r="BG186" i="1"/>
  <c r="BC186" i="1"/>
  <c r="AY186" i="1"/>
  <c r="AU186" i="1"/>
  <c r="AQ186" i="1"/>
  <c r="BJ186" i="1"/>
  <c r="BF186" i="1"/>
  <c r="BB186" i="1"/>
  <c r="AX186" i="1"/>
  <c r="AT186" i="1"/>
  <c r="AP186" i="1"/>
  <c r="BI186" i="1"/>
  <c r="BE186" i="1"/>
  <c r="BA186" i="1"/>
  <c r="AW186" i="1"/>
  <c r="AS186" i="1"/>
  <c r="BL186" i="1"/>
  <c r="BH186" i="1"/>
  <c r="BD186" i="1"/>
  <c r="AZ186" i="1"/>
  <c r="AV186" i="1"/>
  <c r="AR186" i="1"/>
  <c r="BG183" i="1"/>
  <c r="BK181" i="1"/>
  <c r="BG181" i="1"/>
  <c r="BC181" i="1"/>
  <c r="AY181" i="1"/>
  <c r="AU181" i="1"/>
  <c r="AQ181" i="1"/>
  <c r="BJ181" i="1"/>
  <c r="BF181" i="1"/>
  <c r="BB181" i="1"/>
  <c r="AX181" i="1"/>
  <c r="AT181" i="1"/>
  <c r="AP181" i="1"/>
  <c r="BI181" i="1"/>
  <c r="BE181" i="1"/>
  <c r="BA181" i="1"/>
  <c r="AW181" i="1"/>
  <c r="AS181" i="1"/>
  <c r="BL181" i="1"/>
  <c r="BH181" i="1"/>
  <c r="BD181" i="1"/>
  <c r="AZ181" i="1"/>
  <c r="AV181" i="1"/>
  <c r="AR181" i="1"/>
  <c r="BK178" i="1"/>
  <c r="BG178" i="1"/>
  <c r="BC178" i="1"/>
  <c r="AY178" i="1"/>
  <c r="AU178" i="1"/>
  <c r="AQ178" i="1"/>
  <c r="BJ178" i="1"/>
  <c r="BF178" i="1"/>
  <c r="BB178" i="1"/>
  <c r="AX178" i="1"/>
  <c r="AT178" i="1"/>
  <c r="AP178" i="1"/>
  <c r="BI178" i="1"/>
  <c r="BE178" i="1"/>
  <c r="BA178" i="1"/>
  <c r="AW178" i="1"/>
  <c r="AS178" i="1"/>
  <c r="BL178" i="1"/>
  <c r="BH178" i="1"/>
  <c r="BD178" i="1"/>
  <c r="AZ178" i="1"/>
  <c r="AV178" i="1"/>
  <c r="AR178" i="1"/>
  <c r="AS227" i="1"/>
  <c r="BI227" i="1"/>
  <c r="BB227" i="1"/>
  <c r="AU227" i="1"/>
  <c r="BK227" i="1"/>
  <c r="BE202" i="1"/>
  <c r="AX202" i="1"/>
  <c r="AQ202" i="1"/>
  <c r="BG202" i="1"/>
  <c r="BA195" i="1"/>
  <c r="AT195" i="1"/>
  <c r="BJ195" i="1"/>
  <c r="BC195" i="1"/>
  <c r="AV195" i="1"/>
  <c r="AR254" i="1"/>
  <c r="BC254" i="1"/>
  <c r="BL254" i="1"/>
  <c r="AS254" i="1"/>
  <c r="BI254" i="1"/>
  <c r="AS215" i="1"/>
  <c r="BI215" i="1"/>
  <c r="BB215" i="1"/>
  <c r="AU215" i="1"/>
  <c r="BK215" i="1"/>
  <c r="AW212" i="1"/>
  <c r="AP212" i="1"/>
  <c r="BF212" i="1"/>
  <c r="AY212" i="1"/>
  <c r="AR212" i="1"/>
  <c r="AW190" i="1"/>
  <c r="AP190" i="1"/>
  <c r="BF190" i="1"/>
  <c r="AY190" i="1"/>
  <c r="AR190" i="1"/>
  <c r="AT168" i="1"/>
  <c r="BE168" i="1"/>
  <c r="AY168" i="1"/>
  <c r="AR168" i="1"/>
  <c r="BH168" i="1"/>
  <c r="BI155" i="1"/>
  <c r="BE155" i="1"/>
  <c r="BA155" i="1"/>
  <c r="AW155" i="1"/>
  <c r="AS155" i="1"/>
  <c r="BL155" i="1"/>
  <c r="BH155" i="1"/>
  <c r="BD155" i="1"/>
  <c r="AZ155" i="1"/>
  <c r="AV155" i="1"/>
  <c r="AR155" i="1"/>
  <c r="BK155" i="1"/>
  <c r="BG155" i="1"/>
  <c r="BC155" i="1"/>
  <c r="AY155" i="1"/>
  <c r="AU155" i="1"/>
  <c r="AQ155" i="1"/>
  <c r="BJ155" i="1"/>
  <c r="BF155" i="1"/>
  <c r="BB155" i="1"/>
  <c r="AX155" i="1"/>
  <c r="AT155" i="1"/>
  <c r="AP155" i="1"/>
  <c r="BM155" i="1" s="1"/>
  <c r="BN155" i="1" s="1"/>
  <c r="BI145" i="1"/>
  <c r="BE145" i="1"/>
  <c r="BA145" i="1"/>
  <c r="AW145" i="1"/>
  <c r="AS145" i="1"/>
  <c r="BL145" i="1"/>
  <c r="BH145" i="1"/>
  <c r="BD145" i="1"/>
  <c r="AZ145" i="1"/>
  <c r="AV145" i="1"/>
  <c r="AR145" i="1"/>
  <c r="BK145" i="1"/>
  <c r="BG145" i="1"/>
  <c r="BC145" i="1"/>
  <c r="AY145" i="1"/>
  <c r="AU145" i="1"/>
  <c r="AQ145" i="1"/>
  <c r="BJ145" i="1"/>
  <c r="BF145" i="1"/>
  <c r="BB145" i="1"/>
  <c r="AX145" i="1"/>
  <c r="AT145" i="1"/>
  <c r="AP145" i="1"/>
  <c r="BH127" i="1"/>
  <c r="AR127" i="1"/>
  <c r="BA217" i="1"/>
  <c r="AT217" i="1"/>
  <c r="BJ217" i="1"/>
  <c r="BC217" i="1"/>
  <c r="AV217" i="1"/>
  <c r="BM161" i="1"/>
  <c r="BN161" i="1" s="1"/>
  <c r="AZ158" i="1"/>
  <c r="BM157" i="1"/>
  <c r="BN157" i="1" s="1"/>
  <c r="BM154" i="1"/>
  <c r="BN154" i="1" s="1"/>
  <c r="BD139" i="1"/>
  <c r="BJ132" i="1"/>
  <c r="BF132" i="1"/>
  <c r="BB132" i="1"/>
  <c r="AX132" i="1"/>
  <c r="AT132" i="1"/>
  <c r="AP132" i="1"/>
  <c r="BI132" i="1"/>
  <c r="BE132" i="1"/>
  <c r="BA132" i="1"/>
  <c r="AW132" i="1"/>
  <c r="AS132" i="1"/>
  <c r="BL132" i="1"/>
  <c r="BH132" i="1"/>
  <c r="BD132" i="1"/>
  <c r="AZ132" i="1"/>
  <c r="AV132" i="1"/>
  <c r="AR132" i="1"/>
  <c r="BK132" i="1"/>
  <c r="BG132" i="1"/>
  <c r="BC132" i="1"/>
  <c r="AY132" i="1"/>
  <c r="AU132" i="1"/>
  <c r="AQ132" i="1"/>
  <c r="BG127" i="1"/>
  <c r="AQ127" i="1"/>
  <c r="BS115" i="1"/>
  <c r="BR115" i="1"/>
  <c r="AL115" i="1"/>
  <c r="AO115" i="1"/>
  <c r="AN115" i="1"/>
  <c r="BI113" i="1"/>
  <c r="BE113" i="1"/>
  <c r="BA113" i="1"/>
  <c r="AW113" i="1"/>
  <c r="AS113" i="1"/>
  <c r="BL113" i="1"/>
  <c r="BH113" i="1"/>
  <c r="BD113" i="1"/>
  <c r="AZ113" i="1"/>
  <c r="AV113" i="1"/>
  <c r="AR113" i="1"/>
  <c r="BK113" i="1"/>
  <c r="BG113" i="1"/>
  <c r="BC113" i="1"/>
  <c r="AY113" i="1"/>
  <c r="AQ113" i="1"/>
  <c r="BJ113" i="1"/>
  <c r="BF113" i="1"/>
  <c r="BB113" i="1"/>
  <c r="AX113" i="1"/>
  <c r="AT113" i="1"/>
  <c r="AP113" i="1"/>
  <c r="BJ107" i="1"/>
  <c r="BF107" i="1"/>
  <c r="BB107" i="1"/>
  <c r="AX107" i="1"/>
  <c r="AT107" i="1"/>
  <c r="AP107" i="1"/>
  <c r="BI107" i="1"/>
  <c r="BE107" i="1"/>
  <c r="BA107" i="1"/>
  <c r="AW107" i="1"/>
  <c r="AS107" i="1"/>
  <c r="BL107" i="1"/>
  <c r="BH107" i="1"/>
  <c r="BD107" i="1"/>
  <c r="AZ107" i="1"/>
  <c r="AV107" i="1"/>
  <c r="AR107" i="1"/>
  <c r="BK107" i="1"/>
  <c r="BG107" i="1"/>
  <c r="BC107" i="1"/>
  <c r="AY107" i="1"/>
  <c r="AU107" i="1"/>
  <c r="AQ107" i="1"/>
  <c r="BJ98" i="1"/>
  <c r="BF98" i="1"/>
  <c r="BB98" i="1"/>
  <c r="AX98" i="1"/>
  <c r="AT98" i="1"/>
  <c r="AP98" i="1"/>
  <c r="BM98" i="1" s="1"/>
  <c r="BN98" i="1" s="1"/>
  <c r="BI98" i="1"/>
  <c r="BE98" i="1"/>
  <c r="BA98" i="1"/>
  <c r="AW98" i="1"/>
  <c r="AS98" i="1"/>
  <c r="BL98" i="1"/>
  <c r="BH98" i="1"/>
  <c r="BD98" i="1"/>
  <c r="AZ98" i="1"/>
  <c r="AV98" i="1"/>
  <c r="AR98" i="1"/>
  <c r="BK98" i="1"/>
  <c r="BG98" i="1"/>
  <c r="BC98" i="1"/>
  <c r="AY98" i="1"/>
  <c r="AU98" i="1"/>
  <c r="AQ98" i="1"/>
  <c r="CE93" i="1"/>
  <c r="BJ88" i="1"/>
  <c r="BF88" i="1"/>
  <c r="BB88" i="1"/>
  <c r="AX88" i="1"/>
  <c r="AT88" i="1"/>
  <c r="AP88" i="1"/>
  <c r="BI88" i="1"/>
  <c r="BE88" i="1"/>
  <c r="BA88" i="1"/>
  <c r="AW88" i="1"/>
  <c r="AS88" i="1"/>
  <c r="BL88" i="1"/>
  <c r="BH88" i="1"/>
  <c r="BD88" i="1"/>
  <c r="AZ88" i="1"/>
  <c r="AV88" i="1"/>
  <c r="AR88" i="1"/>
  <c r="BK88" i="1"/>
  <c r="BG88" i="1"/>
  <c r="BC88" i="1"/>
  <c r="AY88" i="1"/>
  <c r="AU88" i="1"/>
  <c r="AQ88" i="1"/>
  <c r="BL80" i="1"/>
  <c r="AV80" i="1"/>
  <c r="AT210" i="1"/>
  <c r="BJ210" i="1"/>
  <c r="BC210" i="1"/>
  <c r="AV210" i="1"/>
  <c r="BL210" i="1"/>
  <c r="AX200" i="1"/>
  <c r="AQ200" i="1"/>
  <c r="BG200" i="1"/>
  <c r="AZ200" i="1"/>
  <c r="AS200" i="1"/>
  <c r="BB196" i="1"/>
  <c r="AU196" i="1"/>
  <c r="BK196" i="1"/>
  <c r="BD196" i="1"/>
  <c r="AP188" i="1"/>
  <c r="BF188" i="1"/>
  <c r="AY188" i="1"/>
  <c r="AR188" i="1"/>
  <c r="BH188" i="1"/>
  <c r="BG158" i="1"/>
  <c r="AQ158" i="1"/>
  <c r="BK153" i="1"/>
  <c r="BG153" i="1"/>
  <c r="BC153" i="1"/>
  <c r="AY153" i="1"/>
  <c r="AU153" i="1"/>
  <c r="AQ153" i="1"/>
  <c r="BJ153" i="1"/>
  <c r="BF153" i="1"/>
  <c r="BB153" i="1"/>
  <c r="AX153" i="1"/>
  <c r="AT153" i="1"/>
  <c r="AP153" i="1"/>
  <c r="BI153" i="1"/>
  <c r="BE153" i="1"/>
  <c r="BA153" i="1"/>
  <c r="AW153" i="1"/>
  <c r="AS153" i="1"/>
  <c r="BL153" i="1"/>
  <c r="BH153" i="1"/>
  <c r="BD153" i="1"/>
  <c r="AZ153" i="1"/>
  <c r="AV153" i="1"/>
  <c r="AR153" i="1"/>
  <c r="AY139" i="1"/>
  <c r="BJ127" i="1"/>
  <c r="AT127" i="1"/>
  <c r="AZ95" i="1"/>
  <c r="BK80" i="1"/>
  <c r="BM160" i="1"/>
  <c r="BN160" i="1" s="1"/>
  <c r="BK95" i="1"/>
  <c r="BA75" i="1"/>
  <c r="BL74" i="1"/>
  <c r="BH74" i="1"/>
  <c r="BD74" i="1"/>
  <c r="AZ74" i="1"/>
  <c r="AV74" i="1"/>
  <c r="AR74" i="1"/>
  <c r="BK74" i="1"/>
  <c r="BG74" i="1"/>
  <c r="BC74" i="1"/>
  <c r="AY74" i="1"/>
  <c r="AU74" i="1"/>
  <c r="AQ74" i="1"/>
  <c r="BJ74" i="1"/>
  <c r="BF74" i="1"/>
  <c r="BB74" i="1"/>
  <c r="AX74" i="1"/>
  <c r="AT74" i="1"/>
  <c r="AP74" i="1"/>
  <c r="BI74" i="1"/>
  <c r="BE74" i="1"/>
  <c r="BA74" i="1"/>
  <c r="AW74" i="1"/>
  <c r="AS74" i="1"/>
  <c r="BK28" i="1"/>
  <c r="BG28" i="1"/>
  <c r="BC28" i="1"/>
  <c r="AY28" i="1"/>
  <c r="AQ28" i="1"/>
  <c r="BJ28" i="1"/>
  <c r="BF28" i="1"/>
  <c r="BB28" i="1"/>
  <c r="AX28" i="1"/>
  <c r="AT28" i="1"/>
  <c r="AP28" i="1"/>
  <c r="BI28" i="1"/>
  <c r="BE28" i="1"/>
  <c r="BA28" i="1"/>
  <c r="AW28" i="1"/>
  <c r="AS28" i="1"/>
  <c r="BL28" i="1"/>
  <c r="BH28" i="1"/>
  <c r="BD28" i="1"/>
  <c r="AZ28" i="1"/>
  <c r="AV28" i="1"/>
  <c r="AR28" i="1"/>
  <c r="BL22" i="1"/>
  <c r="BH22" i="1"/>
  <c r="BD22" i="1"/>
  <c r="AZ22" i="1"/>
  <c r="AV22" i="1"/>
  <c r="AR22" i="1"/>
  <c r="BK22" i="1"/>
  <c r="BG22" i="1"/>
  <c r="BC22" i="1"/>
  <c r="AY22" i="1"/>
  <c r="AU22" i="1"/>
  <c r="AQ22" i="1"/>
  <c r="BJ22" i="1"/>
  <c r="BF22" i="1"/>
  <c r="BB22" i="1"/>
  <c r="AX22" i="1"/>
  <c r="AT22" i="1"/>
  <c r="AP22" i="1"/>
  <c r="BI22" i="1"/>
  <c r="BE22" i="1"/>
  <c r="BA22" i="1"/>
  <c r="AW22" i="1"/>
  <c r="AS22" i="1"/>
  <c r="BL18" i="1"/>
  <c r="BH18" i="1"/>
  <c r="BD18" i="1"/>
  <c r="AZ18" i="1"/>
  <c r="AV18" i="1"/>
  <c r="AR18" i="1"/>
  <c r="BK18" i="1"/>
  <c r="BG18" i="1"/>
  <c r="BC18" i="1"/>
  <c r="AY18" i="1"/>
  <c r="AU18" i="1"/>
  <c r="AQ18" i="1"/>
  <c r="BJ18" i="1"/>
  <c r="BF18" i="1"/>
  <c r="BB18" i="1"/>
  <c r="AX18" i="1"/>
  <c r="AT18" i="1"/>
  <c r="AP18" i="1"/>
  <c r="BI18" i="1"/>
  <c r="BE18" i="1"/>
  <c r="BA18" i="1"/>
  <c r="AW18" i="1"/>
  <c r="AS18" i="1"/>
  <c r="BA130" i="1"/>
  <c r="AT130" i="1"/>
  <c r="BJ130" i="1"/>
  <c r="BC130" i="1"/>
  <c r="AV130" i="1"/>
  <c r="BH75" i="1"/>
  <c r="AR75" i="1"/>
  <c r="BI66" i="1"/>
  <c r="BE66" i="1"/>
  <c r="BA66" i="1"/>
  <c r="AW66" i="1"/>
  <c r="AS66" i="1"/>
  <c r="BL66" i="1"/>
  <c r="BH66" i="1"/>
  <c r="BD66" i="1"/>
  <c r="AZ66" i="1"/>
  <c r="AV66" i="1"/>
  <c r="AR66" i="1"/>
  <c r="BK66" i="1"/>
  <c r="BG66" i="1"/>
  <c r="BC66" i="1"/>
  <c r="AU66" i="1"/>
  <c r="AQ66" i="1"/>
  <c r="BJ66" i="1"/>
  <c r="BF66" i="1"/>
  <c r="BB66" i="1"/>
  <c r="AX66" i="1"/>
  <c r="AT66" i="1"/>
  <c r="AP66" i="1"/>
  <c r="BR35" i="1"/>
  <c r="AL35" i="1"/>
  <c r="AO35" i="1"/>
  <c r="AN35" i="1"/>
  <c r="BS35" i="1"/>
  <c r="BD165" i="1"/>
  <c r="BG165" i="1"/>
  <c r="AU165" i="1"/>
  <c r="AW165" i="1"/>
  <c r="AP165" i="1"/>
  <c r="BM165" i="1" s="1"/>
  <c r="BN165" i="1" s="1"/>
  <c r="BD126" i="1"/>
  <c r="AW126" i="1"/>
  <c r="AP126" i="1"/>
  <c r="BF126" i="1"/>
  <c r="AO110" i="1"/>
  <c r="BI110" i="1" s="1"/>
  <c r="BG75" i="1"/>
  <c r="AQ75" i="1"/>
  <c r="BS71" i="1"/>
  <c r="BZ71" i="1"/>
  <c r="BR71" i="1"/>
  <c r="AL71" i="1"/>
  <c r="AO71" i="1"/>
  <c r="AN71" i="1"/>
  <c r="BR69" i="1"/>
  <c r="AL69" i="1"/>
  <c r="BQ69" i="1"/>
  <c r="AO69" i="1"/>
  <c r="AN69" i="1"/>
  <c r="BJ63" i="1"/>
  <c r="BF63" i="1"/>
  <c r="BB63" i="1"/>
  <c r="AX63" i="1"/>
  <c r="AT63" i="1"/>
  <c r="AP63" i="1"/>
  <c r="BI63" i="1"/>
  <c r="BE63" i="1"/>
  <c r="BA63" i="1"/>
  <c r="AW63" i="1"/>
  <c r="AS63" i="1"/>
  <c r="BL63" i="1"/>
  <c r="BH63" i="1"/>
  <c r="BD63" i="1"/>
  <c r="AZ63" i="1"/>
  <c r="AV63" i="1"/>
  <c r="AR63" i="1"/>
  <c r="BK63" i="1"/>
  <c r="BG63" i="1"/>
  <c r="BC63" i="1"/>
  <c r="AY63" i="1"/>
  <c r="AU63" i="1"/>
  <c r="AQ63" i="1"/>
  <c r="BI52" i="1"/>
  <c r="AS52" i="1"/>
  <c r="BI46" i="1"/>
  <c r="AS46" i="1"/>
  <c r="BI43" i="1"/>
  <c r="AS43" i="1"/>
  <c r="BI36" i="1"/>
  <c r="AS36" i="1"/>
  <c r="AO21" i="1"/>
  <c r="AU21" i="1" s="1"/>
  <c r="BM143" i="1"/>
  <c r="BN143" i="1" s="1"/>
  <c r="BM131" i="1"/>
  <c r="BN131" i="1" s="1"/>
  <c r="AV129" i="1"/>
  <c r="BL129" i="1"/>
  <c r="BE129" i="1"/>
  <c r="AX129" i="1"/>
  <c r="AQ129" i="1"/>
  <c r="BD122" i="1"/>
  <c r="AW122" i="1"/>
  <c r="AP122" i="1"/>
  <c r="BF122" i="1"/>
  <c r="AS119" i="1"/>
  <c r="BI119" i="1"/>
  <c r="BB119" i="1"/>
  <c r="AU119" i="1"/>
  <c r="BK119" i="1"/>
  <c r="AS112" i="1"/>
  <c r="BI112" i="1"/>
  <c r="BB112" i="1"/>
  <c r="AU112" i="1"/>
  <c r="BK112" i="1"/>
  <c r="BE92" i="1"/>
  <c r="AX92" i="1"/>
  <c r="AQ92" i="1"/>
  <c r="BG92" i="1"/>
  <c r="AS89" i="1"/>
  <c r="BI89" i="1"/>
  <c r="BB89" i="1"/>
  <c r="AU89" i="1"/>
  <c r="BK89" i="1"/>
  <c r="BK77" i="1"/>
  <c r="BG77" i="1"/>
  <c r="BC77" i="1"/>
  <c r="AY77" i="1"/>
  <c r="AU77" i="1"/>
  <c r="AQ77" i="1"/>
  <c r="BJ77" i="1"/>
  <c r="BF77" i="1"/>
  <c r="BB77" i="1"/>
  <c r="AX77" i="1"/>
  <c r="AT77" i="1"/>
  <c r="AP77" i="1"/>
  <c r="BL77" i="1"/>
  <c r="BH77" i="1"/>
  <c r="BD77" i="1"/>
  <c r="AZ77" i="1"/>
  <c r="AV77" i="1"/>
  <c r="AR77" i="1"/>
  <c r="BI77" i="1"/>
  <c r="AS77" i="1"/>
  <c r="BE77" i="1"/>
  <c r="BA77" i="1"/>
  <c r="AW77" i="1"/>
  <c r="BB75" i="1"/>
  <c r="BI65" i="1"/>
  <c r="BA58" i="1"/>
  <c r="BL52" i="1"/>
  <c r="BH46" i="1"/>
  <c r="AR46" i="1"/>
  <c r="BH40" i="1"/>
  <c r="AR40" i="1"/>
  <c r="BD36" i="1"/>
  <c r="AZ57" i="1"/>
  <c r="AS57" i="1"/>
  <c r="BI57" i="1"/>
  <c r="BB57" i="1"/>
  <c r="AU57" i="1"/>
  <c r="BE49" i="1"/>
  <c r="AX49" i="1"/>
  <c r="AQ49" i="1"/>
  <c r="BG49" i="1"/>
  <c r="AW26" i="1"/>
  <c r="AP26" i="1"/>
  <c r="BM26" i="1" s="1"/>
  <c r="BN26" i="1" s="1"/>
  <c r="BF26" i="1"/>
  <c r="AY26" i="1"/>
  <c r="AR26" i="1"/>
  <c r="AV64" i="1"/>
  <c r="BL64" i="1"/>
  <c r="BE64" i="1"/>
  <c r="AX64" i="1"/>
  <c r="AQ64" i="1"/>
  <c r="AY56" i="1"/>
  <c r="AR56" i="1"/>
  <c r="BH56" i="1"/>
  <c r="BA56" i="1"/>
  <c r="AT56" i="1"/>
  <c r="BC51" i="1"/>
  <c r="AV51" i="1"/>
  <c r="BL51" i="1"/>
  <c r="BE51" i="1"/>
  <c r="BC45" i="1"/>
  <c r="AV45" i="1"/>
  <c r="BL45" i="1"/>
  <c r="BE45" i="1"/>
  <c r="AR76" i="1"/>
  <c r="BC76" i="1"/>
  <c r="BL76" i="1"/>
  <c r="BE76" i="1"/>
  <c r="BD54" i="1"/>
  <c r="AW54" i="1"/>
  <c r="AP54" i="1"/>
  <c r="BF54" i="1"/>
  <c r="BC42" i="1"/>
  <c r="AV42" i="1"/>
  <c r="BL42" i="1"/>
  <c r="BE42" i="1"/>
  <c r="AY20" i="1"/>
  <c r="AR20" i="1"/>
  <c r="BH20" i="1"/>
  <c r="BA20" i="1"/>
  <c r="AT20" i="1"/>
  <c r="AX42" i="2" l="1"/>
  <c r="AR11" i="2"/>
  <c r="BH73" i="2"/>
  <c r="BA11" i="2"/>
  <c r="BA55" i="2"/>
  <c r="AR53" i="2"/>
  <c r="AT68" i="2"/>
  <c r="AW53" i="2"/>
  <c r="BJ2" i="2"/>
  <c r="BJ319" i="2"/>
  <c r="BM145" i="1"/>
  <c r="BN145" i="1" s="1"/>
  <c r="BM135" i="1"/>
  <c r="BN135" i="1" s="1"/>
  <c r="BM54" i="1"/>
  <c r="BN54" i="1" s="1"/>
  <c r="BM43" i="1"/>
  <c r="BN43" i="1" s="1"/>
  <c r="BM327" i="1"/>
  <c r="BN327" i="1" s="1"/>
  <c r="BM372" i="1"/>
  <c r="BN372" i="1" s="1"/>
  <c r="BM368" i="1"/>
  <c r="BN368" i="1" s="1"/>
  <c r="BM134" i="1"/>
  <c r="BN134" i="1" s="1"/>
  <c r="BK110" i="1"/>
  <c r="BM261" i="1"/>
  <c r="BN261" i="1" s="1"/>
  <c r="BM340" i="1"/>
  <c r="BN340" i="1" s="1"/>
  <c r="BM376" i="1"/>
  <c r="BN376" i="1" s="1"/>
  <c r="BM80" i="1"/>
  <c r="BN80" i="1" s="1"/>
  <c r="BM152" i="1"/>
  <c r="BN152" i="1" s="1"/>
  <c r="BM177" i="1"/>
  <c r="BN177" i="1" s="1"/>
  <c r="BM189" i="1"/>
  <c r="BN189" i="1" s="1"/>
  <c r="BM317" i="1"/>
  <c r="BN317" i="1" s="1"/>
  <c r="BM65" i="1"/>
  <c r="BN65" i="1" s="1"/>
  <c r="BD110" i="1"/>
  <c r="BM46" i="1"/>
  <c r="BN46" i="1" s="1"/>
  <c r="BD21" i="1"/>
  <c r="AW110" i="1"/>
  <c r="BM425" i="1"/>
  <c r="BN425" i="1" s="1"/>
  <c r="BM296" i="1"/>
  <c r="BN296" i="1" s="1"/>
  <c r="BM180" i="1"/>
  <c r="BN180" i="1" s="1"/>
  <c r="BM197" i="1"/>
  <c r="BN197" i="1" s="1"/>
  <c r="AW21" i="1"/>
  <c r="BM328" i="1"/>
  <c r="BN328" i="1" s="1"/>
  <c r="BM211" i="1"/>
  <c r="BN211" i="1" s="1"/>
  <c r="BM216" i="1"/>
  <c r="BN216" i="1" s="1"/>
  <c r="AP21" i="1"/>
  <c r="BM203" i="1"/>
  <c r="BN203" i="1" s="1"/>
  <c r="BM191" i="1"/>
  <c r="BN191" i="1" s="1"/>
  <c r="BM207" i="1"/>
  <c r="BN207" i="1" s="1"/>
  <c r="BM315" i="1"/>
  <c r="BN315" i="1" s="1"/>
  <c r="BM323" i="1"/>
  <c r="BN323" i="1" s="1"/>
  <c r="BM38" i="1"/>
  <c r="BN38" i="1" s="1"/>
  <c r="BF21" i="1"/>
  <c r="BG78" i="2"/>
  <c r="BI41" i="2"/>
  <c r="AX78" i="2"/>
  <c r="AS78" i="2"/>
  <c r="AZ78" i="2"/>
  <c r="AR55" i="2"/>
  <c r="AQ78" i="2"/>
  <c r="BI78" i="2"/>
  <c r="BB41" i="2"/>
  <c r="BH41" i="2"/>
  <c r="BG41" i="2"/>
  <c r="BF41" i="2"/>
  <c r="BE41" i="2"/>
  <c r="BD41" i="2"/>
  <c r="BC41" i="2"/>
  <c r="AN11" i="2"/>
  <c r="AM11" i="2"/>
  <c r="BH11" i="2"/>
  <c r="BC11" i="2"/>
  <c r="BA41" i="2"/>
  <c r="AZ41" i="2"/>
  <c r="BD42" i="2"/>
  <c r="AX55" i="2"/>
  <c r="AW55" i="2"/>
  <c r="BI55" i="2"/>
  <c r="AV55" i="2"/>
  <c r="BD44" i="2"/>
  <c r="AQ41" i="2"/>
  <c r="AX41" i="2"/>
  <c r="AW41" i="2"/>
  <c r="AV41" i="2"/>
  <c r="AU41" i="2"/>
  <c r="AT41" i="2"/>
  <c r="AS41" i="2"/>
  <c r="AR41" i="2"/>
  <c r="AQ42" i="2"/>
  <c r="AZ42" i="2"/>
  <c r="AO42" i="2"/>
  <c r="AN42" i="2"/>
  <c r="BE42" i="2"/>
  <c r="AM41" i="2"/>
  <c r="AN41" i="2"/>
  <c r="AP55" i="2"/>
  <c r="AV14" i="2"/>
  <c r="AR68" i="2"/>
  <c r="AM68" i="2"/>
  <c r="BC68" i="2"/>
  <c r="BA68" i="2"/>
  <c r="AV68" i="2"/>
  <c r="AO68" i="2"/>
  <c r="BE68" i="2"/>
  <c r="AX68" i="2"/>
  <c r="AQ68" i="2"/>
  <c r="BG68" i="2"/>
  <c r="AZ68" i="2"/>
  <c r="BB78" i="2"/>
  <c r="AU78" i="2"/>
  <c r="AN78" i="2"/>
  <c r="BD78" i="2"/>
  <c r="AW78" i="2"/>
  <c r="BD68" i="2"/>
  <c r="AS68" i="2"/>
  <c r="BI68" i="2"/>
  <c r="BB68" i="2"/>
  <c r="AU68" i="2"/>
  <c r="AN68" i="2"/>
  <c r="BH68" i="2"/>
  <c r="AP78" i="2"/>
  <c r="BF78" i="2"/>
  <c r="AY78" i="2"/>
  <c r="AR78" i="2"/>
  <c r="BH78" i="2"/>
  <c r="BA78" i="2"/>
  <c r="AW68" i="2"/>
  <c r="AP68" i="2"/>
  <c r="BF68" i="2"/>
  <c r="AY68" i="2"/>
  <c r="AT78" i="2"/>
  <c r="AM78" i="2"/>
  <c r="BC78" i="2"/>
  <c r="AV78" i="2"/>
  <c r="AO78" i="2"/>
  <c r="BJ95" i="2"/>
  <c r="BG26" i="2"/>
  <c r="AX26" i="2"/>
  <c r="AN26" i="2"/>
  <c r="AQ26" i="2"/>
  <c r="AV26" i="2"/>
  <c r="BJ158" i="2"/>
  <c r="AY53" i="2"/>
  <c r="BJ199" i="2"/>
  <c r="AN55" i="2"/>
  <c r="AS55" i="2"/>
  <c r="AZ55" i="2"/>
  <c r="BE55" i="2"/>
  <c r="BC55" i="2"/>
  <c r="AV11" i="2"/>
  <c r="AO11" i="2"/>
  <c r="BE11" i="2"/>
  <c r="AX11" i="2"/>
  <c r="AQ11" i="2"/>
  <c r="BG11" i="2"/>
  <c r="AY55" i="2"/>
  <c r="AP53" i="2"/>
  <c r="BH53" i="2"/>
  <c r="AU55" i="2"/>
  <c r="BG55" i="2"/>
  <c r="AO55" i="2"/>
  <c r="AM55" i="2"/>
  <c r="AZ11" i="2"/>
  <c r="AS11" i="2"/>
  <c r="BI11" i="2"/>
  <c r="BB11" i="2"/>
  <c r="AU11" i="2"/>
  <c r="BF55" i="2"/>
  <c r="BF53" i="2"/>
  <c r="BB55" i="2"/>
  <c r="AQ55" i="2"/>
  <c r="BJ81" i="2"/>
  <c r="AT55" i="2"/>
  <c r="BJ132" i="2"/>
  <c r="BD11" i="2"/>
  <c r="AW11" i="2"/>
  <c r="AP11" i="2"/>
  <c r="BF11" i="2"/>
  <c r="BH55" i="2"/>
  <c r="BC26" i="2"/>
  <c r="BJ188" i="2"/>
  <c r="BD26" i="2"/>
  <c r="AO26" i="2"/>
  <c r="BI26" i="2"/>
  <c r="BB26" i="2"/>
  <c r="AU26" i="2"/>
  <c r="BJ192" i="2"/>
  <c r="BJ195" i="2"/>
  <c r="BJ87" i="2"/>
  <c r="BJ12" i="2"/>
  <c r="BJ177" i="2"/>
  <c r="BJ284" i="2"/>
  <c r="BJ309" i="2"/>
  <c r="BJ229" i="2"/>
  <c r="BJ207" i="2"/>
  <c r="BJ236" i="2"/>
  <c r="BD53" i="2"/>
  <c r="AR26" i="2"/>
  <c r="AS26" i="2"/>
  <c r="AP26" i="2"/>
  <c r="BF26" i="2"/>
  <c r="AY26" i="2"/>
  <c r="AZ26" i="2"/>
  <c r="BH26" i="2"/>
  <c r="BA26" i="2"/>
  <c r="AT26" i="2"/>
  <c r="AM26" i="2"/>
  <c r="AW26" i="2"/>
  <c r="BD55" i="2"/>
  <c r="BA53" i="2"/>
  <c r="AT53" i="2"/>
  <c r="AM53" i="2"/>
  <c r="BC53" i="2"/>
  <c r="AV53" i="2"/>
  <c r="BJ150" i="2"/>
  <c r="BJ183" i="2"/>
  <c r="BJ102" i="2"/>
  <c r="AO53" i="2"/>
  <c r="BE53" i="2"/>
  <c r="AX53" i="2"/>
  <c r="AQ53" i="2"/>
  <c r="BG53" i="2"/>
  <c r="AZ53" i="2"/>
  <c r="BJ180" i="2"/>
  <c r="BJ20" i="2"/>
  <c r="AS53" i="2"/>
  <c r="BI53" i="2"/>
  <c r="BB53" i="2"/>
  <c r="AU53" i="2"/>
  <c r="AN53" i="2"/>
  <c r="BJ149" i="2"/>
  <c r="BJ27" i="2"/>
  <c r="BJ119" i="2"/>
  <c r="BJ130" i="2"/>
  <c r="BJ169" i="2"/>
  <c r="BJ203" i="2"/>
  <c r="BJ17" i="2"/>
  <c r="BJ211" i="2"/>
  <c r="BJ256" i="2"/>
  <c r="BJ162" i="2"/>
  <c r="BJ113" i="2"/>
  <c r="BJ61" i="2"/>
  <c r="BJ135" i="2"/>
  <c r="BJ226" i="2"/>
  <c r="BJ201" i="2"/>
  <c r="BJ235" i="2"/>
  <c r="BJ274" i="2"/>
  <c r="BJ205" i="2"/>
  <c r="BJ228" i="2"/>
  <c r="BJ311" i="2"/>
  <c r="AS42" i="2"/>
  <c r="BI42" i="2"/>
  <c r="BB42" i="2"/>
  <c r="AU42" i="2"/>
  <c r="AR42" i="2"/>
  <c r="BH42" i="2"/>
  <c r="BJ154" i="2"/>
  <c r="BJ37" i="2"/>
  <c r="BJ50" i="2"/>
  <c r="BJ125" i="2"/>
  <c r="BJ97" i="2"/>
  <c r="BJ197" i="2"/>
  <c r="BJ209" i="2"/>
  <c r="BJ230" i="2"/>
  <c r="BJ252" i="2"/>
  <c r="BJ280" i="2"/>
  <c r="BJ283" i="2"/>
  <c r="BJ287" i="2"/>
  <c r="BJ245" i="2"/>
  <c r="BJ277" i="2"/>
  <c r="BJ22" i="2"/>
  <c r="AY42" i="2"/>
  <c r="AW42" i="2"/>
  <c r="AP42" i="2"/>
  <c r="BF42" i="2"/>
  <c r="BC42" i="2"/>
  <c r="AV42" i="2"/>
  <c r="BJ115" i="2"/>
  <c r="BJ139" i="2"/>
  <c r="BJ30" i="2"/>
  <c r="BJ48" i="2"/>
  <c r="BJ110" i="2"/>
  <c r="BJ84" i="2"/>
  <c r="BJ88" i="2"/>
  <c r="BJ75" i="2"/>
  <c r="BJ105" i="2"/>
  <c r="BJ175" i="2"/>
  <c r="BJ99" i="2"/>
  <c r="BJ216" i="2"/>
  <c r="BJ225" i="2"/>
  <c r="BJ254" i="2"/>
  <c r="BJ244" i="2"/>
  <c r="BA42" i="2"/>
  <c r="AT42" i="2"/>
  <c r="AM42" i="2"/>
  <c r="BG42" i="2"/>
  <c r="BJ122" i="2"/>
  <c r="BJ46" i="2"/>
  <c r="BJ33" i="2"/>
  <c r="BJ77" i="2"/>
  <c r="BJ45" i="2"/>
  <c r="BJ82" i="2"/>
  <c r="BJ186" i="2"/>
  <c r="BJ193" i="2"/>
  <c r="BJ290" i="2"/>
  <c r="BJ64" i="2"/>
  <c r="BJ24" i="2"/>
  <c r="BJ89" i="2"/>
  <c r="BJ109" i="2"/>
  <c r="BJ173" i="2"/>
  <c r="BJ161" i="2"/>
  <c r="BJ134" i="2"/>
  <c r="BJ13" i="2"/>
  <c r="BJ35" i="2"/>
  <c r="AW44" i="2"/>
  <c r="AP44" i="2"/>
  <c r="BF44" i="2"/>
  <c r="AY44" i="2"/>
  <c r="AR44" i="2"/>
  <c r="BH44" i="2"/>
  <c r="BJ85" i="2"/>
  <c r="BJ143" i="2"/>
  <c r="BJ140" i="2"/>
  <c r="BJ49" i="2"/>
  <c r="BJ25" i="2"/>
  <c r="BJ29" i="2"/>
  <c r="BJ76" i="2"/>
  <c r="BJ66" i="2"/>
  <c r="BG43" i="2"/>
  <c r="BC43" i="2"/>
  <c r="AY43" i="2"/>
  <c r="AU43" i="2"/>
  <c r="AQ43" i="2"/>
  <c r="AM43" i="2"/>
  <c r="BF43" i="2"/>
  <c r="BB43" i="2"/>
  <c r="AX43" i="2"/>
  <c r="AT43" i="2"/>
  <c r="AP43" i="2"/>
  <c r="BI43" i="2"/>
  <c r="BE43" i="2"/>
  <c r="BA43" i="2"/>
  <c r="AW43" i="2"/>
  <c r="AS43" i="2"/>
  <c r="AO43" i="2"/>
  <c r="BD43" i="2"/>
  <c r="AZ43" i="2"/>
  <c r="AV43" i="2"/>
  <c r="AR43" i="2"/>
  <c r="AN43" i="2"/>
  <c r="BH43" i="2"/>
  <c r="BJ62" i="2"/>
  <c r="BJ137" i="2"/>
  <c r="BJ124" i="2"/>
  <c r="BJ106" i="2"/>
  <c r="BJ120" i="2"/>
  <c r="BJ141" i="2"/>
  <c r="BJ157" i="2"/>
  <c r="BJ167" i="2"/>
  <c r="BJ6" i="2"/>
  <c r="BJ59" i="2"/>
  <c r="BJ47" i="2"/>
  <c r="AW73" i="2"/>
  <c r="AP73" i="2"/>
  <c r="BF73" i="2"/>
  <c r="AY73" i="2"/>
  <c r="AV73" i="2"/>
  <c r="BC91" i="2"/>
  <c r="AY91" i="2"/>
  <c r="AU91" i="2"/>
  <c r="AQ91" i="2"/>
  <c r="AM91" i="2"/>
  <c r="BF91" i="2"/>
  <c r="BB91" i="2"/>
  <c r="AX91" i="2"/>
  <c r="AT91" i="2"/>
  <c r="AP91" i="2"/>
  <c r="BI91" i="2"/>
  <c r="BE91" i="2"/>
  <c r="BA91" i="2"/>
  <c r="AW91" i="2"/>
  <c r="AS91" i="2"/>
  <c r="AO91" i="2"/>
  <c r="BH91" i="2"/>
  <c r="BD91" i="2"/>
  <c r="AZ91" i="2"/>
  <c r="AV91" i="2"/>
  <c r="AR91" i="2"/>
  <c r="AN91" i="2"/>
  <c r="BG91" i="2"/>
  <c r="BJ96" i="2"/>
  <c r="BJ112" i="2"/>
  <c r="BJ118" i="2"/>
  <c r="BJ156" i="2"/>
  <c r="BJ159" i="2"/>
  <c r="AO14" i="2"/>
  <c r="BE14" i="2"/>
  <c r="AX14" i="2"/>
  <c r="AQ14" i="2"/>
  <c r="BG14" i="2"/>
  <c r="AZ14" i="2"/>
  <c r="AP56" i="2"/>
  <c r="BF56" i="2"/>
  <c r="AY56" i="2"/>
  <c r="AR56" i="2"/>
  <c r="BH56" i="2"/>
  <c r="BE56" i="2"/>
  <c r="AT69" i="2"/>
  <c r="AM69" i="2"/>
  <c r="BC69" i="2"/>
  <c r="AZ69" i="2"/>
  <c r="AS69" i="2"/>
  <c r="BI69" i="2"/>
  <c r="BJ219" i="2"/>
  <c r="BJ243" i="2"/>
  <c r="BJ248" i="2"/>
  <c r="BJ292" i="2"/>
  <c r="BJ304" i="2"/>
  <c r="BJ217" i="2"/>
  <c r="BJ166" i="2"/>
  <c r="BJ215" i="2"/>
  <c r="BJ182" i="2"/>
  <c r="BJ202" i="2"/>
  <c r="BJ265" i="2"/>
  <c r="BJ258" i="2"/>
  <c r="BJ269" i="2"/>
  <c r="BJ276" i="2"/>
  <c r="BJ288" i="2"/>
  <c r="BJ272" i="2"/>
  <c r="BJ234" i="2"/>
  <c r="BJ285" i="2"/>
  <c r="BJ298" i="2"/>
  <c r="BJ213" i="2"/>
  <c r="BJ237" i="2"/>
  <c r="BJ257" i="2"/>
  <c r="BJ267" i="2"/>
  <c r="BJ308" i="2"/>
  <c r="BJ307" i="2"/>
  <c r="BJ325" i="2"/>
  <c r="BJ189" i="2"/>
  <c r="BJ249" i="2"/>
  <c r="BJ246" i="2"/>
  <c r="BJ300" i="2"/>
  <c r="BJ297" i="2"/>
  <c r="BJ7" i="2"/>
  <c r="BI16" i="2"/>
  <c r="BE16" i="2"/>
  <c r="BA16" i="2"/>
  <c r="AW16" i="2"/>
  <c r="AS16" i="2"/>
  <c r="AO16" i="2"/>
  <c r="BH16" i="2"/>
  <c r="BD16" i="2"/>
  <c r="AZ16" i="2"/>
  <c r="AR16" i="2"/>
  <c r="AN16" i="2"/>
  <c r="BG16" i="2"/>
  <c r="BC16" i="2"/>
  <c r="AY16" i="2"/>
  <c r="AU16" i="2"/>
  <c r="AQ16" i="2"/>
  <c r="AM16" i="2"/>
  <c r="BF16" i="2"/>
  <c r="BB16" i="2"/>
  <c r="AX16" i="2"/>
  <c r="AT16" i="2"/>
  <c r="AP16" i="2"/>
  <c r="AV16" i="2"/>
  <c r="BJ31" i="2"/>
  <c r="BJ98" i="2"/>
  <c r="BJ146" i="2"/>
  <c r="BJ36" i="2"/>
  <c r="BF70" i="2"/>
  <c r="BB70" i="2"/>
  <c r="AX70" i="2"/>
  <c r="AT70" i="2"/>
  <c r="AP70" i="2"/>
  <c r="BI70" i="2"/>
  <c r="BE70" i="2"/>
  <c r="BA70" i="2"/>
  <c r="AW70" i="2"/>
  <c r="AS70" i="2"/>
  <c r="AO70" i="2"/>
  <c r="BH70" i="2"/>
  <c r="BD70" i="2"/>
  <c r="AZ70" i="2"/>
  <c r="AV70" i="2"/>
  <c r="AN70" i="2"/>
  <c r="BG70" i="2"/>
  <c r="BC70" i="2"/>
  <c r="AY70" i="2"/>
  <c r="AU70" i="2"/>
  <c r="AQ70" i="2"/>
  <c r="AM70" i="2"/>
  <c r="AR70" i="2"/>
  <c r="BA44" i="2"/>
  <c r="AT44" i="2"/>
  <c r="AM44" i="2"/>
  <c r="BC44" i="2"/>
  <c r="AV44" i="2"/>
  <c r="BF79" i="2"/>
  <c r="BB79" i="2"/>
  <c r="AT79" i="2"/>
  <c r="AP79" i="2"/>
  <c r="BI79" i="2"/>
  <c r="BE79" i="2"/>
  <c r="BA79" i="2"/>
  <c r="AW79" i="2"/>
  <c r="AS79" i="2"/>
  <c r="AO79" i="2"/>
  <c r="BH79" i="2"/>
  <c r="BD79" i="2"/>
  <c r="AZ79" i="2"/>
  <c r="AV79" i="2"/>
  <c r="AR79" i="2"/>
  <c r="AN79" i="2"/>
  <c r="BG79" i="2"/>
  <c r="BC79" i="2"/>
  <c r="AY79" i="2"/>
  <c r="AU79" i="2"/>
  <c r="AQ79" i="2"/>
  <c r="AM79" i="2"/>
  <c r="AX79" i="2"/>
  <c r="BJ107" i="2"/>
  <c r="BJ136" i="2"/>
  <c r="BJ18" i="2"/>
  <c r="BJ101" i="2"/>
  <c r="BJ54" i="2"/>
  <c r="BJ128" i="2"/>
  <c r="BJ116" i="2"/>
  <c r="BJ168" i="2"/>
  <c r="BJ8" i="2"/>
  <c r="BI9" i="2"/>
  <c r="BE9" i="2"/>
  <c r="BA9" i="2"/>
  <c r="AW9" i="2"/>
  <c r="AS9" i="2"/>
  <c r="AO9" i="2"/>
  <c r="BH9" i="2"/>
  <c r="BD9" i="2"/>
  <c r="AZ9" i="2"/>
  <c r="AV9" i="2"/>
  <c r="AR9" i="2"/>
  <c r="AN9" i="2"/>
  <c r="BG9" i="2"/>
  <c r="BC9" i="2"/>
  <c r="AY9" i="2"/>
  <c r="AU9" i="2"/>
  <c r="AQ9" i="2"/>
  <c r="AM9" i="2"/>
  <c r="BF9" i="2"/>
  <c r="BB9" i="2"/>
  <c r="AX9" i="2"/>
  <c r="AP9" i="2"/>
  <c r="AT9" i="2"/>
  <c r="BJ131" i="2"/>
  <c r="BJ32" i="2"/>
  <c r="BJ34" i="2"/>
  <c r="BF40" i="2"/>
  <c r="BB40" i="2"/>
  <c r="AX40" i="2"/>
  <c r="AP40" i="2"/>
  <c r="BI40" i="2"/>
  <c r="BE40" i="2"/>
  <c r="BA40" i="2"/>
  <c r="AW40" i="2"/>
  <c r="AS40" i="2"/>
  <c r="AO40" i="2"/>
  <c r="BH40" i="2"/>
  <c r="BD40" i="2"/>
  <c r="AZ40" i="2"/>
  <c r="AV40" i="2"/>
  <c r="AR40" i="2"/>
  <c r="AN40" i="2"/>
  <c r="BG40" i="2"/>
  <c r="BC40" i="2"/>
  <c r="AY40" i="2"/>
  <c r="AU40" i="2"/>
  <c r="AQ40" i="2"/>
  <c r="AM40" i="2"/>
  <c r="AT40" i="2"/>
  <c r="BA73" i="2"/>
  <c r="AT73" i="2"/>
  <c r="AM73" i="2"/>
  <c r="BC73" i="2"/>
  <c r="AZ73" i="2"/>
  <c r="BJ74" i="2"/>
  <c r="BJ93" i="2"/>
  <c r="BJ103" i="2"/>
  <c r="BJ123" i="2"/>
  <c r="BJ174" i="2"/>
  <c r="BJ155" i="2"/>
  <c r="AS14" i="2"/>
  <c r="BI14" i="2"/>
  <c r="BB14" i="2"/>
  <c r="AU14" i="2"/>
  <c r="AN14" i="2"/>
  <c r="BD14" i="2"/>
  <c r="AT56" i="2"/>
  <c r="AM56" i="2"/>
  <c r="BC56" i="2"/>
  <c r="AV56" i="2"/>
  <c r="AO56" i="2"/>
  <c r="BI56" i="2"/>
  <c r="AX69" i="2"/>
  <c r="AQ69" i="2"/>
  <c r="BG69" i="2"/>
  <c r="BD69" i="2"/>
  <c r="AW69" i="2"/>
  <c r="BJ178" i="2"/>
  <c r="BJ200" i="2"/>
  <c r="BJ206" i="2"/>
  <c r="BJ233" i="2"/>
  <c r="BJ301" i="2"/>
  <c r="BJ315" i="2"/>
  <c r="BJ322" i="2"/>
  <c r="BJ328" i="2"/>
  <c r="BJ223" i="2"/>
  <c r="BJ238" i="2"/>
  <c r="BJ275" i="2"/>
  <c r="BJ198" i="2"/>
  <c r="BJ222" i="2"/>
  <c r="BJ273" i="2"/>
  <c r="BJ262" i="2"/>
  <c r="BJ266" i="2"/>
  <c r="BJ270" i="2"/>
  <c r="BJ295" i="2"/>
  <c r="BJ212" i="2"/>
  <c r="BJ210" i="2"/>
  <c r="BJ253" i="2"/>
  <c r="BJ282" i="2"/>
  <c r="BJ289" i="2"/>
  <c r="BJ303" i="2"/>
  <c r="BJ326" i="2"/>
  <c r="BJ324" i="2"/>
  <c r="BJ3" i="2"/>
  <c r="BJ129" i="2"/>
  <c r="BJ114" i="2"/>
  <c r="BJ144" i="2"/>
  <c r="BJ160" i="2"/>
  <c r="BG72" i="2"/>
  <c r="BC72" i="2"/>
  <c r="AY72" i="2"/>
  <c r="AU72" i="2"/>
  <c r="AQ72" i="2"/>
  <c r="AM72" i="2"/>
  <c r="BF72" i="2"/>
  <c r="BB72" i="2"/>
  <c r="AX72" i="2"/>
  <c r="AT72" i="2"/>
  <c r="AP72" i="2"/>
  <c r="BI72" i="2"/>
  <c r="BA72" i="2"/>
  <c r="AW72" i="2"/>
  <c r="AS72" i="2"/>
  <c r="AO72" i="2"/>
  <c r="BH72" i="2"/>
  <c r="BD72" i="2"/>
  <c r="AZ72" i="2"/>
  <c r="AV72" i="2"/>
  <c r="AR72" i="2"/>
  <c r="AN72" i="2"/>
  <c r="BE72" i="2"/>
  <c r="AO44" i="2"/>
  <c r="BE44" i="2"/>
  <c r="AX44" i="2"/>
  <c r="AQ44" i="2"/>
  <c r="BG44" i="2"/>
  <c r="AZ44" i="2"/>
  <c r="BJ51" i="2"/>
  <c r="BJ94" i="2"/>
  <c r="BJ148" i="2"/>
  <c r="BJ172" i="2"/>
  <c r="BF10" i="2"/>
  <c r="BB10" i="2"/>
  <c r="AX10" i="2"/>
  <c r="AT10" i="2"/>
  <c r="AP10" i="2"/>
  <c r="BI10" i="2"/>
  <c r="BE10" i="2"/>
  <c r="BA10" i="2"/>
  <c r="AW10" i="2"/>
  <c r="AS10" i="2"/>
  <c r="AO10" i="2"/>
  <c r="BH10" i="2"/>
  <c r="BD10" i="2"/>
  <c r="AZ10" i="2"/>
  <c r="AV10" i="2"/>
  <c r="AN10" i="2"/>
  <c r="BG10" i="2"/>
  <c r="BC10" i="2"/>
  <c r="AY10" i="2"/>
  <c r="AU10" i="2"/>
  <c r="AQ10" i="2"/>
  <c r="AM10" i="2"/>
  <c r="AR10" i="2"/>
  <c r="BJ19" i="2"/>
  <c r="BJ60" i="2"/>
  <c r="BG80" i="2"/>
  <c r="BC80" i="2"/>
  <c r="AY80" i="2"/>
  <c r="AU80" i="2"/>
  <c r="AQ80" i="2"/>
  <c r="AM80" i="2"/>
  <c r="BF80" i="2"/>
  <c r="BB80" i="2"/>
  <c r="AT80" i="2"/>
  <c r="AP80" i="2"/>
  <c r="BI80" i="2"/>
  <c r="BE80" i="2"/>
  <c r="BA80" i="2"/>
  <c r="AW80" i="2"/>
  <c r="AS80" i="2"/>
  <c r="AO80" i="2"/>
  <c r="BH80" i="2"/>
  <c r="BD80" i="2"/>
  <c r="AZ80" i="2"/>
  <c r="AV80" i="2"/>
  <c r="AR80" i="2"/>
  <c r="AN80" i="2"/>
  <c r="AX80" i="2"/>
  <c r="BJ38" i="2"/>
  <c r="BF86" i="2"/>
  <c r="BB86" i="2"/>
  <c r="AT86" i="2"/>
  <c r="AP86" i="2"/>
  <c r="BI86" i="2"/>
  <c r="BE86" i="2"/>
  <c r="BA86" i="2"/>
  <c r="AW86" i="2"/>
  <c r="AS86" i="2"/>
  <c r="AO86" i="2"/>
  <c r="BH86" i="2"/>
  <c r="BD86" i="2"/>
  <c r="AZ86" i="2"/>
  <c r="AV86" i="2"/>
  <c r="AR86" i="2"/>
  <c r="AN86" i="2"/>
  <c r="BG86" i="2"/>
  <c r="BC86" i="2"/>
  <c r="AY86" i="2"/>
  <c r="AU86" i="2"/>
  <c r="AQ86" i="2"/>
  <c r="AM86" i="2"/>
  <c r="AX86" i="2"/>
  <c r="BJ104" i="2"/>
  <c r="BJ100" i="2"/>
  <c r="BJ108" i="2"/>
  <c r="BJ164" i="2"/>
  <c r="BJ21" i="2"/>
  <c r="BJ23" i="2"/>
  <c r="AO73" i="2"/>
  <c r="BE73" i="2"/>
  <c r="AX73" i="2"/>
  <c r="AQ73" i="2"/>
  <c r="BG73" i="2"/>
  <c r="BD73" i="2"/>
  <c r="BJ121" i="2"/>
  <c r="BJ152" i="2"/>
  <c r="BJ142" i="2"/>
  <c r="BJ151" i="2"/>
  <c r="BJ176" i="2"/>
  <c r="BJ190" i="2"/>
  <c r="BJ204" i="2"/>
  <c r="AW14" i="2"/>
  <c r="AP14" i="2"/>
  <c r="BF14" i="2"/>
  <c r="AY14" i="2"/>
  <c r="AR14" i="2"/>
  <c r="BH14" i="2"/>
  <c r="AX56" i="2"/>
  <c r="AQ56" i="2"/>
  <c r="BG56" i="2"/>
  <c r="AZ56" i="2"/>
  <c r="AS56" i="2"/>
  <c r="AR69" i="2"/>
  <c r="BB69" i="2"/>
  <c r="AU69" i="2"/>
  <c r="AN69" i="2"/>
  <c r="BH69" i="2"/>
  <c r="BA69" i="2"/>
  <c r="BJ170" i="2"/>
  <c r="BJ208" i="2"/>
  <c r="BJ191" i="2"/>
  <c r="BJ227" i="2"/>
  <c r="BJ232" i="2"/>
  <c r="BJ242" i="2"/>
  <c r="BJ247" i="2"/>
  <c r="BJ279" i="2"/>
  <c r="BJ321" i="2"/>
  <c r="BJ310" i="2"/>
  <c r="BK319" i="2"/>
  <c r="BJ240" i="2"/>
  <c r="BJ264" i="2"/>
  <c r="BJ259" i="2"/>
  <c r="BJ268" i="2"/>
  <c r="BJ250" i="2"/>
  <c r="BJ299" i="2"/>
  <c r="BJ286" i="2"/>
  <c r="BJ317" i="2"/>
  <c r="BJ220" i="2"/>
  <c r="BJ221" i="2"/>
  <c r="BJ185" i="2"/>
  <c r="BJ224" i="2"/>
  <c r="BJ187" i="2"/>
  <c r="BJ218" i="2"/>
  <c r="BJ239" i="2"/>
  <c r="BJ281" i="2"/>
  <c r="BJ318" i="2"/>
  <c r="BJ196" i="2"/>
  <c r="BJ194" i="2"/>
  <c r="BJ214" i="2"/>
  <c r="BJ263" i="2"/>
  <c r="BJ291" i="2"/>
  <c r="BJ314" i="2"/>
  <c r="BJ323" i="2"/>
  <c r="BJ313" i="2"/>
  <c r="BJ57" i="2"/>
  <c r="BJ117" i="2"/>
  <c r="BJ145" i="2"/>
  <c r="BJ52" i="2"/>
  <c r="BJ67" i="2"/>
  <c r="AS44" i="2"/>
  <c r="BI44" i="2"/>
  <c r="BB44" i="2"/>
  <c r="AU44" i="2"/>
  <c r="AN44" i="2"/>
  <c r="BJ111" i="2"/>
  <c r="BJ171" i="2"/>
  <c r="BJ83" i="2"/>
  <c r="BF5" i="2"/>
  <c r="BB5" i="2"/>
  <c r="AX5" i="2"/>
  <c r="AT5" i="2"/>
  <c r="AP5" i="2"/>
  <c r="BI5" i="2"/>
  <c r="BE5" i="2"/>
  <c r="BA5" i="2"/>
  <c r="AW5" i="2"/>
  <c r="AS5" i="2"/>
  <c r="AO5" i="2"/>
  <c r="BH5" i="2"/>
  <c r="BD5" i="2"/>
  <c r="AZ5" i="2"/>
  <c r="AV5" i="2"/>
  <c r="AN5" i="2"/>
  <c r="BG5" i="2"/>
  <c r="BC5" i="2"/>
  <c r="AY5" i="2"/>
  <c r="AU5" i="2"/>
  <c r="AQ5" i="2"/>
  <c r="AM5" i="2"/>
  <c r="AR5" i="2"/>
  <c r="BJ28" i="2"/>
  <c r="AP41" i="2"/>
  <c r="AO41" i="2"/>
  <c r="AY41" i="2"/>
  <c r="BJ90" i="2"/>
  <c r="BJ92" i="2"/>
  <c r="BJ126" i="2"/>
  <c r="BJ133" i="2"/>
  <c r="BJ165" i="2"/>
  <c r="BJ179" i="2"/>
  <c r="BJ4" i="2"/>
  <c r="BI15" i="2"/>
  <c r="BE15" i="2"/>
  <c r="BA15" i="2"/>
  <c r="AW15" i="2"/>
  <c r="AS15" i="2"/>
  <c r="AO15" i="2"/>
  <c r="BH15" i="2"/>
  <c r="BD15" i="2"/>
  <c r="AZ15" i="2"/>
  <c r="AV15" i="2"/>
  <c r="AR15" i="2"/>
  <c r="AN15" i="2"/>
  <c r="BG15" i="2"/>
  <c r="BC15" i="2"/>
  <c r="AY15" i="2"/>
  <c r="AQ15" i="2"/>
  <c r="AM15" i="2"/>
  <c r="BF15" i="2"/>
  <c r="BB15" i="2"/>
  <c r="AX15" i="2"/>
  <c r="AT15" i="2"/>
  <c r="AP15" i="2"/>
  <c r="AU15" i="2"/>
  <c r="BJ58" i="2"/>
  <c r="BI63" i="2"/>
  <c r="BE63" i="2"/>
  <c r="BA63" i="2"/>
  <c r="AW63" i="2"/>
  <c r="AS63" i="2"/>
  <c r="AO63" i="2"/>
  <c r="BH63" i="2"/>
  <c r="BD63" i="2"/>
  <c r="AZ63" i="2"/>
  <c r="AV63" i="2"/>
  <c r="AR63" i="2"/>
  <c r="AN63" i="2"/>
  <c r="BG63" i="2"/>
  <c r="BC63" i="2"/>
  <c r="AY63" i="2"/>
  <c r="AU63" i="2"/>
  <c r="AQ63" i="2"/>
  <c r="AM63" i="2"/>
  <c r="BF63" i="2"/>
  <c r="BB63" i="2"/>
  <c r="AX63" i="2"/>
  <c r="AT63" i="2"/>
  <c r="AP63" i="2"/>
  <c r="BF39" i="2"/>
  <c r="BB39" i="2"/>
  <c r="AX39" i="2"/>
  <c r="AT39" i="2"/>
  <c r="AP39" i="2"/>
  <c r="BI39" i="2"/>
  <c r="BE39" i="2"/>
  <c r="BA39" i="2"/>
  <c r="AW39" i="2"/>
  <c r="AS39" i="2"/>
  <c r="AO39" i="2"/>
  <c r="BH39" i="2"/>
  <c r="BD39" i="2"/>
  <c r="AZ39" i="2"/>
  <c r="AR39" i="2"/>
  <c r="AN39" i="2"/>
  <c r="BG39" i="2"/>
  <c r="BC39" i="2"/>
  <c r="AY39" i="2"/>
  <c r="AU39" i="2"/>
  <c r="AQ39" i="2"/>
  <c r="AM39" i="2"/>
  <c r="AV39" i="2"/>
  <c r="BG71" i="2"/>
  <c r="BC71" i="2"/>
  <c r="AY71" i="2"/>
  <c r="AU71" i="2"/>
  <c r="AQ71" i="2"/>
  <c r="AM71" i="2"/>
  <c r="BF71" i="2"/>
  <c r="BB71" i="2"/>
  <c r="AX71" i="2"/>
  <c r="AT71" i="2"/>
  <c r="AP71" i="2"/>
  <c r="BI71" i="2"/>
  <c r="BE71" i="2"/>
  <c r="BA71" i="2"/>
  <c r="AW71" i="2"/>
  <c r="AS71" i="2"/>
  <c r="AO71" i="2"/>
  <c r="BH71" i="2"/>
  <c r="BD71" i="2"/>
  <c r="AZ71" i="2"/>
  <c r="AV71" i="2"/>
  <c r="AN71" i="2"/>
  <c r="AR71" i="2"/>
  <c r="BJ65" i="2"/>
  <c r="AS73" i="2"/>
  <c r="BI73" i="2"/>
  <c r="BB73" i="2"/>
  <c r="AU73" i="2"/>
  <c r="AN73" i="2"/>
  <c r="BJ127" i="2"/>
  <c r="BJ138" i="2"/>
  <c r="BJ153" i="2"/>
  <c r="BJ147" i="2"/>
  <c r="BJ163" i="2"/>
  <c r="BA14" i="2"/>
  <c r="AT14" i="2"/>
  <c r="AM14" i="2"/>
  <c r="BC14" i="2"/>
  <c r="BA56" i="2"/>
  <c r="BB56" i="2"/>
  <c r="AU56" i="2"/>
  <c r="AN56" i="2"/>
  <c r="BD56" i="2"/>
  <c r="AP69" i="2"/>
  <c r="BF69" i="2"/>
  <c r="AY69" i="2"/>
  <c r="AV69" i="2"/>
  <c r="AO69" i="2"/>
  <c r="BJ251" i="2"/>
  <c r="BJ255" i="2"/>
  <c r="BJ278" i="2"/>
  <c r="BJ231" i="2"/>
  <c r="BJ260" i="2"/>
  <c r="BJ312" i="2"/>
  <c r="BJ305" i="2"/>
  <c r="BJ327" i="2"/>
  <c r="BJ181" i="2"/>
  <c r="BJ294" i="2"/>
  <c r="BJ271" i="2"/>
  <c r="BJ296" i="2"/>
  <c r="BJ241" i="2"/>
  <c r="BJ261" i="2"/>
  <c r="BJ293" i="2"/>
  <c r="BJ302" i="2"/>
  <c r="BJ320" i="2"/>
  <c r="BJ184" i="2"/>
  <c r="BJ306" i="2"/>
  <c r="BJ316" i="2"/>
  <c r="BM18" i="1"/>
  <c r="BN18" i="1" s="1"/>
  <c r="BM28" i="1"/>
  <c r="BN28" i="1" s="1"/>
  <c r="BM74" i="1"/>
  <c r="BN74" i="1" s="1"/>
  <c r="BM188" i="1"/>
  <c r="BN188" i="1" s="1"/>
  <c r="BM181" i="1"/>
  <c r="BN181" i="1" s="1"/>
  <c r="BM186" i="1"/>
  <c r="BN186" i="1" s="1"/>
  <c r="BM208" i="1"/>
  <c r="BN208" i="1" s="1"/>
  <c r="BM182" i="1"/>
  <c r="BN182" i="1" s="1"/>
  <c r="BM75" i="1"/>
  <c r="BN75" i="1" s="1"/>
  <c r="BM81" i="1"/>
  <c r="BN81" i="1" s="1"/>
  <c r="BL86" i="1"/>
  <c r="BH86" i="1"/>
  <c r="AZ86" i="1"/>
  <c r="AV86" i="1"/>
  <c r="AR86" i="1"/>
  <c r="BK86" i="1"/>
  <c r="BG86" i="1"/>
  <c r="BC86" i="1"/>
  <c r="AY86" i="1"/>
  <c r="AU86" i="1"/>
  <c r="AQ86" i="1"/>
  <c r="BJ86" i="1"/>
  <c r="BF86" i="1"/>
  <c r="BB86" i="1"/>
  <c r="AX86" i="1"/>
  <c r="AT86" i="1"/>
  <c r="AP86" i="1"/>
  <c r="BI86" i="1"/>
  <c r="BE86" i="1"/>
  <c r="BA86" i="1"/>
  <c r="AW86" i="1"/>
  <c r="AS86" i="1"/>
  <c r="BD86" i="1"/>
  <c r="BK85" i="1"/>
  <c r="BG85" i="1"/>
  <c r="BC85" i="1"/>
  <c r="AY85" i="1"/>
  <c r="AU85" i="1"/>
  <c r="AQ85" i="1"/>
  <c r="BJ85" i="1"/>
  <c r="BF85" i="1"/>
  <c r="BB85" i="1"/>
  <c r="AX85" i="1"/>
  <c r="AT85" i="1"/>
  <c r="AP85" i="1"/>
  <c r="BI85" i="1"/>
  <c r="BE85" i="1"/>
  <c r="BA85" i="1"/>
  <c r="AS85" i="1"/>
  <c r="BL85" i="1"/>
  <c r="BH85" i="1"/>
  <c r="BD85" i="1"/>
  <c r="AZ85" i="1"/>
  <c r="AV85" i="1"/>
  <c r="AR85" i="1"/>
  <c r="AW85" i="1"/>
  <c r="BK108" i="1"/>
  <c r="BC108" i="1"/>
  <c r="AY108" i="1"/>
  <c r="AU108" i="1"/>
  <c r="AQ108" i="1"/>
  <c r="BJ108" i="1"/>
  <c r="BF108" i="1"/>
  <c r="BB108" i="1"/>
  <c r="AX108" i="1"/>
  <c r="AT108" i="1"/>
  <c r="AP108" i="1"/>
  <c r="BI108" i="1"/>
  <c r="BE108" i="1"/>
  <c r="BA108" i="1"/>
  <c r="AW108" i="1"/>
  <c r="AS108" i="1"/>
  <c r="BL108" i="1"/>
  <c r="BH108" i="1"/>
  <c r="BD108" i="1"/>
  <c r="AZ108" i="1"/>
  <c r="AV108" i="1"/>
  <c r="AR108" i="1"/>
  <c r="BG108" i="1"/>
  <c r="BM267" i="1"/>
  <c r="BN267" i="1" s="1"/>
  <c r="BM271" i="1"/>
  <c r="BN271" i="1" s="1"/>
  <c r="BM279" i="1"/>
  <c r="BN279" i="1" s="1"/>
  <c r="BM303" i="1"/>
  <c r="BN303" i="1" s="1"/>
  <c r="BJ53" i="1"/>
  <c r="BF53" i="1"/>
  <c r="BB53" i="1"/>
  <c r="AX53" i="1"/>
  <c r="AT53" i="1"/>
  <c r="AP53" i="1"/>
  <c r="BI53" i="1"/>
  <c r="BE53" i="1"/>
  <c r="BA53" i="1"/>
  <c r="AW53" i="1"/>
  <c r="AS53" i="1"/>
  <c r="BL53" i="1"/>
  <c r="BH53" i="1"/>
  <c r="BD53" i="1"/>
  <c r="AV53" i="1"/>
  <c r="AR53" i="1"/>
  <c r="BK53" i="1"/>
  <c r="BG53" i="1"/>
  <c r="BC53" i="1"/>
  <c r="AY53" i="1"/>
  <c r="AQ53" i="1"/>
  <c r="AU53" i="1"/>
  <c r="AZ53" i="1"/>
  <c r="BM129" i="1"/>
  <c r="BN129" i="1" s="1"/>
  <c r="BM31" i="1"/>
  <c r="BN31" i="1" s="1"/>
  <c r="BM146" i="1"/>
  <c r="BN146" i="1" s="1"/>
  <c r="BM103" i="1"/>
  <c r="BN103" i="1" s="1"/>
  <c r="BM114" i="1"/>
  <c r="BN114" i="1" s="1"/>
  <c r="BM214" i="1"/>
  <c r="BN214" i="1" s="1"/>
  <c r="BM235" i="1"/>
  <c r="BN235" i="1" s="1"/>
  <c r="BM119" i="1"/>
  <c r="BN119" i="1" s="1"/>
  <c r="BL109" i="1"/>
  <c r="BH109" i="1"/>
  <c r="BD109" i="1"/>
  <c r="AZ109" i="1"/>
  <c r="AV109" i="1"/>
  <c r="AR109" i="1"/>
  <c r="BK109" i="1"/>
  <c r="BG109" i="1"/>
  <c r="BC109" i="1"/>
  <c r="AY109" i="1"/>
  <c r="AQ109" i="1"/>
  <c r="BJ109" i="1"/>
  <c r="BF109" i="1"/>
  <c r="BB109" i="1"/>
  <c r="AX109" i="1"/>
  <c r="AT109" i="1"/>
  <c r="AP109" i="1"/>
  <c r="BI109" i="1"/>
  <c r="BE109" i="1"/>
  <c r="BA109" i="1"/>
  <c r="AW109" i="1"/>
  <c r="AS109" i="1"/>
  <c r="AU109" i="1"/>
  <c r="BL116" i="1"/>
  <c r="BH116" i="1"/>
  <c r="BD116" i="1"/>
  <c r="AZ116" i="1"/>
  <c r="AV116" i="1"/>
  <c r="AR116" i="1"/>
  <c r="BK116" i="1"/>
  <c r="BG116" i="1"/>
  <c r="BC116" i="1"/>
  <c r="AY116" i="1"/>
  <c r="AU116" i="1"/>
  <c r="AQ116" i="1"/>
  <c r="BJ116" i="1"/>
  <c r="BF116" i="1"/>
  <c r="BB116" i="1"/>
  <c r="AX116" i="1"/>
  <c r="AT116" i="1"/>
  <c r="AP116" i="1"/>
  <c r="BE116" i="1"/>
  <c r="BA116" i="1"/>
  <c r="AW116" i="1"/>
  <c r="AS116" i="1"/>
  <c r="BI116" i="1"/>
  <c r="BM104" i="1"/>
  <c r="BN104" i="1" s="1"/>
  <c r="BM284" i="1"/>
  <c r="BN284" i="1" s="1"/>
  <c r="BM275" i="1"/>
  <c r="BN275" i="1" s="1"/>
  <c r="BM285" i="1"/>
  <c r="BN285" i="1" s="1"/>
  <c r="BM302" i="1"/>
  <c r="BN302" i="1" s="1"/>
  <c r="BM272" i="1"/>
  <c r="BN272" i="1" s="1"/>
  <c r="BM320" i="1"/>
  <c r="BN320" i="1" s="1"/>
  <c r="BM329" i="1"/>
  <c r="BN329" i="1" s="1"/>
  <c r="BM348" i="1"/>
  <c r="BN348" i="1" s="1"/>
  <c r="BM404" i="1"/>
  <c r="BN404" i="1" s="1"/>
  <c r="BM386" i="1"/>
  <c r="BN386" i="1" s="1"/>
  <c r="BM373" i="1"/>
  <c r="BN373" i="1" s="1"/>
  <c r="BM469" i="1"/>
  <c r="BN469" i="1" s="1"/>
  <c r="BM413" i="1"/>
  <c r="BN413" i="1" s="1"/>
  <c r="BM470" i="1"/>
  <c r="BN470" i="1" s="1"/>
  <c r="BM507" i="1"/>
  <c r="BN507" i="1" s="1"/>
  <c r="BM515" i="1"/>
  <c r="BN515" i="1" s="1"/>
  <c r="BM337" i="1"/>
  <c r="BN337" i="1" s="1"/>
  <c r="BM356" i="1"/>
  <c r="BN356" i="1" s="1"/>
  <c r="BM381" i="1"/>
  <c r="BN381" i="1" s="1"/>
  <c r="BM353" i="1"/>
  <c r="BN353" i="1" s="1"/>
  <c r="BM371" i="1"/>
  <c r="BN371" i="1" s="1"/>
  <c r="BM400" i="1"/>
  <c r="BN400" i="1" s="1"/>
  <c r="BM421" i="1"/>
  <c r="BN421" i="1" s="1"/>
  <c r="BM441" i="1"/>
  <c r="BN441" i="1" s="1"/>
  <c r="BM467" i="1"/>
  <c r="BN467" i="1" s="1"/>
  <c r="AU110" i="1"/>
  <c r="BM452" i="1"/>
  <c r="BN452" i="1" s="1"/>
  <c r="BM336" i="1"/>
  <c r="BN336" i="1" s="1"/>
  <c r="BM346" i="1"/>
  <c r="BN346" i="1" s="1"/>
  <c r="BM396" i="1"/>
  <c r="BN396" i="1" s="1"/>
  <c r="BM459" i="1"/>
  <c r="BN459" i="1" s="1"/>
  <c r="BM500" i="1"/>
  <c r="BN500" i="1" s="1"/>
  <c r="BM495" i="1"/>
  <c r="BN495" i="1" s="1"/>
  <c r="BM499" i="1"/>
  <c r="BN499" i="1" s="1"/>
  <c r="BM314" i="1"/>
  <c r="BN314" i="1" s="1"/>
  <c r="BM339" i="1"/>
  <c r="BN339" i="1" s="1"/>
  <c r="BM453" i="1"/>
  <c r="BN453" i="1" s="1"/>
  <c r="BM451" i="1"/>
  <c r="BN451" i="1" s="1"/>
  <c r="BM465" i="1"/>
  <c r="BN465" i="1" s="1"/>
  <c r="BM457" i="1"/>
  <c r="BN457" i="1" s="1"/>
  <c r="BM511" i="1"/>
  <c r="BN511" i="1" s="1"/>
  <c r="BM126" i="1"/>
  <c r="BN126" i="1" s="1"/>
  <c r="BM107" i="1"/>
  <c r="BN107" i="1" s="1"/>
  <c r="BK115" i="1"/>
  <c r="BG115" i="1"/>
  <c r="BC115" i="1"/>
  <c r="AY115" i="1"/>
  <c r="AQ115" i="1"/>
  <c r="BJ115" i="1"/>
  <c r="BF115" i="1"/>
  <c r="BB115" i="1"/>
  <c r="AX115" i="1"/>
  <c r="AT115" i="1"/>
  <c r="AP115" i="1"/>
  <c r="BI115" i="1"/>
  <c r="BE115" i="1"/>
  <c r="BA115" i="1"/>
  <c r="AW115" i="1"/>
  <c r="AS115" i="1"/>
  <c r="BL115" i="1"/>
  <c r="BH115" i="1"/>
  <c r="BD115" i="1"/>
  <c r="AZ115" i="1"/>
  <c r="AV115" i="1"/>
  <c r="AR115" i="1"/>
  <c r="AU115" i="1"/>
  <c r="BM132" i="1"/>
  <c r="BN132" i="1" s="1"/>
  <c r="BM178" i="1"/>
  <c r="BN178" i="1" s="1"/>
  <c r="BM198" i="1"/>
  <c r="BN198" i="1" s="1"/>
  <c r="BM224" i="1"/>
  <c r="BN224" i="1" s="1"/>
  <c r="BM292" i="1"/>
  <c r="BN292" i="1" s="1"/>
  <c r="BM280" i="1"/>
  <c r="BN280" i="1" s="1"/>
  <c r="BM282" i="1"/>
  <c r="BN282" i="1" s="1"/>
  <c r="BM344" i="1"/>
  <c r="BN344" i="1" s="1"/>
  <c r="BM325" i="1"/>
  <c r="BN325" i="1" s="1"/>
  <c r="BM56" i="1"/>
  <c r="BN56" i="1" s="1"/>
  <c r="BJ25" i="1"/>
  <c r="BF25" i="1"/>
  <c r="BB25" i="1"/>
  <c r="AX25" i="1"/>
  <c r="AT25" i="1"/>
  <c r="AP25" i="1"/>
  <c r="BI25" i="1"/>
  <c r="BE25" i="1"/>
  <c r="BA25" i="1"/>
  <c r="AS25" i="1"/>
  <c r="BL25" i="1"/>
  <c r="BH25" i="1"/>
  <c r="BD25" i="1"/>
  <c r="AZ25" i="1"/>
  <c r="AV25" i="1"/>
  <c r="AR25" i="1"/>
  <c r="BK25" i="1"/>
  <c r="BG25" i="1"/>
  <c r="BC25" i="1"/>
  <c r="AY25" i="1"/>
  <c r="AU25" i="1"/>
  <c r="AQ25" i="1"/>
  <c r="AW25" i="1"/>
  <c r="BM32" i="1"/>
  <c r="BN32" i="1" s="1"/>
  <c r="BJ70" i="1"/>
  <c r="BF70" i="1"/>
  <c r="BB70" i="1"/>
  <c r="AX70" i="1"/>
  <c r="AT70" i="1"/>
  <c r="AP70" i="1"/>
  <c r="BI70" i="1"/>
  <c r="BE70" i="1"/>
  <c r="BA70" i="1"/>
  <c r="AW70" i="1"/>
  <c r="AS70" i="1"/>
  <c r="BL70" i="1"/>
  <c r="BH70" i="1"/>
  <c r="BD70" i="1"/>
  <c r="AZ70" i="1"/>
  <c r="AV70" i="1"/>
  <c r="AR70" i="1"/>
  <c r="BG70" i="1"/>
  <c r="AY70" i="1"/>
  <c r="AU70" i="1"/>
  <c r="AQ70" i="1"/>
  <c r="BK70" i="1"/>
  <c r="BC70" i="1"/>
  <c r="BM140" i="1"/>
  <c r="BN140" i="1" s="1"/>
  <c r="BM121" i="1"/>
  <c r="BN121" i="1" s="1"/>
  <c r="BM217" i="1"/>
  <c r="BN217" i="1" s="1"/>
  <c r="BJ136" i="1"/>
  <c r="BF136" i="1"/>
  <c r="BB136" i="1"/>
  <c r="AX136" i="1"/>
  <c r="AT136" i="1"/>
  <c r="AP136" i="1"/>
  <c r="BI136" i="1"/>
  <c r="BE136" i="1"/>
  <c r="BA136" i="1"/>
  <c r="AW136" i="1"/>
  <c r="AS136" i="1"/>
  <c r="BL136" i="1"/>
  <c r="BH136" i="1"/>
  <c r="BD136" i="1"/>
  <c r="AZ136" i="1"/>
  <c r="AV136" i="1"/>
  <c r="AR136" i="1"/>
  <c r="BK136" i="1"/>
  <c r="BG136" i="1"/>
  <c r="BC136" i="1"/>
  <c r="AY136" i="1"/>
  <c r="AU136" i="1"/>
  <c r="AQ136" i="1"/>
  <c r="BM139" i="1"/>
  <c r="BN139" i="1" s="1"/>
  <c r="BM106" i="1"/>
  <c r="BN106" i="1" s="1"/>
  <c r="BM201" i="1"/>
  <c r="BN201" i="1" s="1"/>
  <c r="BM45" i="1"/>
  <c r="BN45" i="1" s="1"/>
  <c r="BM92" i="1"/>
  <c r="BN92" i="1" s="1"/>
  <c r="BM19" i="1"/>
  <c r="BN19" i="1" s="1"/>
  <c r="BM67" i="1"/>
  <c r="BN67" i="1" s="1"/>
  <c r="AR21" i="1"/>
  <c r="BH21" i="1"/>
  <c r="BA21" i="1"/>
  <c r="AT21" i="1"/>
  <c r="BJ21" i="1"/>
  <c r="BG21" i="1"/>
  <c r="BM144" i="1"/>
  <c r="BN144" i="1" s="1"/>
  <c r="BM95" i="1"/>
  <c r="BN95" i="1" s="1"/>
  <c r="BB110" i="1"/>
  <c r="AY110" i="1"/>
  <c r="AR110" i="1"/>
  <c r="BH110" i="1"/>
  <c r="BA110" i="1"/>
  <c r="BM96" i="1"/>
  <c r="BN96" i="1" s="1"/>
  <c r="BM184" i="1"/>
  <c r="BN184" i="1" s="1"/>
  <c r="BM204" i="1"/>
  <c r="BN204" i="1" s="1"/>
  <c r="BM179" i="1"/>
  <c r="BN179" i="1" s="1"/>
  <c r="BM57" i="1"/>
  <c r="BN57" i="1" s="1"/>
  <c r="BM62" i="1"/>
  <c r="BN62" i="1" s="1"/>
  <c r="BM196" i="1"/>
  <c r="BN196" i="1" s="1"/>
  <c r="BI87" i="1"/>
  <c r="BE87" i="1"/>
  <c r="BA87" i="1"/>
  <c r="AS87" i="1"/>
  <c r="BL87" i="1"/>
  <c r="BH87" i="1"/>
  <c r="BD87" i="1"/>
  <c r="AZ87" i="1"/>
  <c r="AV87" i="1"/>
  <c r="AR87" i="1"/>
  <c r="BK87" i="1"/>
  <c r="BG87" i="1"/>
  <c r="BC87" i="1"/>
  <c r="AY87" i="1"/>
  <c r="AU87" i="1"/>
  <c r="AQ87" i="1"/>
  <c r="BJ87" i="1"/>
  <c r="BF87" i="1"/>
  <c r="BB87" i="1"/>
  <c r="AX87" i="1"/>
  <c r="AT87" i="1"/>
  <c r="AP87" i="1"/>
  <c r="AW87" i="1"/>
  <c r="BI93" i="1"/>
  <c r="BE93" i="1"/>
  <c r="BA93" i="1"/>
  <c r="AW93" i="1"/>
  <c r="AS93" i="1"/>
  <c r="BL93" i="1"/>
  <c r="BH93" i="1"/>
  <c r="BD93" i="1"/>
  <c r="AZ93" i="1"/>
  <c r="AV93" i="1"/>
  <c r="AR93" i="1"/>
  <c r="BK93" i="1"/>
  <c r="BG93" i="1"/>
  <c r="BC93" i="1"/>
  <c r="AY93" i="1"/>
  <c r="AU93" i="1"/>
  <c r="AQ93" i="1"/>
  <c r="BJ93" i="1"/>
  <c r="BF93" i="1"/>
  <c r="BB93" i="1"/>
  <c r="AX93" i="1"/>
  <c r="AT93" i="1"/>
  <c r="AP93" i="1"/>
  <c r="BM231" i="1"/>
  <c r="BN231" i="1" s="1"/>
  <c r="BM175" i="1"/>
  <c r="BN175" i="1" s="1"/>
  <c r="BM281" i="1"/>
  <c r="BN281" i="1" s="1"/>
  <c r="BM269" i="1"/>
  <c r="BN269" i="1" s="1"/>
  <c r="BM277" i="1"/>
  <c r="BN277" i="1" s="1"/>
  <c r="BM287" i="1"/>
  <c r="BN287" i="1" s="1"/>
  <c r="BM256" i="1"/>
  <c r="BN256" i="1" s="1"/>
  <c r="BM313" i="1"/>
  <c r="BN313" i="1" s="1"/>
  <c r="BM333" i="1"/>
  <c r="BN333" i="1" s="1"/>
  <c r="BM408" i="1"/>
  <c r="BN408" i="1" s="1"/>
  <c r="BM259" i="1"/>
  <c r="BN259" i="1" s="1"/>
  <c r="BM290" i="1"/>
  <c r="BN290" i="1" s="1"/>
  <c r="BM363" i="1"/>
  <c r="BN363" i="1" s="1"/>
  <c r="BM428" i="1"/>
  <c r="BN428" i="1" s="1"/>
  <c r="BM419" i="1"/>
  <c r="BN419" i="1" s="1"/>
  <c r="BM423" i="1"/>
  <c r="BN423" i="1" s="1"/>
  <c r="BM417" i="1"/>
  <c r="BN417" i="1" s="1"/>
  <c r="BM383" i="1"/>
  <c r="BN383" i="1" s="1"/>
  <c r="BM360" i="1"/>
  <c r="BN360" i="1" s="1"/>
  <c r="BM450" i="1"/>
  <c r="BN450" i="1" s="1"/>
  <c r="BM430" i="1"/>
  <c r="BN430" i="1" s="1"/>
  <c r="BM439" i="1"/>
  <c r="BN439" i="1" s="1"/>
  <c r="BM444" i="1"/>
  <c r="BN444" i="1" s="1"/>
  <c r="BM466" i="1"/>
  <c r="BN466" i="1" s="1"/>
  <c r="BM486" i="1"/>
  <c r="BN486" i="1" s="1"/>
  <c r="BM367" i="1"/>
  <c r="BN367" i="1" s="1"/>
  <c r="BM380" i="1"/>
  <c r="BN380" i="1" s="1"/>
  <c r="BM398" i="1"/>
  <c r="BN398" i="1" s="1"/>
  <c r="BM443" i="1"/>
  <c r="BN443" i="1" s="1"/>
  <c r="BM385" i="1"/>
  <c r="BN385" i="1" s="1"/>
  <c r="BM426" i="1"/>
  <c r="BN426" i="1" s="1"/>
  <c r="BM468" i="1"/>
  <c r="BN468" i="1" s="1"/>
  <c r="BM455" i="1"/>
  <c r="BN455" i="1" s="1"/>
  <c r="BM505" i="1"/>
  <c r="BN505" i="1" s="1"/>
  <c r="BM411" i="1"/>
  <c r="BN411" i="1" s="1"/>
  <c r="BM434" i="1"/>
  <c r="BN434" i="1" s="1"/>
  <c r="BM447" i="1"/>
  <c r="BN447" i="1" s="1"/>
  <c r="BM482" i="1"/>
  <c r="BN482" i="1" s="1"/>
  <c r="BM516" i="1"/>
  <c r="BN516" i="1" s="1"/>
  <c r="BM478" i="1"/>
  <c r="BN478" i="1" s="1"/>
  <c r="BM502" i="1"/>
  <c r="BN502" i="1" s="1"/>
  <c r="BM512" i="1"/>
  <c r="BN512" i="1" s="1"/>
  <c r="BK69" i="1"/>
  <c r="BG69" i="1"/>
  <c r="BC69" i="1"/>
  <c r="AY69" i="1"/>
  <c r="AU69" i="1"/>
  <c r="AQ69" i="1"/>
  <c r="BJ69" i="1"/>
  <c r="BF69" i="1"/>
  <c r="AX69" i="1"/>
  <c r="AT69" i="1"/>
  <c r="AP69" i="1"/>
  <c r="BI69" i="1"/>
  <c r="BE69" i="1"/>
  <c r="BA69" i="1"/>
  <c r="AW69" i="1"/>
  <c r="AS69" i="1"/>
  <c r="BL69" i="1"/>
  <c r="BH69" i="1"/>
  <c r="BD69" i="1"/>
  <c r="AZ69" i="1"/>
  <c r="AV69" i="1"/>
  <c r="AR69" i="1"/>
  <c r="BB69" i="1"/>
  <c r="BJ35" i="1"/>
  <c r="BF35" i="1"/>
  <c r="BB35" i="1"/>
  <c r="AX35" i="1"/>
  <c r="AT35" i="1"/>
  <c r="AP35" i="1"/>
  <c r="BI35" i="1"/>
  <c r="BE35" i="1"/>
  <c r="BA35" i="1"/>
  <c r="AW35" i="1"/>
  <c r="AS35" i="1"/>
  <c r="BL35" i="1"/>
  <c r="BH35" i="1"/>
  <c r="BD35" i="1"/>
  <c r="AZ35" i="1"/>
  <c r="AV35" i="1"/>
  <c r="AR35" i="1"/>
  <c r="BK35" i="1"/>
  <c r="BG35" i="1"/>
  <c r="BC35" i="1"/>
  <c r="AU35" i="1"/>
  <c r="AQ35" i="1"/>
  <c r="AY35" i="1"/>
  <c r="BM66" i="1"/>
  <c r="BN66" i="1" s="1"/>
  <c r="BM153" i="1"/>
  <c r="BN153" i="1" s="1"/>
  <c r="BM88" i="1"/>
  <c r="BN88" i="1" s="1"/>
  <c r="BM190" i="1"/>
  <c r="BN190" i="1" s="1"/>
  <c r="BM298" i="1"/>
  <c r="BN298" i="1" s="1"/>
  <c r="BM205" i="1"/>
  <c r="BN205" i="1" s="1"/>
  <c r="BM221" i="1"/>
  <c r="BN221" i="1" s="1"/>
  <c r="BM311" i="1"/>
  <c r="BN311" i="1" s="1"/>
  <c r="BM273" i="1"/>
  <c r="BN273" i="1" s="1"/>
  <c r="BM262" i="1"/>
  <c r="BN262" i="1" s="1"/>
  <c r="BM350" i="1"/>
  <c r="BN350" i="1" s="1"/>
  <c r="BM331" i="1"/>
  <c r="BN331" i="1" s="1"/>
  <c r="BM29" i="1"/>
  <c r="BN29" i="1" s="1"/>
  <c r="BM210" i="1"/>
  <c r="BN210" i="1" s="1"/>
  <c r="BM105" i="1"/>
  <c r="BN105" i="1" s="1"/>
  <c r="BM111" i="1"/>
  <c r="BN111" i="1" s="1"/>
  <c r="BM102" i="1"/>
  <c r="BN102" i="1" s="1"/>
  <c r="BM229" i="1"/>
  <c r="BN229" i="1" s="1"/>
  <c r="BM255" i="1"/>
  <c r="BN255" i="1" s="1"/>
  <c r="BM183" i="1"/>
  <c r="BN183" i="1" s="1"/>
  <c r="BM326" i="1"/>
  <c r="BN326" i="1" s="1"/>
  <c r="BM349" i="1"/>
  <c r="BN349" i="1" s="1"/>
  <c r="BM64" i="1"/>
  <c r="BN64" i="1" s="1"/>
  <c r="BK47" i="1"/>
  <c r="BG47" i="1"/>
  <c r="BC47" i="1"/>
  <c r="AY47" i="1"/>
  <c r="AQ47" i="1"/>
  <c r="BJ47" i="1"/>
  <c r="BF47" i="1"/>
  <c r="BB47" i="1"/>
  <c r="AX47" i="1"/>
  <c r="AT47" i="1"/>
  <c r="AP47" i="1"/>
  <c r="BI47" i="1"/>
  <c r="BE47" i="1"/>
  <c r="BA47" i="1"/>
  <c r="AW47" i="1"/>
  <c r="AS47" i="1"/>
  <c r="BL47" i="1"/>
  <c r="BH47" i="1"/>
  <c r="BD47" i="1"/>
  <c r="AZ47" i="1"/>
  <c r="AV47" i="1"/>
  <c r="AR47" i="1"/>
  <c r="AU47" i="1"/>
  <c r="BM55" i="1"/>
  <c r="BN55" i="1" s="1"/>
  <c r="AV21" i="1"/>
  <c r="BL21" i="1"/>
  <c r="BE21" i="1"/>
  <c r="AX21" i="1"/>
  <c r="AQ21" i="1"/>
  <c r="BK21" i="1"/>
  <c r="BL100" i="1"/>
  <c r="BH100" i="1"/>
  <c r="BD100" i="1"/>
  <c r="AZ100" i="1"/>
  <c r="AV100" i="1"/>
  <c r="AR100" i="1"/>
  <c r="BK100" i="1"/>
  <c r="BG100" i="1"/>
  <c r="BC100" i="1"/>
  <c r="AY100" i="1"/>
  <c r="AU100" i="1"/>
  <c r="AQ100" i="1"/>
  <c r="BJ100" i="1"/>
  <c r="BF100" i="1"/>
  <c r="BB100" i="1"/>
  <c r="AX100" i="1"/>
  <c r="AT100" i="1"/>
  <c r="AP100" i="1"/>
  <c r="BI100" i="1"/>
  <c r="BE100" i="1"/>
  <c r="AW100" i="1"/>
  <c r="AS100" i="1"/>
  <c r="BA100" i="1"/>
  <c r="BM200" i="1"/>
  <c r="BN200" i="1" s="1"/>
  <c r="AP110" i="1"/>
  <c r="BF110" i="1"/>
  <c r="BC110" i="1"/>
  <c r="AV110" i="1"/>
  <c r="BL110" i="1"/>
  <c r="BE110" i="1"/>
  <c r="BM125" i="1"/>
  <c r="BN125" i="1" s="1"/>
  <c r="BM147" i="1"/>
  <c r="BN147" i="1" s="1"/>
  <c r="BM78" i="1"/>
  <c r="BN78" i="1" s="1"/>
  <c r="BI83" i="1"/>
  <c r="BE83" i="1"/>
  <c r="BA83" i="1"/>
  <c r="AW83" i="1"/>
  <c r="AS83" i="1"/>
  <c r="BL83" i="1"/>
  <c r="BH83" i="1"/>
  <c r="BD83" i="1"/>
  <c r="AZ83" i="1"/>
  <c r="AV83" i="1"/>
  <c r="AR83" i="1"/>
  <c r="BK83" i="1"/>
  <c r="BG83" i="1"/>
  <c r="BC83" i="1"/>
  <c r="AY83" i="1"/>
  <c r="AU83" i="1"/>
  <c r="AQ83" i="1"/>
  <c r="BJ83" i="1"/>
  <c r="BF83" i="1"/>
  <c r="BB83" i="1"/>
  <c r="AX83" i="1"/>
  <c r="AT83" i="1"/>
  <c r="AP83" i="1"/>
  <c r="BM170" i="1"/>
  <c r="BN170" i="1" s="1"/>
  <c r="BM202" i="1"/>
  <c r="BN202" i="1" s="1"/>
  <c r="BM89" i="1"/>
  <c r="BN89" i="1" s="1"/>
  <c r="BM112" i="1"/>
  <c r="BN112" i="1" s="1"/>
  <c r="BK48" i="1"/>
  <c r="BG48" i="1"/>
  <c r="BC48" i="1"/>
  <c r="AY48" i="1"/>
  <c r="AQ48" i="1"/>
  <c r="BJ48" i="1"/>
  <c r="BF48" i="1"/>
  <c r="BB48" i="1"/>
  <c r="AX48" i="1"/>
  <c r="AT48" i="1"/>
  <c r="AP48" i="1"/>
  <c r="BI48" i="1"/>
  <c r="BE48" i="1"/>
  <c r="BA48" i="1"/>
  <c r="AW48" i="1"/>
  <c r="AS48" i="1"/>
  <c r="BL48" i="1"/>
  <c r="BH48" i="1"/>
  <c r="BD48" i="1"/>
  <c r="AZ48" i="1"/>
  <c r="AV48" i="1"/>
  <c r="AR48" i="1"/>
  <c r="AU48" i="1"/>
  <c r="BM59" i="1"/>
  <c r="BN59" i="1" s="1"/>
  <c r="BM37" i="1"/>
  <c r="BN37" i="1" s="1"/>
  <c r="BL123" i="1"/>
  <c r="BH123" i="1"/>
  <c r="BD123" i="1"/>
  <c r="AZ123" i="1"/>
  <c r="AV123" i="1"/>
  <c r="AR123" i="1"/>
  <c r="BK123" i="1"/>
  <c r="BG123" i="1"/>
  <c r="BC123" i="1"/>
  <c r="AY123" i="1"/>
  <c r="AU123" i="1"/>
  <c r="AQ123" i="1"/>
  <c r="BJ123" i="1"/>
  <c r="BF123" i="1"/>
  <c r="BB123" i="1"/>
  <c r="AX123" i="1"/>
  <c r="AT123" i="1"/>
  <c r="AP123" i="1"/>
  <c r="BI123" i="1"/>
  <c r="BE123" i="1"/>
  <c r="AW123" i="1"/>
  <c r="AS123" i="1"/>
  <c r="BA123" i="1"/>
  <c r="BM101" i="1"/>
  <c r="BN101" i="1" s="1"/>
  <c r="BM128" i="1"/>
  <c r="BN128" i="1" s="1"/>
  <c r="BM215" i="1"/>
  <c r="BN215" i="1" s="1"/>
  <c r="BM240" i="1"/>
  <c r="BN240" i="1" s="1"/>
  <c r="BM301" i="1"/>
  <c r="BN301" i="1" s="1"/>
  <c r="BM187" i="1"/>
  <c r="BN187" i="1" s="1"/>
  <c r="BM293" i="1"/>
  <c r="BN293" i="1" s="1"/>
  <c r="BM260" i="1"/>
  <c r="BN260" i="1" s="1"/>
  <c r="BM307" i="1"/>
  <c r="BN307" i="1" s="1"/>
  <c r="BM286" i="1"/>
  <c r="BN286" i="1" s="1"/>
  <c r="BM334" i="1"/>
  <c r="BN334" i="1" s="1"/>
  <c r="BM295" i="1"/>
  <c r="BN295" i="1" s="1"/>
  <c r="BM318" i="1"/>
  <c r="BN318" i="1" s="1"/>
  <c r="BM412" i="1"/>
  <c r="BN412" i="1" s="1"/>
  <c r="BM461" i="1"/>
  <c r="BN461" i="1" s="1"/>
  <c r="BM475" i="1"/>
  <c r="BN475" i="1" s="1"/>
  <c r="BM414" i="1"/>
  <c r="BN414" i="1" s="1"/>
  <c r="BM435" i="1"/>
  <c r="BN435" i="1" s="1"/>
  <c r="BM521" i="1"/>
  <c r="BN521" i="1" s="1"/>
  <c r="BM304" i="1"/>
  <c r="BN304" i="1" s="1"/>
  <c r="BM354" i="1"/>
  <c r="BN354" i="1" s="1"/>
  <c r="BM343" i="1"/>
  <c r="BN343" i="1" s="1"/>
  <c r="BM355" i="1"/>
  <c r="BN355" i="1" s="1"/>
  <c r="BM393" i="1"/>
  <c r="BN393" i="1" s="1"/>
  <c r="BM424" i="1"/>
  <c r="BN424" i="1" s="1"/>
  <c r="BM440" i="1"/>
  <c r="BN440" i="1" s="1"/>
  <c r="BM480" i="1"/>
  <c r="BN480" i="1" s="1"/>
  <c r="BM415" i="1"/>
  <c r="BN415" i="1" s="1"/>
  <c r="BM422" i="1"/>
  <c r="BN422" i="1" s="1"/>
  <c r="BM432" i="1"/>
  <c r="BN432" i="1" s="1"/>
  <c r="BM406" i="1"/>
  <c r="BN406" i="1" s="1"/>
  <c r="BM463" i="1"/>
  <c r="BN463" i="1" s="1"/>
  <c r="BM477" i="1"/>
  <c r="BN477" i="1" s="1"/>
  <c r="BM513" i="1"/>
  <c r="BN513" i="1" s="1"/>
  <c r="BM369" i="1"/>
  <c r="BN369" i="1" s="1"/>
  <c r="BM399" i="1"/>
  <c r="BN399" i="1" s="1"/>
  <c r="BM401" i="1"/>
  <c r="BN401" i="1" s="1"/>
  <c r="BM448" i="1"/>
  <c r="BN448" i="1" s="1"/>
  <c r="BM458" i="1"/>
  <c r="BN458" i="1" s="1"/>
  <c r="BM484" i="1"/>
  <c r="BN484" i="1" s="1"/>
  <c r="BM493" i="1"/>
  <c r="BN493" i="1" s="1"/>
  <c r="BM494" i="1"/>
  <c r="BN494" i="1" s="1"/>
  <c r="BM509" i="1"/>
  <c r="BN509" i="1" s="1"/>
  <c r="BM77" i="1"/>
  <c r="BN77" i="1" s="1"/>
  <c r="BM122" i="1"/>
  <c r="BN122" i="1" s="1"/>
  <c r="BM63" i="1"/>
  <c r="BN63" i="1" s="1"/>
  <c r="BK71" i="1"/>
  <c r="BG71" i="1"/>
  <c r="BC71" i="1"/>
  <c r="AY71" i="1"/>
  <c r="AU71" i="1"/>
  <c r="AQ71" i="1"/>
  <c r="BJ71" i="1"/>
  <c r="BF71" i="1"/>
  <c r="BB71" i="1"/>
  <c r="AX71" i="1"/>
  <c r="AT71" i="1"/>
  <c r="AP71" i="1"/>
  <c r="BI71" i="1"/>
  <c r="BE71" i="1"/>
  <c r="AW71" i="1"/>
  <c r="AS71" i="1"/>
  <c r="BL71" i="1"/>
  <c r="BH71" i="1"/>
  <c r="BD71" i="1"/>
  <c r="AZ71" i="1"/>
  <c r="AV71" i="1"/>
  <c r="AR71" i="1"/>
  <c r="BA71" i="1"/>
  <c r="BM22" i="1"/>
  <c r="BN22" i="1" s="1"/>
  <c r="BM113" i="1"/>
  <c r="BN113" i="1" s="1"/>
  <c r="BM212" i="1"/>
  <c r="BN212" i="1" s="1"/>
  <c r="BM234" i="1"/>
  <c r="BN234" i="1" s="1"/>
  <c r="BM239" i="1"/>
  <c r="BN239" i="1" s="1"/>
  <c r="BM268" i="1"/>
  <c r="BN268" i="1" s="1"/>
  <c r="BM297" i="1"/>
  <c r="BN297" i="1" s="1"/>
  <c r="BM257" i="1"/>
  <c r="BN257" i="1" s="1"/>
  <c r="BM305" i="1"/>
  <c r="BN305" i="1" s="1"/>
  <c r="BM310" i="1"/>
  <c r="BN310" i="1" s="1"/>
  <c r="BM345" i="1"/>
  <c r="BN345" i="1" s="1"/>
  <c r="BM309" i="1"/>
  <c r="BN309" i="1" s="1"/>
  <c r="BM378" i="1"/>
  <c r="BN378" i="1" s="1"/>
  <c r="BM338" i="1"/>
  <c r="BN338" i="1" s="1"/>
  <c r="BM20" i="1"/>
  <c r="BN20" i="1" s="1"/>
  <c r="BM130" i="1"/>
  <c r="BN130" i="1" s="1"/>
  <c r="BM94" i="1"/>
  <c r="BN94" i="1" s="1"/>
  <c r="BM142" i="1"/>
  <c r="BN142" i="1" s="1"/>
  <c r="BM82" i="1"/>
  <c r="BN82" i="1" s="1"/>
  <c r="BM195" i="1"/>
  <c r="BN195" i="1" s="1"/>
  <c r="BM176" i="1"/>
  <c r="BN176" i="1" s="1"/>
  <c r="BM185" i="1"/>
  <c r="BN185" i="1" s="1"/>
  <c r="BM232" i="1"/>
  <c r="BN232" i="1" s="1"/>
  <c r="BM171" i="1"/>
  <c r="BN171" i="1" s="1"/>
  <c r="BM288" i="1"/>
  <c r="BN288" i="1" s="1"/>
  <c r="BM294" i="1"/>
  <c r="BN294" i="1" s="1"/>
  <c r="BM341" i="1"/>
  <c r="BN341" i="1" s="1"/>
  <c r="BM322" i="1"/>
  <c r="BN322" i="1" s="1"/>
  <c r="BM342" i="1"/>
  <c r="BN342" i="1" s="1"/>
  <c r="BM358" i="1"/>
  <c r="BN358" i="1" s="1"/>
  <c r="BM42" i="1"/>
  <c r="BN42" i="1" s="1"/>
  <c r="BM76" i="1"/>
  <c r="BN76" i="1" s="1"/>
  <c r="BM51" i="1"/>
  <c r="BN51" i="1" s="1"/>
  <c r="AZ21" i="1"/>
  <c r="AS21" i="1"/>
  <c r="BI21" i="1"/>
  <c r="BB21" i="1"/>
  <c r="AY21" i="1"/>
  <c r="BM91" i="1"/>
  <c r="BN91" i="1" s="1"/>
  <c r="AT110" i="1"/>
  <c r="BJ110" i="1"/>
  <c r="BG110" i="1"/>
  <c r="AZ110" i="1"/>
  <c r="AS110" i="1"/>
  <c r="BM117" i="1"/>
  <c r="BN117" i="1" s="1"/>
  <c r="BM230" i="1"/>
  <c r="BN230" i="1" s="1"/>
  <c r="BM199" i="1"/>
  <c r="BN199" i="1" s="1"/>
  <c r="BJ68" i="1"/>
  <c r="BF68" i="1"/>
  <c r="BB68" i="1"/>
  <c r="AX68" i="1"/>
  <c r="AT68" i="1"/>
  <c r="AP68" i="1"/>
  <c r="BI68" i="1"/>
  <c r="BE68" i="1"/>
  <c r="BA68" i="1"/>
  <c r="AW68" i="1"/>
  <c r="AS68" i="1"/>
  <c r="BL68" i="1"/>
  <c r="BH68" i="1"/>
  <c r="BD68" i="1"/>
  <c r="AZ68" i="1"/>
  <c r="AV68" i="1"/>
  <c r="AR68" i="1"/>
  <c r="BK68" i="1"/>
  <c r="BG68" i="1"/>
  <c r="BC68" i="1"/>
  <c r="AY68" i="1"/>
  <c r="AU68" i="1"/>
  <c r="AQ68" i="1"/>
  <c r="BM23" i="1"/>
  <c r="BN23" i="1" s="1"/>
  <c r="BJ34" i="1"/>
  <c r="BF34" i="1"/>
  <c r="BB34" i="1"/>
  <c r="AT34" i="1"/>
  <c r="AP34" i="1"/>
  <c r="BI34" i="1"/>
  <c r="BE34" i="1"/>
  <c r="BA34" i="1"/>
  <c r="AW34" i="1"/>
  <c r="AS34" i="1"/>
  <c r="BL34" i="1"/>
  <c r="BH34" i="1"/>
  <c r="BD34" i="1"/>
  <c r="AZ34" i="1"/>
  <c r="AV34" i="1"/>
  <c r="AR34" i="1"/>
  <c r="BK34" i="1"/>
  <c r="BG34" i="1"/>
  <c r="BC34" i="1"/>
  <c r="AY34" i="1"/>
  <c r="AU34" i="1"/>
  <c r="AQ34" i="1"/>
  <c r="AX34" i="1"/>
  <c r="BM44" i="1"/>
  <c r="BN44" i="1" s="1"/>
  <c r="BM50" i="1"/>
  <c r="BN50" i="1" s="1"/>
  <c r="BM127" i="1"/>
  <c r="BN127" i="1" s="1"/>
  <c r="BM158" i="1"/>
  <c r="BN158" i="1" s="1"/>
  <c r="BM209" i="1"/>
  <c r="BN209" i="1" s="1"/>
  <c r="BM289" i="1"/>
  <c r="BN289" i="1" s="1"/>
  <c r="BM299" i="1"/>
  <c r="BN299" i="1" s="1"/>
  <c r="BM276" i="1"/>
  <c r="BN276" i="1" s="1"/>
  <c r="BM321" i="1"/>
  <c r="BN321" i="1" s="1"/>
  <c r="BM370" i="1"/>
  <c r="BN370" i="1" s="1"/>
  <c r="BM362" i="1"/>
  <c r="BN362" i="1" s="1"/>
  <c r="BM258" i="1"/>
  <c r="BN258" i="1" s="1"/>
  <c r="BM316" i="1"/>
  <c r="BN316" i="1" s="1"/>
  <c r="BM300" i="1"/>
  <c r="BN300" i="1" s="1"/>
  <c r="BM379" i="1"/>
  <c r="BN379" i="1" s="1"/>
  <c r="BM392" i="1"/>
  <c r="BN392" i="1" s="1"/>
  <c r="BM388" i="1"/>
  <c r="BN388" i="1" s="1"/>
  <c r="BM390" i="1"/>
  <c r="BN390" i="1" s="1"/>
  <c r="BM410" i="1"/>
  <c r="BN410" i="1" s="1"/>
  <c r="BM438" i="1"/>
  <c r="BN438" i="1" s="1"/>
  <c r="BM497" i="1"/>
  <c r="BN497" i="1" s="1"/>
  <c r="BM503" i="1"/>
  <c r="BN503" i="1" s="1"/>
  <c r="BM520" i="1"/>
  <c r="BN520" i="1" s="1"/>
  <c r="BM357" i="1"/>
  <c r="BN357" i="1" s="1"/>
  <c r="BM377" i="1"/>
  <c r="BN377" i="1" s="1"/>
  <c r="BM335" i="1"/>
  <c r="BN335" i="1" s="1"/>
  <c r="BM351" i="1"/>
  <c r="BN351" i="1" s="1"/>
  <c r="BM375" i="1"/>
  <c r="BN375" i="1" s="1"/>
  <c r="BM429" i="1"/>
  <c r="BN429" i="1" s="1"/>
  <c r="BM488" i="1"/>
  <c r="BN488" i="1" s="1"/>
  <c r="BM405" i="1"/>
  <c r="BN405" i="1" s="1"/>
  <c r="BM418" i="1"/>
  <c r="BN418" i="1" s="1"/>
  <c r="BM472" i="1"/>
  <c r="BN472" i="1" s="1"/>
  <c r="BM454" i="1"/>
  <c r="BN454" i="1" s="1"/>
  <c r="BM471" i="1"/>
  <c r="BN471" i="1" s="1"/>
  <c r="BM518" i="1"/>
  <c r="BN518" i="1" s="1"/>
  <c r="BM508" i="1"/>
  <c r="BN508" i="1" s="1"/>
  <c r="BM283" i="1"/>
  <c r="BN283" i="1" s="1"/>
  <c r="BM416" i="1"/>
  <c r="BN416" i="1" s="1"/>
  <c r="BM445" i="1"/>
  <c r="BN445" i="1" s="1"/>
  <c r="BM361" i="1"/>
  <c r="BN361" i="1" s="1"/>
  <c r="BM347" i="1"/>
  <c r="BN347" i="1" s="1"/>
  <c r="BM352" i="1"/>
  <c r="BN352" i="1" s="1"/>
  <c r="BM446" i="1"/>
  <c r="BN446" i="1" s="1"/>
  <c r="BM449" i="1"/>
  <c r="BN449" i="1" s="1"/>
  <c r="BM433" i="1"/>
  <c r="BN433" i="1" s="1"/>
  <c r="BM431" i="1"/>
  <c r="BN431" i="1" s="1"/>
  <c r="BM389" i="1"/>
  <c r="BN389" i="1" s="1"/>
  <c r="BM420" i="1"/>
  <c r="BN420" i="1" s="1"/>
  <c r="BM464" i="1"/>
  <c r="BN464" i="1" s="1"/>
  <c r="BM496" i="1"/>
  <c r="BN496" i="1" s="1"/>
  <c r="BM517" i="1"/>
  <c r="BN517" i="1" s="1"/>
  <c r="BM519" i="1"/>
  <c r="BN519" i="1" s="1"/>
  <c r="BK293" i="2" l="1"/>
  <c r="CI293" i="2"/>
  <c r="BK133" i="2"/>
  <c r="CI133" i="2"/>
  <c r="BK250" i="2"/>
  <c r="CI250" i="2"/>
  <c r="BK164" i="2"/>
  <c r="CI164" i="2"/>
  <c r="BK129" i="2"/>
  <c r="CI129" i="2"/>
  <c r="BK210" i="2"/>
  <c r="CI210" i="2"/>
  <c r="BK198" i="2"/>
  <c r="CI198" i="2"/>
  <c r="BK233" i="2"/>
  <c r="CI233" i="2"/>
  <c r="BK103" i="2"/>
  <c r="CI103" i="2"/>
  <c r="BK32" i="2"/>
  <c r="CI32" i="2"/>
  <c r="CJ32" i="2" s="1"/>
  <c r="BK136" i="2"/>
  <c r="CI136" i="2"/>
  <c r="BK31" i="2"/>
  <c r="CI31" i="2"/>
  <c r="BK7" i="2"/>
  <c r="CI7" i="2"/>
  <c r="BK308" i="2"/>
  <c r="CI308" i="2"/>
  <c r="BK272" i="2"/>
  <c r="CI272" i="2"/>
  <c r="BK215" i="2"/>
  <c r="CI215" i="2"/>
  <c r="BK141" i="2"/>
  <c r="CI141" i="2"/>
  <c r="BK25" i="2"/>
  <c r="CI25" i="2"/>
  <c r="BK109" i="2"/>
  <c r="CI109" i="2"/>
  <c r="BK45" i="2"/>
  <c r="CI45" i="2"/>
  <c r="BK75" i="2"/>
  <c r="CI75" i="2"/>
  <c r="BK245" i="2"/>
  <c r="CI245" i="2"/>
  <c r="BK97" i="2"/>
  <c r="CI97" i="2"/>
  <c r="BK201" i="2"/>
  <c r="CI201" i="2"/>
  <c r="BK17" i="2"/>
  <c r="CI17" i="2"/>
  <c r="BK87" i="2"/>
  <c r="CI87" i="2"/>
  <c r="BK188" i="2"/>
  <c r="CI188" i="2"/>
  <c r="BK261" i="2"/>
  <c r="CI261" i="2"/>
  <c r="BK312" i="2"/>
  <c r="CI312" i="2"/>
  <c r="BK127" i="2"/>
  <c r="CI127" i="2"/>
  <c r="BK126" i="2"/>
  <c r="CI126" i="2"/>
  <c r="BK111" i="2"/>
  <c r="CI111" i="2"/>
  <c r="BK145" i="2"/>
  <c r="CI145" i="2"/>
  <c r="BK214" i="2"/>
  <c r="CI214" i="2"/>
  <c r="BK224" i="2"/>
  <c r="CI224" i="2"/>
  <c r="BK268" i="2"/>
  <c r="CI268" i="2"/>
  <c r="BK247" i="2"/>
  <c r="CI247" i="2"/>
  <c r="BK204" i="2"/>
  <c r="CI204" i="2"/>
  <c r="BK108" i="2"/>
  <c r="CI108" i="2"/>
  <c r="BK3" i="2"/>
  <c r="CI3" i="2"/>
  <c r="BK212" i="2"/>
  <c r="CI212" i="2"/>
  <c r="BK275" i="2"/>
  <c r="CI275" i="2"/>
  <c r="BK206" i="2"/>
  <c r="CI206" i="2"/>
  <c r="BK93" i="2"/>
  <c r="CI93" i="2"/>
  <c r="BK131" i="2"/>
  <c r="CI131" i="2"/>
  <c r="BK8" i="2"/>
  <c r="CI8" i="2"/>
  <c r="BK107" i="2"/>
  <c r="CI107" i="2"/>
  <c r="BK297" i="2"/>
  <c r="CI297" i="2"/>
  <c r="BK267" i="2"/>
  <c r="CI267" i="2"/>
  <c r="BK288" i="2"/>
  <c r="CI288" i="2"/>
  <c r="BK166" i="2"/>
  <c r="CI166" i="2"/>
  <c r="BK120" i="2"/>
  <c r="CI120" i="2"/>
  <c r="BK49" i="2"/>
  <c r="CI49" i="2"/>
  <c r="BK89" i="2"/>
  <c r="CI89" i="2"/>
  <c r="BK77" i="2"/>
  <c r="CI77" i="2"/>
  <c r="BK244" i="2"/>
  <c r="CI244" i="2"/>
  <c r="BK88" i="2"/>
  <c r="CI88" i="2"/>
  <c r="BK287" i="2"/>
  <c r="CI287" i="2"/>
  <c r="CJ287" i="2" s="1"/>
  <c r="BK125" i="2"/>
  <c r="CI125" i="2"/>
  <c r="BK226" i="2"/>
  <c r="CI226" i="2"/>
  <c r="BK203" i="2"/>
  <c r="CI203" i="2"/>
  <c r="BK236" i="2"/>
  <c r="CI236" i="2"/>
  <c r="BK195" i="2"/>
  <c r="CI195" i="2"/>
  <c r="BK81" i="2"/>
  <c r="CI81" i="2"/>
  <c r="BK241" i="2"/>
  <c r="CI241" i="2"/>
  <c r="BK185" i="2"/>
  <c r="CI185" i="2"/>
  <c r="BK200" i="2"/>
  <c r="CI200" i="2"/>
  <c r="BK257" i="2"/>
  <c r="CI257" i="2"/>
  <c r="BK140" i="2"/>
  <c r="CI140" i="2"/>
  <c r="BK283" i="2"/>
  <c r="CI283" i="2"/>
  <c r="BK231" i="2"/>
  <c r="CI231" i="2"/>
  <c r="BK90" i="2"/>
  <c r="CI90" i="2"/>
  <c r="BK264" i="2"/>
  <c r="CI264" i="2"/>
  <c r="BK104" i="2"/>
  <c r="CI104" i="2"/>
  <c r="BK326" i="2"/>
  <c r="CI326" i="2"/>
  <c r="BK269" i="2"/>
  <c r="CI269" i="2"/>
  <c r="BK64" i="2"/>
  <c r="CI64" i="2"/>
  <c r="BK61" i="2"/>
  <c r="CI61" i="2"/>
  <c r="BK306" i="2"/>
  <c r="CI306" i="2"/>
  <c r="BK271" i="2"/>
  <c r="CI271" i="2"/>
  <c r="BK278" i="2"/>
  <c r="CI278" i="2"/>
  <c r="BK313" i="2"/>
  <c r="CI313" i="2"/>
  <c r="BK318" i="2"/>
  <c r="CI318" i="2"/>
  <c r="BK220" i="2"/>
  <c r="CI220" i="2"/>
  <c r="BK240" i="2"/>
  <c r="CI240" i="2"/>
  <c r="BK227" i="2"/>
  <c r="CI227" i="2"/>
  <c r="BK151" i="2"/>
  <c r="CI151" i="2"/>
  <c r="BK19" i="2"/>
  <c r="CI19" i="2"/>
  <c r="BK172" i="2"/>
  <c r="CI172" i="2"/>
  <c r="BK303" i="2"/>
  <c r="CI303" i="2"/>
  <c r="BK266" i="2"/>
  <c r="CI266" i="2"/>
  <c r="BK328" i="2"/>
  <c r="CI328" i="2"/>
  <c r="BK128" i="2"/>
  <c r="CI128" i="2"/>
  <c r="BK249" i="2"/>
  <c r="CI249" i="2"/>
  <c r="BK213" i="2"/>
  <c r="CI213" i="2"/>
  <c r="BK258" i="2"/>
  <c r="CI258" i="2"/>
  <c r="BK292" i="2"/>
  <c r="CI292" i="2"/>
  <c r="BK118" i="2"/>
  <c r="CI118" i="2"/>
  <c r="BK59" i="2"/>
  <c r="CI59" i="2"/>
  <c r="BK137" i="2"/>
  <c r="CI137" i="2"/>
  <c r="BK85" i="2"/>
  <c r="CI85" i="2"/>
  <c r="BK13" i="2"/>
  <c r="CI13" i="2"/>
  <c r="BK290" i="2"/>
  <c r="CI290" i="2"/>
  <c r="BK122" i="2"/>
  <c r="CI122" i="2"/>
  <c r="BK216" i="2"/>
  <c r="CI216" i="2"/>
  <c r="BK48" i="2"/>
  <c r="CI48" i="2"/>
  <c r="CJ48" i="2" s="1"/>
  <c r="BK252" i="2"/>
  <c r="CI252" i="2"/>
  <c r="BK154" i="2"/>
  <c r="CI154" i="2"/>
  <c r="BK228" i="2"/>
  <c r="CI228" i="2"/>
  <c r="BK113" i="2"/>
  <c r="CI113" i="2"/>
  <c r="BK119" i="2"/>
  <c r="CI119" i="2"/>
  <c r="BK20" i="2"/>
  <c r="CI20" i="2"/>
  <c r="BK102" i="2"/>
  <c r="CI102" i="2"/>
  <c r="BK309" i="2"/>
  <c r="CI309" i="2"/>
  <c r="CJ309" i="2" s="1"/>
  <c r="BK263" i="2"/>
  <c r="CI263" i="2"/>
  <c r="BK259" i="2"/>
  <c r="CI259" i="2"/>
  <c r="BK238" i="2"/>
  <c r="CI238" i="2"/>
  <c r="BK276" i="2"/>
  <c r="CI276" i="2"/>
  <c r="BK33" i="2"/>
  <c r="CI33" i="2"/>
  <c r="BK50" i="2"/>
  <c r="CI50" i="2"/>
  <c r="BK192" i="2"/>
  <c r="CI192" i="2"/>
  <c r="BK57" i="2"/>
  <c r="CI57" i="2"/>
  <c r="CJ57" i="2" s="1"/>
  <c r="BK221" i="2"/>
  <c r="CI221" i="2"/>
  <c r="BK38" i="2"/>
  <c r="CI38" i="2"/>
  <c r="BK178" i="2"/>
  <c r="CI178" i="2"/>
  <c r="BK237" i="2"/>
  <c r="CI237" i="2"/>
  <c r="BK124" i="2"/>
  <c r="CI124" i="2"/>
  <c r="BK35" i="2"/>
  <c r="CI35" i="2"/>
  <c r="BK225" i="2"/>
  <c r="CI225" i="2"/>
  <c r="BK37" i="2"/>
  <c r="CI37" i="2"/>
  <c r="CJ37" i="2" s="1"/>
  <c r="BK229" i="2"/>
  <c r="CI229" i="2"/>
  <c r="BK184" i="2"/>
  <c r="CI184" i="2"/>
  <c r="BK294" i="2"/>
  <c r="CI294" i="2"/>
  <c r="BK255" i="2"/>
  <c r="CI255" i="2"/>
  <c r="BK163" i="2"/>
  <c r="CI163" i="2"/>
  <c r="BK58" i="2"/>
  <c r="CI58" i="2"/>
  <c r="BK4" i="2"/>
  <c r="CI4" i="2"/>
  <c r="BK323" i="2"/>
  <c r="CI323" i="2"/>
  <c r="BK281" i="2"/>
  <c r="CI281" i="2"/>
  <c r="BK317" i="2"/>
  <c r="CI317" i="2"/>
  <c r="BK191" i="2"/>
  <c r="CI191" i="2"/>
  <c r="BK142" i="2"/>
  <c r="CI142" i="2"/>
  <c r="BK148" i="2"/>
  <c r="CI148" i="2"/>
  <c r="BK160" i="2"/>
  <c r="CI160" i="2"/>
  <c r="BK289" i="2"/>
  <c r="CI289" i="2"/>
  <c r="BK262" i="2"/>
  <c r="CI262" i="2"/>
  <c r="BK322" i="2"/>
  <c r="CI322" i="2"/>
  <c r="BK155" i="2"/>
  <c r="CI155" i="2"/>
  <c r="BK54" i="2"/>
  <c r="CI54" i="2"/>
  <c r="BK36" i="2"/>
  <c r="CI36" i="2"/>
  <c r="BK189" i="2"/>
  <c r="CI189" i="2"/>
  <c r="BK298" i="2"/>
  <c r="CI298" i="2"/>
  <c r="BK265" i="2"/>
  <c r="CI265" i="2"/>
  <c r="BK248" i="2"/>
  <c r="CI248" i="2"/>
  <c r="BK112" i="2"/>
  <c r="CI112" i="2"/>
  <c r="BK6" i="2"/>
  <c r="CI6" i="2"/>
  <c r="BK62" i="2"/>
  <c r="CI62" i="2"/>
  <c r="BK66" i="2"/>
  <c r="CI66" i="2"/>
  <c r="BK134" i="2"/>
  <c r="CI134" i="2"/>
  <c r="BK193" i="2"/>
  <c r="CI193" i="2"/>
  <c r="BK99" i="2"/>
  <c r="CI99" i="2"/>
  <c r="BK30" i="2"/>
  <c r="CI30" i="2"/>
  <c r="BK230" i="2"/>
  <c r="CI230" i="2"/>
  <c r="BK205" i="2"/>
  <c r="CI205" i="2"/>
  <c r="BK162" i="2"/>
  <c r="CI162" i="2"/>
  <c r="BK27" i="2"/>
  <c r="CI27" i="2"/>
  <c r="BK180" i="2"/>
  <c r="CI180" i="2"/>
  <c r="BK183" i="2"/>
  <c r="CI183" i="2"/>
  <c r="BK284" i="2"/>
  <c r="CI284" i="2"/>
  <c r="BK199" i="2"/>
  <c r="CI199" i="2"/>
  <c r="BK95" i="2"/>
  <c r="CI95" i="2"/>
  <c r="BK305" i="2"/>
  <c r="CI305" i="2"/>
  <c r="CJ305" i="2" s="1"/>
  <c r="BK171" i="2"/>
  <c r="CI171" i="2"/>
  <c r="BK187" i="2"/>
  <c r="CI187" i="2"/>
  <c r="BK260" i="2"/>
  <c r="CI260" i="2"/>
  <c r="BK92" i="2"/>
  <c r="CI92" i="2"/>
  <c r="BK117" i="2"/>
  <c r="CI117" i="2"/>
  <c r="BK242" i="2"/>
  <c r="CI242" i="2"/>
  <c r="BK100" i="2"/>
  <c r="CI100" i="2"/>
  <c r="BK295" i="2"/>
  <c r="CI295" i="2"/>
  <c r="BK74" i="2"/>
  <c r="CI74" i="2"/>
  <c r="BK217" i="2"/>
  <c r="CI217" i="2"/>
  <c r="BK24" i="2"/>
  <c r="CI24" i="2"/>
  <c r="BK84" i="2"/>
  <c r="CI84" i="2"/>
  <c r="BK135" i="2"/>
  <c r="CI135" i="2"/>
  <c r="BK207" i="2"/>
  <c r="CI207" i="2"/>
  <c r="BK316" i="2"/>
  <c r="CI316" i="2"/>
  <c r="BK196" i="2"/>
  <c r="CI196" i="2"/>
  <c r="CJ196" i="2" s="1"/>
  <c r="BK176" i="2"/>
  <c r="CI176" i="2"/>
  <c r="BK60" i="2"/>
  <c r="CI60" i="2"/>
  <c r="BK223" i="2"/>
  <c r="CI223" i="2"/>
  <c r="BK116" i="2"/>
  <c r="CI116" i="2"/>
  <c r="BK246" i="2"/>
  <c r="CI246" i="2"/>
  <c r="BK156" i="2"/>
  <c r="CI156" i="2"/>
  <c r="CJ156" i="2" s="1"/>
  <c r="BK46" i="2"/>
  <c r="CI46" i="2"/>
  <c r="BK280" i="2"/>
  <c r="CI280" i="2"/>
  <c r="CJ280" i="2" s="1"/>
  <c r="BK130" i="2"/>
  <c r="CI130" i="2"/>
  <c r="BK320" i="2"/>
  <c r="CI320" i="2"/>
  <c r="BK181" i="2"/>
  <c r="CI181" i="2"/>
  <c r="BK251" i="2"/>
  <c r="CI251" i="2"/>
  <c r="BK147" i="2"/>
  <c r="CI147" i="2"/>
  <c r="BK179" i="2"/>
  <c r="CI179" i="2"/>
  <c r="CJ179" i="2" s="1"/>
  <c r="BK314" i="2"/>
  <c r="CI314" i="2"/>
  <c r="BK239" i="2"/>
  <c r="CI239" i="2"/>
  <c r="BK286" i="2"/>
  <c r="CI286" i="2"/>
  <c r="BK310" i="2"/>
  <c r="CI310" i="2"/>
  <c r="BK208" i="2"/>
  <c r="CI208" i="2"/>
  <c r="BK152" i="2"/>
  <c r="CI152" i="2"/>
  <c r="BK23" i="2"/>
  <c r="CI23" i="2"/>
  <c r="BK94" i="2"/>
  <c r="CI94" i="2"/>
  <c r="CJ94" i="2" s="1"/>
  <c r="BK144" i="2"/>
  <c r="CI144" i="2"/>
  <c r="BK282" i="2"/>
  <c r="CI282" i="2"/>
  <c r="BK273" i="2"/>
  <c r="CI273" i="2"/>
  <c r="BK315" i="2"/>
  <c r="CI315" i="2"/>
  <c r="BK174" i="2"/>
  <c r="CI174" i="2"/>
  <c r="BK101" i="2"/>
  <c r="CI101" i="2"/>
  <c r="BK146" i="2"/>
  <c r="CI146" i="2"/>
  <c r="BK325" i="2"/>
  <c r="CI325" i="2"/>
  <c r="BK285" i="2"/>
  <c r="CI285" i="2"/>
  <c r="BK202" i="2"/>
  <c r="CI202" i="2"/>
  <c r="BK243" i="2"/>
  <c r="CI243" i="2"/>
  <c r="BK96" i="2"/>
  <c r="CI96" i="2"/>
  <c r="BK167" i="2"/>
  <c r="CI167" i="2"/>
  <c r="BK76" i="2"/>
  <c r="CI76" i="2"/>
  <c r="BK161" i="2"/>
  <c r="CI161" i="2"/>
  <c r="BK186" i="2"/>
  <c r="CI186" i="2"/>
  <c r="CJ186" i="2" s="1"/>
  <c r="BK175" i="2"/>
  <c r="CI175" i="2"/>
  <c r="BK139" i="2"/>
  <c r="CI139" i="2"/>
  <c r="BK22" i="2"/>
  <c r="CI22" i="2"/>
  <c r="BK209" i="2"/>
  <c r="CI209" i="2"/>
  <c r="BK274" i="2"/>
  <c r="CI274" i="2"/>
  <c r="BK256" i="2"/>
  <c r="CI256" i="2"/>
  <c r="BK149" i="2"/>
  <c r="CI149" i="2"/>
  <c r="BK150" i="2"/>
  <c r="CI150" i="2"/>
  <c r="CJ150" i="2" s="1"/>
  <c r="BK177" i="2"/>
  <c r="CI177" i="2"/>
  <c r="CI319" i="2"/>
  <c r="CJ319" i="2" s="1"/>
  <c r="BK138" i="2"/>
  <c r="CI138" i="2"/>
  <c r="BK52" i="2"/>
  <c r="CI52" i="2"/>
  <c r="BK279" i="2"/>
  <c r="CI279" i="2"/>
  <c r="BK194" i="2"/>
  <c r="CI194" i="2"/>
  <c r="BK190" i="2"/>
  <c r="CI190" i="2"/>
  <c r="BK324" i="2"/>
  <c r="CI324" i="2"/>
  <c r="BK168" i="2"/>
  <c r="CI168" i="2"/>
  <c r="BK300" i="2"/>
  <c r="CI300" i="2"/>
  <c r="BK159" i="2"/>
  <c r="CI159" i="2"/>
  <c r="BK106" i="2"/>
  <c r="CI106" i="2"/>
  <c r="BK254" i="2"/>
  <c r="CI254" i="2"/>
  <c r="BK169" i="2"/>
  <c r="CI169" i="2"/>
  <c r="BK296" i="2"/>
  <c r="CI296" i="2"/>
  <c r="BK232" i="2"/>
  <c r="CI232" i="2"/>
  <c r="BK270" i="2"/>
  <c r="CI270" i="2"/>
  <c r="BK304" i="2"/>
  <c r="CI304" i="2"/>
  <c r="BK47" i="2"/>
  <c r="CI47" i="2"/>
  <c r="BK143" i="2"/>
  <c r="CI143" i="2"/>
  <c r="BK110" i="2"/>
  <c r="CI110" i="2"/>
  <c r="BK311" i="2"/>
  <c r="CI311" i="2"/>
  <c r="BK302" i="2"/>
  <c r="CI302" i="2"/>
  <c r="BK327" i="2"/>
  <c r="CI327" i="2"/>
  <c r="BK153" i="2"/>
  <c r="CI153" i="2"/>
  <c r="BK65" i="2"/>
  <c r="CI65" i="2"/>
  <c r="BK165" i="2"/>
  <c r="CI165" i="2"/>
  <c r="BK28" i="2"/>
  <c r="CI28" i="2"/>
  <c r="BK83" i="2"/>
  <c r="CI83" i="2"/>
  <c r="BK67" i="2"/>
  <c r="CI67" i="2"/>
  <c r="BK291" i="2"/>
  <c r="CI291" i="2"/>
  <c r="BK218" i="2"/>
  <c r="CI218" i="2"/>
  <c r="BK299" i="2"/>
  <c r="CI299" i="2"/>
  <c r="BK321" i="2"/>
  <c r="CI321" i="2"/>
  <c r="BK170" i="2"/>
  <c r="CI170" i="2"/>
  <c r="BK121" i="2"/>
  <c r="CI121" i="2"/>
  <c r="BK21" i="2"/>
  <c r="CI21" i="2"/>
  <c r="BK51" i="2"/>
  <c r="CI51" i="2"/>
  <c r="BK114" i="2"/>
  <c r="CI114" i="2"/>
  <c r="BK253" i="2"/>
  <c r="CI253" i="2"/>
  <c r="BK222" i="2"/>
  <c r="CI222" i="2"/>
  <c r="BK301" i="2"/>
  <c r="CI301" i="2"/>
  <c r="BK123" i="2"/>
  <c r="CI123" i="2"/>
  <c r="BK34" i="2"/>
  <c r="CI34" i="2"/>
  <c r="CI18" i="2"/>
  <c r="BK98" i="2"/>
  <c r="CI98" i="2"/>
  <c r="BK307" i="2"/>
  <c r="CI307" i="2"/>
  <c r="BK234" i="2"/>
  <c r="CI234" i="2"/>
  <c r="BK182" i="2"/>
  <c r="CI182" i="2"/>
  <c r="BK219" i="2"/>
  <c r="CI219" i="2"/>
  <c r="BK157" i="2"/>
  <c r="CI157" i="2"/>
  <c r="BK29" i="2"/>
  <c r="CI29" i="2"/>
  <c r="BK173" i="2"/>
  <c r="CI173" i="2"/>
  <c r="CJ173" i="2" s="1"/>
  <c r="BK82" i="2"/>
  <c r="CI82" i="2"/>
  <c r="BK105" i="2"/>
  <c r="CI105" i="2"/>
  <c r="BK115" i="2"/>
  <c r="CI115" i="2"/>
  <c r="BK277" i="2"/>
  <c r="CI277" i="2"/>
  <c r="BK197" i="2"/>
  <c r="CI197" i="2"/>
  <c r="BK235" i="2"/>
  <c r="CI235" i="2"/>
  <c r="BK211" i="2"/>
  <c r="CI211" i="2"/>
  <c r="BK12" i="2"/>
  <c r="CI12" i="2"/>
  <c r="CJ12" i="2" s="1"/>
  <c r="BK132" i="2"/>
  <c r="CI132" i="2"/>
  <c r="BK158" i="2"/>
  <c r="CI158" i="2"/>
  <c r="CI2" i="2"/>
  <c r="BK2" i="2"/>
  <c r="BM83" i="1"/>
  <c r="BN83" i="1" s="1"/>
  <c r="BM21" i="1"/>
  <c r="BN21" i="1" s="1"/>
  <c r="BK18" i="2"/>
  <c r="BJ78" i="2"/>
  <c r="BJ68" i="2"/>
  <c r="BJ53" i="2"/>
  <c r="BJ11" i="2"/>
  <c r="BJ55" i="2"/>
  <c r="BJ26" i="2"/>
  <c r="BJ42" i="2"/>
  <c r="BJ14" i="2"/>
  <c r="BJ79" i="2"/>
  <c r="BJ39" i="2"/>
  <c r="BJ86" i="2"/>
  <c r="BJ80" i="2"/>
  <c r="BJ72" i="2"/>
  <c r="BJ56" i="2"/>
  <c r="BJ40" i="2"/>
  <c r="BJ43" i="2"/>
  <c r="BJ71" i="2"/>
  <c r="BJ5" i="2"/>
  <c r="BJ10" i="2"/>
  <c r="BJ70" i="2"/>
  <c r="BJ69" i="2"/>
  <c r="BJ91" i="2"/>
  <c r="BJ41" i="2"/>
  <c r="BJ73" i="2"/>
  <c r="BJ9" i="2"/>
  <c r="BJ63" i="2"/>
  <c r="BJ15" i="2"/>
  <c r="BJ44" i="2"/>
  <c r="BJ16" i="2"/>
  <c r="BM123" i="1"/>
  <c r="BN123" i="1" s="1"/>
  <c r="BM48" i="1"/>
  <c r="BN48" i="1" s="1"/>
  <c r="BM93" i="1"/>
  <c r="BN93" i="1" s="1"/>
  <c r="BM87" i="1"/>
  <c r="BN87" i="1" s="1"/>
  <c r="BM70" i="1"/>
  <c r="BN70" i="1" s="1"/>
  <c r="BM25" i="1"/>
  <c r="BN25" i="1" s="1"/>
  <c r="BM115" i="1"/>
  <c r="BN115" i="1" s="1"/>
  <c r="BM116" i="1"/>
  <c r="BN116" i="1" s="1"/>
  <c r="BM109" i="1"/>
  <c r="BN109" i="1" s="1"/>
  <c r="BM68" i="1"/>
  <c r="BN68" i="1" s="1"/>
  <c r="BM71" i="1"/>
  <c r="BN71" i="1" s="1"/>
  <c r="BM100" i="1"/>
  <c r="BN100" i="1" s="1"/>
  <c r="BM35" i="1"/>
  <c r="BN35" i="1" s="1"/>
  <c r="BM108" i="1"/>
  <c r="BN108" i="1" s="1"/>
  <c r="BM86" i="1"/>
  <c r="BN86" i="1" s="1"/>
  <c r="BM34" i="1"/>
  <c r="BN34" i="1" s="1"/>
  <c r="BM110" i="1"/>
  <c r="BN110" i="1" s="1"/>
  <c r="BM47" i="1"/>
  <c r="BN47" i="1" s="1"/>
  <c r="BM136" i="1"/>
  <c r="BN136" i="1" s="1"/>
  <c r="BM69" i="1"/>
  <c r="BN69" i="1" s="1"/>
  <c r="BM53" i="1"/>
  <c r="BN53" i="1" s="1"/>
  <c r="BM85" i="1"/>
  <c r="BN85" i="1" s="1"/>
  <c r="CJ126" i="2" l="1"/>
  <c r="CJ149" i="2"/>
  <c r="CJ161" i="2"/>
  <c r="CJ146" i="2"/>
  <c r="CJ23" i="2"/>
  <c r="CJ147" i="2"/>
  <c r="CJ246" i="2"/>
  <c r="CJ135" i="2"/>
  <c r="CJ117" i="2"/>
  <c r="CJ284" i="2"/>
  <c r="CJ99" i="2"/>
  <c r="CJ289" i="2"/>
  <c r="CJ4" i="2"/>
  <c r="CJ225" i="2"/>
  <c r="CJ192" i="2"/>
  <c r="CJ102" i="2"/>
  <c r="CJ216" i="2"/>
  <c r="CJ292" i="2"/>
  <c r="CJ172" i="2"/>
  <c r="CJ278" i="2"/>
  <c r="CJ264" i="2"/>
  <c r="CJ241" i="2"/>
  <c r="CJ88" i="2"/>
  <c r="CJ267" i="2"/>
  <c r="CJ212" i="2"/>
  <c r="CJ145" i="2"/>
  <c r="CJ17" i="2"/>
  <c r="CJ141" i="2"/>
  <c r="CJ103" i="2"/>
  <c r="CJ301" i="2"/>
  <c r="CJ321" i="2"/>
  <c r="CJ65" i="2"/>
  <c r="CJ304" i="2"/>
  <c r="CJ300" i="2"/>
  <c r="CJ133" i="2"/>
  <c r="CJ18" i="2"/>
  <c r="CJ265" i="2"/>
  <c r="CJ159" i="2"/>
  <c r="CJ138" i="2"/>
  <c r="CJ211" i="2"/>
  <c r="CJ29" i="2"/>
  <c r="CJ222" i="2"/>
  <c r="CJ299" i="2"/>
  <c r="CJ153" i="2"/>
  <c r="CJ270" i="2"/>
  <c r="CJ168" i="2"/>
  <c r="CJ256" i="2"/>
  <c r="CJ76" i="2"/>
  <c r="CJ101" i="2"/>
  <c r="CJ152" i="2"/>
  <c r="CJ251" i="2"/>
  <c r="CJ116" i="2"/>
  <c r="CJ84" i="2"/>
  <c r="CJ92" i="2"/>
  <c r="CJ183" i="2"/>
  <c r="CJ193" i="2"/>
  <c r="CJ298" i="2"/>
  <c r="CJ160" i="2"/>
  <c r="CJ58" i="2"/>
  <c r="CJ35" i="2"/>
  <c r="CJ50" i="2"/>
  <c r="CJ20" i="2"/>
  <c r="CJ122" i="2"/>
  <c r="CJ258" i="2"/>
  <c r="CJ19" i="2"/>
  <c r="CJ271" i="2"/>
  <c r="CJ90" i="2"/>
  <c r="CJ81" i="2"/>
  <c r="CJ244" i="2"/>
  <c r="CJ297" i="2"/>
  <c r="CJ3" i="2"/>
  <c r="CJ111" i="2"/>
  <c r="CJ201" i="2"/>
  <c r="CJ215" i="2"/>
  <c r="CJ233" i="2"/>
  <c r="CJ277" i="2"/>
  <c r="CJ182" i="2"/>
  <c r="CJ51" i="2"/>
  <c r="CJ67" i="2"/>
  <c r="CJ311" i="2"/>
  <c r="CJ169" i="2"/>
  <c r="CJ194" i="2"/>
  <c r="CJ22" i="2"/>
  <c r="CJ243" i="2"/>
  <c r="CJ273" i="2"/>
  <c r="CJ286" i="2"/>
  <c r="CJ130" i="2"/>
  <c r="CJ176" i="2"/>
  <c r="CJ74" i="2"/>
  <c r="CJ171" i="2"/>
  <c r="CJ162" i="2"/>
  <c r="CJ62" i="2"/>
  <c r="CJ54" i="2"/>
  <c r="CJ191" i="2"/>
  <c r="CJ294" i="2"/>
  <c r="CJ178" i="2"/>
  <c r="CJ238" i="2"/>
  <c r="CJ228" i="2"/>
  <c r="CJ85" i="2"/>
  <c r="CJ128" i="2"/>
  <c r="CJ240" i="2"/>
  <c r="CJ64" i="2"/>
  <c r="CJ140" i="2"/>
  <c r="CJ203" i="2"/>
  <c r="CJ49" i="2"/>
  <c r="CJ131" i="2"/>
  <c r="CJ247" i="2"/>
  <c r="CJ312" i="2"/>
  <c r="CJ75" i="2"/>
  <c r="CJ7" i="2"/>
  <c r="CJ129" i="2"/>
  <c r="CJ295" i="2"/>
  <c r="CJ6" i="2"/>
  <c r="CJ317" i="2"/>
  <c r="BK42" i="2"/>
  <c r="CI42" i="2"/>
  <c r="BK91" i="2"/>
  <c r="CI91" i="2"/>
  <c r="BK16" i="2"/>
  <c r="CI16" i="2"/>
  <c r="BK69" i="2"/>
  <c r="CI69" i="2"/>
  <c r="BK72" i="2"/>
  <c r="CI72" i="2"/>
  <c r="BK55" i="2"/>
  <c r="CI55" i="2"/>
  <c r="CJ132" i="2"/>
  <c r="CJ82" i="2"/>
  <c r="CJ98" i="2"/>
  <c r="CJ123" i="2"/>
  <c r="CJ170" i="2"/>
  <c r="CJ165" i="2"/>
  <c r="CJ47" i="2"/>
  <c r="CJ325" i="2"/>
  <c r="CJ207" i="2"/>
  <c r="CJ242" i="2"/>
  <c r="CJ199" i="2"/>
  <c r="CJ30" i="2"/>
  <c r="CJ248" i="2"/>
  <c r="CJ262" i="2"/>
  <c r="CJ323" i="2"/>
  <c r="CJ118" i="2"/>
  <c r="CJ303" i="2"/>
  <c r="CJ313" i="2"/>
  <c r="CJ104" i="2"/>
  <c r="CJ185" i="2"/>
  <c r="CJ288" i="2"/>
  <c r="CJ275" i="2"/>
  <c r="CJ214" i="2"/>
  <c r="CJ87" i="2"/>
  <c r="CJ25" i="2"/>
  <c r="BK56" i="2"/>
  <c r="CI56" i="2"/>
  <c r="BK44" i="2"/>
  <c r="CI44" i="2"/>
  <c r="BK70" i="2"/>
  <c r="CI70" i="2"/>
  <c r="BK80" i="2"/>
  <c r="CI80" i="2"/>
  <c r="BK11" i="2"/>
  <c r="CI11" i="2"/>
  <c r="CJ235" i="2"/>
  <c r="CJ157" i="2"/>
  <c r="CJ253" i="2"/>
  <c r="CJ218" i="2"/>
  <c r="CJ327" i="2"/>
  <c r="CJ232" i="2"/>
  <c r="CJ324" i="2"/>
  <c r="CJ274" i="2"/>
  <c r="CJ167" i="2"/>
  <c r="CJ174" i="2"/>
  <c r="CJ208" i="2"/>
  <c r="CJ181" i="2"/>
  <c r="CJ223" i="2"/>
  <c r="CJ24" i="2"/>
  <c r="CJ260" i="2"/>
  <c r="CJ180" i="2"/>
  <c r="CJ134" i="2"/>
  <c r="CJ189" i="2"/>
  <c r="CJ148" i="2"/>
  <c r="CJ163" i="2"/>
  <c r="CJ124" i="2"/>
  <c r="CJ33" i="2"/>
  <c r="CJ119" i="2"/>
  <c r="CJ290" i="2"/>
  <c r="CJ213" i="2"/>
  <c r="CJ151" i="2"/>
  <c r="CJ306" i="2"/>
  <c r="CJ231" i="2"/>
  <c r="CJ195" i="2"/>
  <c r="CJ77" i="2"/>
  <c r="CJ107" i="2"/>
  <c r="CJ108" i="2"/>
  <c r="CJ97" i="2"/>
  <c r="CJ272" i="2"/>
  <c r="CJ198" i="2"/>
  <c r="BK40" i="2"/>
  <c r="CI40" i="2"/>
  <c r="BK26" i="2"/>
  <c r="CI26" i="2"/>
  <c r="BK15" i="2"/>
  <c r="CI15" i="2"/>
  <c r="BK10" i="2"/>
  <c r="CI10" i="2"/>
  <c r="BK86" i="2"/>
  <c r="CI86" i="2"/>
  <c r="BK53" i="2"/>
  <c r="CI53" i="2"/>
  <c r="CJ115" i="2"/>
  <c r="CJ234" i="2"/>
  <c r="CJ21" i="2"/>
  <c r="CJ83" i="2"/>
  <c r="CJ110" i="2"/>
  <c r="CJ254" i="2"/>
  <c r="CJ279" i="2"/>
  <c r="CJ139" i="2"/>
  <c r="CJ202" i="2"/>
  <c r="CJ282" i="2"/>
  <c r="CJ239" i="2"/>
  <c r="CJ205" i="2"/>
  <c r="CJ155" i="2"/>
  <c r="CJ184" i="2"/>
  <c r="CJ38" i="2"/>
  <c r="CJ259" i="2"/>
  <c r="CJ154" i="2"/>
  <c r="CJ137" i="2"/>
  <c r="CJ328" i="2"/>
  <c r="CJ220" i="2"/>
  <c r="CJ269" i="2"/>
  <c r="CJ257" i="2"/>
  <c r="CJ226" i="2"/>
  <c r="CJ120" i="2"/>
  <c r="CJ93" i="2"/>
  <c r="CJ268" i="2"/>
  <c r="CJ261" i="2"/>
  <c r="CJ45" i="2"/>
  <c r="CJ31" i="2"/>
  <c r="CJ164" i="2"/>
  <c r="BJ329" i="2"/>
  <c r="BK5" i="2"/>
  <c r="CI5" i="2"/>
  <c r="CJ293" i="2"/>
  <c r="BK39" i="2"/>
  <c r="CI39" i="2"/>
  <c r="BK9" i="2"/>
  <c r="CI9" i="2"/>
  <c r="BK71" i="2"/>
  <c r="CI71" i="2"/>
  <c r="BK78" i="2"/>
  <c r="CI78" i="2"/>
  <c r="CJ219" i="2"/>
  <c r="CJ291" i="2"/>
  <c r="CJ302" i="2"/>
  <c r="CJ296" i="2"/>
  <c r="CJ190" i="2"/>
  <c r="CJ209" i="2"/>
  <c r="CJ96" i="2"/>
  <c r="CJ315" i="2"/>
  <c r="CJ310" i="2"/>
  <c r="CJ320" i="2"/>
  <c r="CJ60" i="2"/>
  <c r="CJ217" i="2"/>
  <c r="CJ187" i="2"/>
  <c r="CJ27" i="2"/>
  <c r="CJ66" i="2"/>
  <c r="CJ36" i="2"/>
  <c r="CJ142" i="2"/>
  <c r="CJ255" i="2"/>
  <c r="CJ237" i="2"/>
  <c r="CJ276" i="2"/>
  <c r="CJ113" i="2"/>
  <c r="CJ13" i="2"/>
  <c r="CJ249" i="2"/>
  <c r="CJ227" i="2"/>
  <c r="CJ61" i="2"/>
  <c r="CJ283" i="2"/>
  <c r="CJ236" i="2"/>
  <c r="CJ89" i="2"/>
  <c r="CJ8" i="2"/>
  <c r="CJ204" i="2"/>
  <c r="CJ127" i="2"/>
  <c r="CJ245" i="2"/>
  <c r="CJ308" i="2"/>
  <c r="CJ210" i="2"/>
  <c r="BK41" i="2"/>
  <c r="CI41" i="2"/>
  <c r="BK63" i="2"/>
  <c r="CI63" i="2"/>
  <c r="BK68" i="2"/>
  <c r="CI68" i="2"/>
  <c r="CJ2" i="2"/>
  <c r="BK79" i="2"/>
  <c r="CI79" i="2"/>
  <c r="CJ197" i="2"/>
  <c r="CJ114" i="2"/>
  <c r="BK73" i="2"/>
  <c r="CI73" i="2"/>
  <c r="BK43" i="2"/>
  <c r="CI43" i="2"/>
  <c r="BK14" i="2"/>
  <c r="CI14" i="2"/>
  <c r="CJ158" i="2"/>
  <c r="CJ105" i="2"/>
  <c r="CJ307" i="2"/>
  <c r="CJ34" i="2"/>
  <c r="CJ121" i="2"/>
  <c r="CJ28" i="2"/>
  <c r="CJ143" i="2"/>
  <c r="CJ106" i="2"/>
  <c r="CJ52" i="2"/>
  <c r="CJ177" i="2"/>
  <c r="CJ175" i="2"/>
  <c r="CJ285" i="2"/>
  <c r="CJ144" i="2"/>
  <c r="CJ314" i="2"/>
  <c r="CJ46" i="2"/>
  <c r="CJ316" i="2"/>
  <c r="CJ100" i="2"/>
  <c r="CJ95" i="2"/>
  <c r="CJ230" i="2"/>
  <c r="CJ112" i="2"/>
  <c r="CJ322" i="2"/>
  <c r="CJ281" i="2"/>
  <c r="CJ229" i="2"/>
  <c r="CJ221" i="2"/>
  <c r="CJ263" i="2"/>
  <c r="CJ252" i="2"/>
  <c r="CJ59" i="2"/>
  <c r="CJ266" i="2"/>
  <c r="CJ318" i="2"/>
  <c r="CJ326" i="2"/>
  <c r="CJ200" i="2"/>
  <c r="CJ125" i="2"/>
  <c r="CJ166" i="2"/>
  <c r="CJ206" i="2"/>
  <c r="CJ224" i="2"/>
  <c r="CJ188" i="2"/>
  <c r="CJ109" i="2"/>
  <c r="CJ136" i="2"/>
  <c r="CJ250" i="2"/>
  <c r="CJ26" i="2" l="1"/>
  <c r="CJ41" i="2"/>
  <c r="CJ73" i="2"/>
  <c r="CJ71" i="2"/>
  <c r="CJ42" i="2"/>
  <c r="CJ86" i="2"/>
  <c r="CJ70" i="2"/>
  <c r="CJ69" i="2"/>
  <c r="CJ9" i="2"/>
  <c r="CJ40" i="2"/>
  <c r="CJ53" i="2"/>
  <c r="CJ80" i="2"/>
  <c r="CJ72" i="2"/>
  <c r="BK329" i="2"/>
  <c r="CJ15" i="2"/>
  <c r="CJ56" i="2"/>
  <c r="CJ91" i="2"/>
  <c r="CJ43" i="2"/>
  <c r="CJ79" i="2"/>
  <c r="CJ63" i="2"/>
  <c r="CJ78" i="2"/>
  <c r="CJ39" i="2"/>
  <c r="CI329" i="2"/>
  <c r="CJ11" i="2"/>
  <c r="CJ55" i="2"/>
  <c r="CJ14" i="2"/>
  <c r="CJ68" i="2"/>
  <c r="CJ5" i="2"/>
  <c r="CJ10" i="2"/>
  <c r="CJ44" i="2"/>
  <c r="CJ16" i="2"/>
  <c r="CJ329" i="2" l="1"/>
  <c r="CI330" i="2"/>
  <c r="CI341"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tc={E63FF10D-299F-4C5C-B2A9-98D581C494E2}</author>
    <author>tc={A0C4E442-18C5-4FEA-B291-D749B7832E95}</author>
    <author>tc={87E2EBEF-D7B4-4487-8563-1EDE0576B87C}</author>
    <author>tc={6B9A5ECE-9D99-4CF2-80C7-96E20ED41C12}</author>
    <author>tc={7F4A064B-B1A4-4CAD-A219-206C5802268B}</author>
    <author>tc={A4309FED-D220-4EE9-BA4B-74CC428E5B3E}</author>
    <author>tc={C5C9DA54-F97E-473B-9093-2D471B3FCCF0}</author>
    <author>tc={A172E8EE-31E1-4151-9113-CAED91B46AAF}</author>
    <author>tc={DE1C6838-52C5-4798-990E-269B98070089}</author>
    <author>tc={EBEA775D-8E5E-4D91-8759-701FC6F4FC0D}</author>
    <author>tc={3CADEEF7-D245-4C08-AA34-E112AC991E41}</author>
    <author>tc={53325E82-AE87-4F37-A91F-CB688C3C0E92}</author>
    <author>tc={57C774D2-2067-4C2C-A97C-D8FEA0DDE721}</author>
    <author>tc={994D0D55-A3A9-44BB-99F2-AEA230C76A43}</author>
    <author>tc={D4779B6F-1C70-4A05-8005-84737D598D20}</author>
    <author>tc={D7EBCEF1-0034-4A16-BA29-30E4D2A311DD}</author>
    <author>tc={96EF66AE-C8AF-4499-993C-4E2B47981C6F}</author>
    <author>tc={7A13EEA8-101B-422E-90B0-73EB5390498D}</author>
    <author>tc={AFFA98BA-44B5-4654-9396-E06421DB8645}</author>
    <author>tc={5DBCFAC0-DA6B-4AA2-9C55-57EA531EC83C}</author>
    <author>tc={CAC7D9E0-F7EB-49C7-931E-AAEB34F8B578}</author>
    <author>tc={3A0E2BC0-E2B2-44F2-BD47-5207E4564555}</author>
    <author>tc={91B8FAB0-2582-47AE-BB74-AB34B6A1B2A8}</author>
    <author>tc={54A85FE1-80EA-42FE-BC6D-71B116D42C49}</author>
    <author>tc={E88A69E8-F2F2-43C1-BA22-28F3B9A2E4A3}</author>
    <author>tc={65EE4839-0407-4AE2-899B-CD2C9B0CC20D}</author>
    <author>tc={2468DA04-A65A-451A-B273-ABD44D003E65}</author>
    <author>tc={F6B71A21-A230-4449-9465-5D81696F8A7B}</author>
    <author>tc={F202B2F4-F861-4ECF-B03B-7188A4BC26BC}</author>
    <author>tc={72058D38-88EE-4979-B4EB-DCBF0D9D97F6}</author>
    <author>tc={5A12F667-AA67-4222-A5B0-0C7562AF3BB0}</author>
    <author>tc={EE3AD3D6-9017-4CAC-B8B9-5131EF176050}</author>
    <author>tc={D0387FB7-0A28-4B1F-B2F7-99E98DA51D73}</author>
    <author>tc={C34B3E9C-C22B-4C00-83E8-C21C8F43F321}</author>
    <author>tc={047F5A9A-8643-417E-9AAE-9DBD7D536173}</author>
    <author>tc={64D23D9F-1125-45B1-BCA0-A5FACFDE531A}</author>
    <author>tc={DC9D27F9-B2A8-44D0-8109-83AF714CE1F6}</author>
  </authors>
  <commentList>
    <comment ref="N21" authorId="0" shapeId="0" xr:uid="{E63FF10D-299F-4C5C-B2A9-98D581C494E2}">
      <text>
        <t>[Threaded comment]
Your version of Excel allows you to read this threaded comment; however, any edits to it will get removed if the file is opened in a newer version of Excel. Learn more: https://go.microsoft.com/fwlink/?linkid=870924
Comment:
    Observación sobre valores no registrados en celdas marcadas en rojo:
Se identificó que las celdas resaltadas en rojo no contenían valores asignados inicialmente. No obstante, al revisar los soportes de cotización allegados, se evidenció que dichos ítems sí cuentan con valores, los cuales están claramente especificados en los documentos correspondientes.
Solicitamos validar la razón por la cual estos valores no fueron incluidos en la matriz. Es importante determinar si se trató de una omisión involuntaria o si existe alguna justificación técnica o administrativa para no haberlos consignado.
Reply:
    La Subred indica que no se tomaron en cuenta en vista que no cumplía con la especificaciones técnicas. Esto aplica para las demás resaltadas en el color rojo para este Proveedor.</t>
      </text>
    </comment>
    <comment ref="R21" authorId="1" shapeId="0" xr:uid="{A0C4E442-18C5-4FEA-B291-D749B7832E95}">
      <text>
        <t>[Threaded comment]
Your version of Excel allows you to read this threaded comment; however, any edits to it will get removed if the file is opened in a newer version of Excel. Learn more: https://go.microsoft.com/fwlink/?linkid=870924
Comment:
    Verificar TRM del 02-10-2025
Reply:
    Se verifica Valor EURO con el precio de venta en página https://suameca.banrep.gov.co/estadisticas-economicas-back/reporte-oac.html?path=%2FEstadisticas_Banco_de_la_Republica%2F4_Sector_Externo_tasas_de_cambio_y_derivados%2F1_Tasas_de_cambio%2F2_Tasas_de_cambio_otros_paises%2F3_Tasas_de_cambio_paises_del_mundo_Todas_las_monedas_old</t>
      </text>
    </comment>
    <comment ref="Q25" authorId="2" shapeId="0" xr:uid="{87E2EBEF-D7B4-4487-8563-1EDE0576B87C}">
      <text>
        <t>[Threaded comment]
Your version of Excel allows you to read this threaded comment; however, any edits to it will get removed if the file is opened in a newer version of Excel. Learn more: https://go.microsoft.com/fwlink/?linkid=870924
Comment:
    Nos e evidencia soporte de cotizaciòn
Reply:
    Verificada cotización ok</t>
      </text>
    </comment>
    <comment ref="T25" authorId="3" shapeId="0" xr:uid="{6B9A5ECE-9D99-4CF2-80C7-96E20ED41C12}">
      <text>
        <t>[Threaded comment]
Your version of Excel allows you to read this threaded comment; however, any edits to it will get removed if the file is opened in a newer version of Excel. Learn more: https://go.microsoft.com/fwlink/?linkid=870924
Comment:
    El precio no corresponde con la cotizaciòn
Reply:
    Se descarga nueva cotización y se aplica TRM del 30 de octubre con el valor precio venta en la pagina https://suameca.banrep.gov.co/estadisticas-economicas-back/reporte-oac.html?path=%2FEstadisticas_Banco_de_la_Republica%2F4_Sector_Externo_tasas_de_cambio_y_derivados%2F1_Tasas_de_cambio%2F2_Tasas_de_cambio_otros_paises%2F3_Tasas_de_cambio_paises_del_mundo_Todas_las_monedas_old</t>
      </text>
    </comment>
    <comment ref="R28" authorId="4" shapeId="0" xr:uid="{7F4A064B-B1A4-4CAD-A219-206C5802268B}">
      <text>
        <t>[Threaded comment]
Your version of Excel allows you to read this threaded comment; however, any edits to it will get removed if the file is opened in a newer version of Excel. Learn more: https://go.microsoft.com/fwlink/?linkid=870924
Comment:
    Verificar TRM
Reply:
    Se verifica Valor EURO con el precio de venta en página https://suameca.banrep.gov.co/estadisticas-economicas-back/reporte-oac.html?path=%2FEstadisticas_Banco_de_la_Republica%2F4_Sector_Externo_tasas_de_cambio_y_derivados%2F1_Tasas_de_cambio%2F2_Tasas_de_cambio_otros_paises%2F3_Tasas_de_cambio_paises_del_mundo_Todas_las_monedas_old</t>
      </text>
    </comment>
    <comment ref="R29" authorId="5" shapeId="0" xr:uid="{A4309FED-D220-4EE9-BA4B-74CC428E5B3E}">
      <text>
        <t>[Threaded comment]
Your version of Excel allows you to read this threaded comment; however, any edits to it will get removed if the file is opened in a newer version of Excel. Learn more: https://go.microsoft.com/fwlink/?linkid=870924
Comment:
    Verificar TRM
Reply:
    Se verifica Valor EURO con el precio de venta en página https://suameca.banrep.gov.co/estadisticas-economicas-back/reporte-oac.html?path=%2FEstadisticas_Banco_de_la_Republica%2F4_Sector_Externo_tasas_de_cambio_y_derivados%2F1_Tasas_de_cambio%2F2_Tasas_de_cambio_otros_paises%2F3_Tasas_de_cambio_paises_del_mundo_Todas_las_monedas_old</t>
      </text>
    </comment>
    <comment ref="Q32" authorId="6" shapeId="0" xr:uid="{C5C9DA54-F97E-473B-9093-2D471B3FCCF0}">
      <text>
        <t>[Threaded comment]
Your version of Excel allows you to read this threaded comment; however, any edits to it will get removed if the file is opened in a newer version of Excel. Learn more: https://go.microsoft.com/fwlink/?linkid=870924
Comment:
    La cotización tiene fecha
Reply:
    Se adjunta soportes de correo interno de la Subred en el cual envía la carpeta de cotizaciones realizada la fecha de la actividad. Ver carpeta denominada "Soporte fecha de cotización Instrumental"</t>
      </text>
    </comment>
    <comment ref="U34" authorId="7" shapeId="0" xr:uid="{A172E8EE-31E1-4151-9113-CAED91B46AAF}">
      <text>
        <t>[Threaded comment]
Your version of Excel allows you to read this threaded comment; however, any edits to it will get removed if the file is opened in a newer version of Excel. Learn more: https://go.microsoft.com/fwlink/?linkid=870924
Comment:
    Favor verificar TRM
Reply:
    Se verifica valor quetzal en pagina https://suameca.banrep.gov.co/estadisticas-economicas-back/reporte-oac.html?path=%2FEstadisticas_Banco_de_la_Republica%2F4_Sector_Externo_tasas_de_cambio_y_derivados%2F1_Tasas_de_cambio%2F2_Tasas_de_cambio_otros_paises%2F3_Tasas_de_cambio_paises_del_mundo_Todas_las_monedas_old</t>
      </text>
    </comment>
    <comment ref="V35" authorId="8" shapeId="0" xr:uid="{DE1C6838-52C5-4798-990E-269B98070089}">
      <text>
        <t>[Threaded comment]
Your version of Excel allows you to read this threaded comment; however, any edits to it will get removed if the file is opened in a newer version of Excel. Learn more: https://go.microsoft.com/fwlink/?linkid=870924
Comment:
    Valor TRM EURO del día $4556,5515
Reply:
    Se verifica valor de la tasa de cambio precio venta consultado en la página: https://suameca.banrep.gov.co/estadisticas-economicas-back/reporte-oac.html?path=%2FEstadisticas_Banco_de_la_Republica%2F4_Sector_Externo_tasas_de_cambio_y_derivados%2F1_Tasas_de_cambio%2F2_Tasas_de_cambio_otros_paises%2F3_Tasas_de_cambio_paises_del_mundo_Todas_las_monedas_old</t>
      </text>
    </comment>
    <comment ref="R53" authorId="9" shapeId="0" xr:uid="{EBEA775D-8E5E-4D91-8759-701FC6F4FC0D}">
      <text>
        <t>[Threaded comment]
Your version of Excel allows you to read this threaded comment; however, any edits to it will get removed if the file is opened in a newer version of Excel. Learn more: https://go.microsoft.com/fwlink/?linkid=870924
Comment:
    Verificar TRM
Reply:
    Se verifica Valor EURO con el precio de venta en página https://suameca.banrep.gov.co/estadisticas-economicas-back/reporte-oac.html?path=%2FEstadisticas_Banco_de_la_Republica%2F4_Sector_Externo_tasas_de_cambio_y_derivados%2F1_Tasas_de_cambio%2F2_Tasas_de_cambio_otros_paises%2F3_Tasas_de_cambio_paises_del_mundo_Todas_las_monedas_old</t>
      </text>
    </comment>
    <comment ref="W53" authorId="10" shapeId="0" xr:uid="{3CADEEF7-D245-4C08-AA34-E112AC991E41}">
      <text>
        <t>[Threaded comment]
Your version of Excel allows you to read this threaded comment; however, any edits to it will get removed if the file is opened in a newer version of Excel. Learn more: https://go.microsoft.com/fwlink/?linkid=870924
Comment:
    Valor incorrecto
Reply:
    Se ajusta valor</t>
      </text>
    </comment>
    <comment ref="V66" authorId="11" shapeId="0" xr:uid="{53325E82-AE87-4F37-A91F-CB688C3C0E92}">
      <text>
        <t>[Threaded comment]
Your version of Excel allows you to read this threaded comment; however, any edits to it will get removed if the file is opened in a newer version of Excel. Learn more: https://go.microsoft.com/fwlink/?linkid=870924
Comment:
    Como se determino este valor?
Reply:
    Se formula valor de la cotización * la Tasa de cambio del día</t>
      </text>
    </comment>
    <comment ref="T67" authorId="12" shapeId="0" xr:uid="{57C774D2-2067-4C2C-A97C-D8FEA0DDE721}">
      <text>
        <t>[Threaded comment]
Your version of Excel allows you to read this threaded comment; however, any edits to it will get removed if the file is opened in a newer version of Excel. Learn more: https://go.microsoft.com/fwlink/?linkid=870924
Comment:
    De donde se sacò este valor?
Reply:
    Se verifica soporte y Tasa de Cambio Aplicable para la fecha del peso mexicano para la venta</t>
      </text>
    </comment>
    <comment ref="X67" authorId="13" shapeId="0" xr:uid="{994D0D55-A3A9-44BB-99F2-AEA230C76A43}">
      <text>
        <t>[Threaded comment]
Your version of Excel allows you to read this threaded comment; however, any edits to it will get removed if the file is opened in a newer version of Excel. Learn more: https://go.microsoft.com/fwlink/?linkid=870924
Comment:
    No se evidencia cotización</t>
      </text>
    </comment>
    <comment ref="Y68" authorId="14" shapeId="0" xr:uid="{D4779B6F-1C70-4A05-8005-84737D598D20}">
      <text>
        <t>[Threaded comment]
Your version of Excel allows you to read this threaded comment; however, any edits to it will get removed if the file is opened in a newer version of Excel. Learn more: https://go.microsoft.com/fwlink/?linkid=870924
Comment:
    EL valor no coincide con la cotización
Reply:
    Se ajusta</t>
      </text>
    </comment>
    <comment ref="Y69" authorId="15" shapeId="0" xr:uid="{D7EBCEF1-0034-4A16-BA29-30E4D2A311DD}">
      <text>
        <t>[Threaded comment]
Your version of Excel allows you to read this threaded comment; however, any edits to it will get removed if the file is opened in a newer version of Excel. Learn more: https://go.microsoft.com/fwlink/?linkid=870924
Comment:
    El valor de la TRM no es correcto
Reply:
    Se valida valor de Tasa de Cambio del día conforme a página: https://suameca.banrep.gov.co/estadisticas-economicas-back/reporte-oac.html?path=%2FEstadisticas_Banco_de_la_Republica%2F4_Sector_Externo_tasas_de_cambio_y_derivados%2F1_Tasas_de_cambio%2F2_Tasas_de_cambio_otros_paises%2F3_Tasas_de_cambio_paises_del_mundo_Todas_las_monedas_old</t>
      </text>
    </comment>
    <comment ref="Z70" authorId="16" shapeId="0" xr:uid="{96EF66AE-C8AF-4499-993C-4E2B47981C6F}">
      <text>
        <t>[Threaded comment]
Your version of Excel allows you to read this threaded comment; however, any edits to it will get removed if the file is opened in a newer version of Excel. Learn more: https://go.microsoft.com/fwlink/?linkid=870924
Comment:
    De donde se sacò este valor?
Reply:
    Se verifica con soporte incorporando IVA y Tasa de Cambio aplicable</t>
      </text>
    </comment>
    <comment ref="X71" authorId="17" shapeId="0" xr:uid="{7A13EEA8-101B-422E-90B0-73EB5390498D}">
      <text>
        <t>[Threaded comment]
Your version of Excel allows you to read this threaded comment; however, any edits to it will get removed if the file is opened in a newer version of Excel. Learn more: https://go.microsoft.com/fwlink/?linkid=870924
Comment:
    El euro de 02-10-2025 es de 4556,55
Reply:
    Se verifica valor de Tasa de cambio del día 02/10/2025 precio de venta de la pagina: https://suameca.banrep.gov.co/estadisticas-economicas-back/reporte-oac.html?path=%2FEstadisticas_Banco_de_la_Republica%2F4_Sector_Externo_tasas_de_cambio_y_derivados%2F1_Tasas_de_cambio%2F2_Tasas_de_cambio_otros_paises%2F3_Tasas_de_cambio_paises_del_mundo_Todas_las_monedas_old</t>
      </text>
    </comment>
    <comment ref="T81" authorId="18" shapeId="0" xr:uid="{AFFA98BA-44B5-4654-9396-E06421DB8645}">
      <text>
        <t>[Threaded comment]
Your version of Excel allows you to read this threaded comment; however, any edits to it will get removed if the file is opened in a newer version of Excel. Learn more: https://go.microsoft.com/fwlink/?linkid=870924
Comment:
    Como se determinò el precio?
Reply:
    Se verifica valor conforme a soporte y Tasa de Cambio Aplicable para la fecha del peso mexicano para la venta</t>
      </text>
    </comment>
    <comment ref="AA85" authorId="19" shapeId="0" xr:uid="{5DBCFAC0-DA6B-4AA2-9C55-57EA531EC83C}">
      <text>
        <t>[Threaded comment]
Your version of Excel allows you to read this threaded comment; however, any edits to it will get removed if the file is opened in a newer version of Excel. Learn more: https://go.microsoft.com/fwlink/?linkid=870924
Comment:
    EL valor de la TRM no es correcto
Reply:
    El valor de la TRM la tomó del 03-10-25, esto teniendo en cuenta el soporte denominado "Soporte fecha de cotización Instrumental" cargado en el drive</t>
      </text>
    </comment>
    <comment ref="AA86" authorId="20" shapeId="0" xr:uid="{CAC7D9E0-F7EB-49C7-931E-AAEB34F8B578}">
      <text>
        <t>[Threaded comment]
Your version of Excel allows you to read this threaded comment; however, any edits to it will get removed if the file is opened in a newer version of Excel. Learn more: https://go.microsoft.com/fwlink/?linkid=870924
Comment:
    No se encuentra cotización
Reply:
    La cotización esta cargada en el drive. El valor de la TRM la tomó del 03-10-25, esto teniendo en cuenta el soporte denominado "Soporte fecha de cotización Instrumental" cargado en el drive</t>
      </text>
    </comment>
    <comment ref="AC93" authorId="21" shapeId="0" xr:uid="{3A0E2BC0-E2B2-44F2-BD47-5207E4564555}">
      <text>
        <t>[Threaded comment]
Your version of Excel allows you to read this threaded comment; however, any edits to it will get removed if the file is opened in a newer version of Excel. Learn more: https://go.microsoft.com/fwlink/?linkid=870924
Comment:
    El valor es incorrecto, no esta incluyendo IVA
Reply:
    Se ajusta incluyendo valor IVA</t>
      </text>
    </comment>
    <comment ref="X100" authorId="22" shapeId="0" xr:uid="{91B8FAB0-2582-47AE-BB74-AB34B6A1B2A8}">
      <text>
        <t>[Threaded comment]
Your version of Excel allows you to read this threaded comment; however, any edits to it will get removed if the file is opened in a newer version of Excel. Learn more: https://go.microsoft.com/fwlink/?linkid=870924
Comment:
    Verificar la TRM del 02-10-2025
Reply:
    Se verifica Tasa de Cambio conforme a valor de venta del día en página: https://suameca.banrep.gov.co/estadisticas-economicas-back/reporte-oac.html?path=%2FEstadisticas_Banco_de_la_Republica%2F4_Sector_Externo_tasas_de_cambio_y_derivados%2F1_Tasas_de_cambio%2F2_Tasas_de_cambio_otros_paises%2F3_Tasas_de_cambio_paises_del_mundo_Todas_las_monedas_old</t>
      </text>
    </comment>
    <comment ref="AD109" authorId="23" shapeId="0" xr:uid="{54A85FE1-80EA-42FE-BC6D-71B116D42C49}">
      <text>
        <t>[Threaded comment]
Your version of Excel allows you to read this threaded comment; however, any edits to it will get removed if the file is opened in a newer version of Excel. Learn more: https://go.microsoft.com/fwlink/?linkid=870924
Comment:
    El valor es incorrecto vs la cotización.
Reply:
    Se retira y se reemplaza por cotización de la página Material Quirurgico</t>
      </text>
    </comment>
    <comment ref="X123" authorId="24" shapeId="0" xr:uid="{E88A69E8-F2F2-43C1-BA22-28F3B9A2E4A3}">
      <text>
        <t>[Threaded comment]
Your version of Excel allows you to read this threaded comment; however, any edits to it will get removed if the file is opened in a newer version of Excel. Learn more: https://go.microsoft.com/fwlink/?linkid=870924
Comment:
    Verificar la TRM del 03-10-2025
Reply:
    Se verifica Tasa de Cambio conforme a valor de venta del día en página: https://suameca.banrep.gov.co/estadisticas-economicas-back/reporte-oac.html?path=%2FEstadisticas_Banco_de_la_Republica%2F4_Sector_Externo_tasas_de_cambio_y_derivados%2F1_Tasas_de_cambio%2F2_Tasas_de_cambio_otros_paises%2F3_Tasas_de_cambio_paises_del_mundo_Todas_las_monedas_old</t>
      </text>
    </comment>
    <comment ref="X124" authorId="25" shapeId="0" xr:uid="{65EE4839-0407-4AE2-899B-CD2C9B0CC20D}">
      <text>
        <t>[Threaded comment]
Your version of Excel allows you to read this threaded comment; however, any edits to it will get removed if the file is opened in a newer version of Excel. Learn more: https://go.microsoft.com/fwlink/?linkid=870924
Comment:
    Verificar la TRM del 03-10-2025
Reply:
    Se verifica Tasa de Cambio conforme a valor de venta del día en página: https://suameca.banrep.gov.co/estadisticas-economicas-back/reporte-oac.html?path=%2FEstadisticas_Banco_de_la_Republica%2F4_Sector_Externo_tasas_de_cambio_y_derivados%2F1_Tasas_de_cambio%2F2_Tasas_de_cambio_otros_paises%2F3_Tasas_de_cambio_paises_del_mundo_Todas_las_monedas_old</t>
      </text>
    </comment>
    <comment ref="X125" authorId="26" shapeId="0" xr:uid="{2468DA04-A65A-451A-B273-ABD44D003E65}">
      <text>
        <t>[Threaded comment]
Your version of Excel allows you to read this threaded comment; however, any edits to it will get removed if the file is opened in a newer version of Excel. Learn more: https://go.microsoft.com/fwlink/?linkid=870924
Comment:
    Verificar la TRM del 03-10-2025
Reply:
    Se verifica Tasa de Cambio conforme a valor de venta del día en página: https://suameca.banrep.gov.co/estadisticas-economicas-back/reporte-oac.html?path=%2FEstadisticas_Banco_de_la_Republica%2F4_Sector_Externo_tasas_de_cambio_y_derivados%2F1_Tasas_de_cambio%2F2_Tasas_de_cambio_otros_paises%2F3_Tasas_de_cambio_paises_del_mundo_Todas_las_monedas_old</t>
      </text>
    </comment>
    <comment ref="X131" authorId="27" shapeId="0" xr:uid="{F6B71A21-A230-4449-9465-5D81696F8A7B}">
      <text>
        <t>[Threaded comment]
Your version of Excel allows you to read this threaded comment; however, any edits to it will get removed if the file is opened in a newer version of Excel. Learn more: https://go.microsoft.com/fwlink/?linkid=870924
Comment:
    Verificar la TRM del 03-10-2025
Reply:
    Se verifica Tasa de Cambio conforme a valor de venta del día en página: https://suameca.banrep.gov.co/estadisticas-economicas-back/reporte-oac.html?path=%2FEstadisticas_Banco_de_la_Republica%2F4_Sector_Externo_tasas_de_cambio_y_derivados%2F1_Tasas_de_cambio%2F2_Tasas_de_cambio_otros_paises%2F3_Tasas_de_cambio_paises_del_mundo_Todas_las_monedas_old</t>
      </text>
    </comment>
    <comment ref="Q145" authorId="28" shapeId="0" xr:uid="{F202B2F4-F861-4ECF-B03B-7188A4BC26BC}">
      <text>
        <t>[Threaded comment]
Your version of Excel allows you to read this threaded comment; however, any edits to it will get removed if the file is opened in a newer version of Excel. Learn more: https://go.microsoft.com/fwlink/?linkid=870924
Comment:
    La cotización no tiene fecha</t>
      </text>
    </comment>
    <comment ref="Q146" authorId="29" shapeId="0" xr:uid="{72058D38-88EE-4979-B4EB-DCBF0D9D97F6}">
      <text>
        <t>[Threaded comment]
Your version of Excel allows you to read this threaded comment; however, any edits to it will get removed if the file is opened in a newer version of Excel. Learn more: https://go.microsoft.com/fwlink/?linkid=870924
Comment:
    La cotización no tiene fecha</t>
      </text>
    </comment>
    <comment ref="Q147" authorId="30" shapeId="0" xr:uid="{5A12F667-AA67-4222-A5B0-0C7562AF3BB0}">
      <text>
        <t>[Threaded comment]
Your version of Excel allows you to read this threaded comment; however, any edits to it will get removed if the file is opened in a newer version of Excel. Learn more: https://go.microsoft.com/fwlink/?linkid=870924
Comment:
    La cotización no tiene fecha</t>
      </text>
    </comment>
    <comment ref="M185" authorId="31" shapeId="0" xr:uid="{EE3AD3D6-9017-4CAC-B8B9-5131EF176050}">
      <text>
        <t>[Threaded comment]
Your version of Excel allows you to read this threaded comment; however, any edits to it will get removed if the file is opened in a newer version of Excel. Learn more: https://go.microsoft.com/fwlink/?linkid=870924
Comment:
    El valor era diferente respecto de la cotización presentada</t>
      </text>
    </comment>
    <comment ref="O190" authorId="32" shapeId="0" xr:uid="{D0387FB7-0A28-4B1F-B2F7-99E98DA51D73}">
      <text>
        <t>[Threaded comment]
Your version of Excel allows you to read this threaded comment; however, any edits to it will get removed if the file is opened in a newer version of Excel. Learn more: https://go.microsoft.com/fwlink/?linkid=870924
Comment:
    Para este proveedor aplica : La Subred indica que no se tomaron en cuenta en vista que no cumplía con la especificaciones técnicas. Esto aplica para las demás resaltadas en el color rojo para este Proveedor.</t>
      </text>
    </comment>
    <comment ref="Q215" authorId="33" shapeId="0" xr:uid="{C34B3E9C-C22B-4C00-83E8-C21C8F43F321}">
      <text>
        <t>[Threaded comment]
Your version of Excel allows you to read this threaded comment; however, any edits to it will get removed if the file is opened in a newer version of Excel. Learn more: https://go.microsoft.com/fwlink/?linkid=870924
Comment:
    La cotización no tiene fecha</t>
      </text>
    </comment>
    <comment ref="O260" authorId="34" shapeId="0" xr:uid="{047F5A9A-8643-417E-9AAE-9DBD7D536173}">
      <text>
        <t>[Threaded comment]
Your version of Excel allows you to read this threaded comment; however, any edits to it will get removed if the file is opened in a newer version of Excel. Learn more: https://go.microsoft.com/fwlink/?linkid=870924
Comment:
    Para Técnica Electro medica aplica también este comentario: Todas las celdas que están en rojo no tenían valor, sin embargo revisando el soporte de cotización allegado estos ítems si tienen valor el cual corresponde a los allí anotados. Validar porque no se han puesto dichos valores si fue que falto o por alguna razón no se dejaron</t>
      </text>
    </comment>
    <comment ref="Q417" authorId="35" shapeId="0" xr:uid="{64D23D9F-1125-45B1-BCA0-A5FACFDE531A}">
      <text>
        <t>[Threaded comment]
Your version of Excel allows you to read this threaded comment; however, any edits to it will get removed if the file is opened in a newer version of Excel. Learn more: https://go.microsoft.com/fwlink/?linkid=870924
Comment:
    No coincide con el valor
Reply:
    verificado ok</t>
      </text>
    </comment>
    <comment ref="Q480" authorId="36" shapeId="0" xr:uid="{DC9D27F9-B2A8-44D0-8109-83AF714CE1F6}">
      <text>
        <t>[Threaded comment]
Your version of Excel allows you to read this threaded comment; however, any edits to it will get removed if the file is opened in a newer version of Excel. Learn more: https://go.microsoft.com/fwlink/?linkid=870924
Comment:
    No evidencia precio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tc={21DDE2CD-91F7-437C-A82F-E4D26AB16500}</author>
    <author>tc={883B40CB-E369-4FCA-86DC-1FC8584AF112}</author>
    <author>tc={B42688F5-81C9-44D5-A5FC-96730165883B}</author>
    <author>tc={4A1387BB-161D-4C41-A4B3-3F5E0E2C1AC4}</author>
    <author>tc={CD297B3B-C3FA-44EC-8DC2-4E16D9CB0DE1}</author>
    <author>tc={932C0EB1-8DC1-41C8-9EBC-6A46BB46D52C}</author>
    <author>tc={127E8313-BD1B-48F6-818D-895A5AF3ABC2}</author>
    <author>tc={4969640F-4322-4541-83C4-EE36C0F16DFF}</author>
    <author>tc={68B33A23-9381-4FEA-9895-F32040E991DD}</author>
    <author>tc={2091FDF1-0FD4-4EA3-B6A5-4F9B16F1D80E}</author>
    <author>tc={573EA903-C489-47D0-9E89-C0302C23C209}</author>
    <author>tc={8C8405D9-6317-4B8C-A979-255BE976EBA7}</author>
    <author>tc={55E9E620-CB24-41E3-A685-E3222EC99AF4}</author>
    <author>tc={6BD39321-FDDD-43E8-8893-525A25798D8A}</author>
    <author>tc={1B49BA50-2FF6-4B83-91F3-1F2C18A7A8D7}</author>
    <author>tc={DD9E2C2F-051F-46D5-9120-90BA9D49EBB2}</author>
    <author>tc={F165FD89-61C7-4B67-9629-0A6AD150CB24}</author>
    <author>tc={A9977D80-4103-410C-9F3F-3426AE7C1B1C}</author>
    <author>tc={77D6300D-8009-43AE-BDB7-8AAAF344F510}</author>
    <author>tc={252280D7-3C2D-4250-8F88-640261EE7E55}</author>
    <author>tc={963403D9-D364-4F9B-B609-D51B16EE3E26}</author>
    <author>tc={7CE342D4-1A03-425A-B2FC-60911FD60A58}</author>
    <author>tc={9BB7BAD8-4BD2-4339-A3D9-D1BAC1055641}</author>
    <author>tc={249B5924-6920-47B9-BDB8-5C66E8A4E45B}</author>
    <author>tc={E94B3573-491B-400F-9210-5A2FE8681A90}</author>
    <author>tc={49BCDF13-0110-4199-B6AF-B81084963935}</author>
    <author>tc={15CE00B7-C0C6-460C-8CFC-09E87031F949}</author>
    <author>tc={45F16971-B62D-40F1-B183-79AB73B4AAD6}</author>
    <author>tc={F837D319-CA61-4F8B-BDBB-861F6693154E}</author>
    <author>tc={2630B525-A741-4136-BD2A-44A3AF9C011F}</author>
    <author>tc={A586FC58-8696-45B4-A305-0DFAB64582C5}</author>
    <author>tc={8AA30830-0BDC-4D77-AC45-6D3F1D35AB0B}</author>
    <author>tc={D3D489B9-567E-4ED2-93CE-DD2BC7F15B00}</author>
    <author>tc={DBEE0E23-E30B-4AE1-984C-B7497BAF4AFD}</author>
  </authors>
  <commentList>
    <comment ref="M5" authorId="0" shapeId="0" xr:uid="{21DDE2CD-91F7-437C-A82F-E4D26AB16500}">
      <text>
        <t>[Threaded comment]
Your version of Excel allows you to read this threaded comment; however, any edits to it will get removed if the file is opened in a newer version of Excel. Learn more: https://go.microsoft.com/fwlink/?linkid=870924
Comment:
    Observación sobre valores no registrados en celdas marcadas en rojo:
Se identificó que las celdas resaltadas en rojo no contenían valores asignados inicialmente. No obstante, al revisar los soportes de cotización allegados, se evidenció que dichos ítems sí cuentan con valores, los cuales están claramente especificados en los documentos correspondientes.
Solicitamos validar la razón por la cual estos valores no fueron incluidos en la matriz. Es importante determinar si se trató de una omisión involuntaria o si existe alguna justificación técnica o administrativa para no haberlos consignado.
Reply:
    La Subred indica que no se tomaron en cuenta en vista que no cumplía con la especificaciones técnicas. Esto aplica para las demás resaltadas en el color rojo para este Proveedor.</t>
      </text>
    </comment>
    <comment ref="Q5" authorId="1" shapeId="0" xr:uid="{883B40CB-E369-4FCA-86DC-1FC8584AF112}">
      <text>
        <t>[Threaded comment]
Your version of Excel allows you to read this threaded comment; however, any edits to it will get removed if the file is opened in a newer version of Excel. Learn more: https://go.microsoft.com/fwlink/?linkid=870924
Comment:
    Verificar TRM del 02-10-2025
Reply:
    Se verifica Valor EURO con el precio de venta en página https://suameca.banrep.gov.co/estadisticas-economicas-back/reporte-oac.html?path=%2FEstadisticas_Banco_de_la_Republica%2F4_Sector_Externo_tasas_de_cambio_y_derivados%2F1_Tasas_de_cambio%2F2_Tasas_de_cambio_otros_paises%2F3_Tasas_de_cambio_paises_del_mundo_Todas_las_monedas_old</t>
      </text>
    </comment>
    <comment ref="P9" authorId="2" shapeId="0" xr:uid="{B42688F5-81C9-44D5-A5FC-96730165883B}">
      <text>
        <t>[Threaded comment]
Your version of Excel allows you to read this threaded comment; however, any edits to it will get removed if the file is opened in a newer version of Excel. Learn more: https://go.microsoft.com/fwlink/?linkid=870924
Comment:
    Nos e evidencia soporte de cotizaciòn
Reply:
    Verificada cotización ok</t>
      </text>
    </comment>
    <comment ref="S9" authorId="3" shapeId="0" xr:uid="{4A1387BB-161D-4C41-A4B3-3F5E0E2C1AC4}">
      <text>
        <t>[Threaded comment]
Your version of Excel allows you to read this threaded comment; however, any edits to it will get removed if the file is opened in a newer version of Excel. Learn more: https://go.microsoft.com/fwlink/?linkid=870924
Comment:
    El precio no corresponde con la cotizaciòn
Reply:
    Se descarga nueva cotización y se aplica TRM del 30 de octubre con el valor precio venta en la pagina https://suameca.banrep.gov.co/estadisticas-economicas-back/reporte-oac.html?path=%2FEstadisticas_Banco_de_la_Republica%2F4_Sector_Externo_tasas_de_cambio_y_derivados%2F1_Tasas_de_cambio%2F2_Tasas_de_cambio_otros_paises%2F3_Tasas_de_cambio_paises_del_mundo_Todas_las_monedas_old</t>
      </text>
    </comment>
    <comment ref="Q10" authorId="4" shapeId="0" xr:uid="{CD297B3B-C3FA-44EC-8DC2-4E16D9CB0DE1}">
      <text>
        <t>[Threaded comment]
Your version of Excel allows you to read this threaded comment; however, any edits to it will get removed if the file is opened in a newer version of Excel. Learn more: https://go.microsoft.com/fwlink/?linkid=870924
Comment:
    Verificar TRM
Reply:
    Se verifica Valor EURO con el precio de venta en página https://suameca.banrep.gov.co/estadisticas-economicas-back/reporte-oac.html?path=%2FEstadisticas_Banco_de_la_Republica%2F4_Sector_Externo_tasas_de_cambio_y_derivados%2F1_Tasas_de_cambio%2F2_Tasas_de_cambio_otros_paises%2F3_Tasas_de_cambio_paises_del_mundo_Todas_las_monedas_old</t>
      </text>
    </comment>
    <comment ref="Q11" authorId="5" shapeId="0" xr:uid="{932C0EB1-8DC1-41C8-9EBC-6A46BB46D52C}">
      <text>
        <t>[Threaded comment]
Your version of Excel allows you to read this threaded comment; however, any edits to it will get removed if the file is opened in a newer version of Excel. Learn more: https://go.microsoft.com/fwlink/?linkid=870924
Comment:
    Verificar TRM
Reply:
    Se verifica Valor EURO con el precio de venta en página https://suameca.banrep.gov.co/estadisticas-economicas-back/reporte-oac.html?path=%2FEstadisticas_Banco_de_la_Republica%2F4_Sector_Externo_tasas_de_cambio_y_derivados%2F1_Tasas_de_cambio%2F2_Tasas_de_cambio_otros_paises%2F3_Tasas_de_cambio_paises_del_mundo_Todas_las_monedas_old</t>
      </text>
    </comment>
    <comment ref="P14" authorId="6" shapeId="0" xr:uid="{127E8313-BD1B-48F6-818D-895A5AF3ABC2}">
      <text>
        <t>[Threaded comment]
Your version of Excel allows you to read this threaded comment; however, any edits to it will get removed if the file is opened in a newer version of Excel. Learn more: https://go.microsoft.com/fwlink/?linkid=870924
Comment:
    La cotización tiene fecha
Reply:
    Se adjunta soportes de correo interno de la Subred en el cual envía la carpeta de cotizaciones realizada la fecha de la actividad. Ver carpeta denominada "Soporte fecha de cotización Instrumental"</t>
      </text>
    </comment>
    <comment ref="T15" authorId="7" shapeId="0" xr:uid="{4969640F-4322-4541-83C4-EE36C0F16DFF}">
      <text>
        <t>[Threaded comment]
Your version of Excel allows you to read this threaded comment; however, any edits to it will get removed if the file is opened in a newer version of Excel. Learn more: https://go.microsoft.com/fwlink/?linkid=870924
Comment:
    Favor verificar TRM
Reply:
    Se verifica valor quetzal en pagina https://suameca.banrep.gov.co/estadisticas-economicas-back/reporte-oac.html?path=%2FEstadisticas_Banco_de_la_Republica%2F4_Sector_Externo_tasas_de_cambio_y_derivados%2F1_Tasas_de_cambio%2F2_Tasas_de_cambio_otros_paises%2F3_Tasas_de_cambio_paises_del_mundo_Todas_las_monedas_old</t>
      </text>
    </comment>
    <comment ref="U16" authorId="8" shapeId="0" xr:uid="{68B33A23-9381-4FEA-9895-F32040E991DD}">
      <text>
        <t>[Threaded comment]
Your version of Excel allows you to read this threaded comment; however, any edits to it will get removed if the file is opened in a newer version of Excel. Learn more: https://go.microsoft.com/fwlink/?linkid=870924
Comment:
    Valor TRM EURO del día $4556,5515
Reply:
    Se verifica valor de la tasa de cambio precio venta consultado en la página: https://suameca.banrep.gov.co/estadisticas-economicas-back/reporte-oac.html?path=%2FEstadisticas_Banco_de_la_Republica%2F4_Sector_Externo_tasas_de_cambio_y_derivados%2F1_Tasas_de_cambio%2F2_Tasas_de_cambio_otros_paises%2F3_Tasas_de_cambio_paises_del_mundo_Todas_las_monedas_old</t>
      </text>
    </comment>
    <comment ref="Q26" authorId="9" shapeId="0" xr:uid="{2091FDF1-0FD4-4EA3-B6A5-4F9B16F1D80E}">
      <text>
        <t>[Threaded comment]
Your version of Excel allows you to read this threaded comment; however, any edits to it will get removed if the file is opened in a newer version of Excel. Learn more: https://go.microsoft.com/fwlink/?linkid=870924
Comment:
    Verificar TRM
Reply:
    Se verifica Valor EURO con el precio de venta en página https://suameca.banrep.gov.co/estadisticas-economicas-back/reporte-oac.html?path=%2FEstadisticas_Banco_de_la_Republica%2F4_Sector_Externo_tasas_de_cambio_y_derivados%2F1_Tasas_de_cambio%2F2_Tasas_de_cambio_otros_paises%2F3_Tasas_de_cambio_paises_del_mundo_Todas_las_monedas_old</t>
      </text>
    </comment>
    <comment ref="V26" authorId="10" shapeId="0" xr:uid="{573EA903-C489-47D0-9E89-C0302C23C209}">
      <text>
        <t>[Threaded comment]
Your version of Excel allows you to read this threaded comment; however, any edits to it will get removed if the file is opened in a newer version of Excel. Learn more: https://go.microsoft.com/fwlink/?linkid=870924
Comment:
    Valor incorrecto
Reply:
    Se ajusta valor</t>
      </text>
    </comment>
    <comment ref="U39" authorId="11" shapeId="0" xr:uid="{8C8405D9-6317-4B8C-A979-255BE976EBA7}">
      <text>
        <t>[Threaded comment]
Your version of Excel allows you to read this threaded comment; however, any edits to it will get removed if the file is opened in a newer version of Excel. Learn more: https://go.microsoft.com/fwlink/?linkid=870924
Comment:
    Como se determino este valor?
Reply:
    Se formula valor de la cotización * la Tasa de cambio del día</t>
      </text>
    </comment>
    <comment ref="S40" authorId="12" shapeId="0" xr:uid="{55E9E620-CB24-41E3-A685-E3222EC99AF4}">
      <text>
        <t>[Threaded comment]
Your version of Excel allows you to read this threaded comment; however, any edits to it will get removed if the file is opened in a newer version of Excel. Learn more: https://go.microsoft.com/fwlink/?linkid=870924
Comment:
    De donde se sacò este valor?
Reply:
    Se verifica soporte y Tasa de Cambio Aplicable para la fecha del peso mexicano para la venta</t>
      </text>
    </comment>
    <comment ref="W40" authorId="13" shapeId="0" xr:uid="{6BD39321-FDDD-43E8-8893-525A25798D8A}">
      <text>
        <t>[Threaded comment]
Your version of Excel allows you to read this threaded comment; however, any edits to it will get removed if the file is opened in a newer version of Excel. Learn more: https://go.microsoft.com/fwlink/?linkid=870924
Comment:
    No se evidencia cotización</t>
      </text>
    </comment>
    <comment ref="X41" authorId="14" shapeId="0" xr:uid="{1B49BA50-2FF6-4B83-91F3-1F2C18A7A8D7}">
      <text>
        <t>[Threaded comment]
Your version of Excel allows you to read this threaded comment; however, any edits to it will get removed if the file is opened in a newer version of Excel. Learn more: https://go.microsoft.com/fwlink/?linkid=870924
Comment:
    EL valor no coincide con la cotización
Reply:
    Se ajusta</t>
      </text>
    </comment>
    <comment ref="X42" authorId="15" shapeId="0" xr:uid="{DD9E2C2F-051F-46D5-9120-90BA9D49EBB2}">
      <text>
        <t>[Threaded comment]
Your version of Excel allows you to read this threaded comment; however, any edits to it will get removed if the file is opened in a newer version of Excel. Learn more: https://go.microsoft.com/fwlink/?linkid=870924
Comment:
    El valor de la TRM no es correcto
Reply:
    Se valida valor de Tasa de Cambio del día conforme a página: https://suameca.banrep.gov.co/estadisticas-economicas-back/reporte-oac.html?path=%2FEstadisticas_Banco_de_la_Republica%2F4_Sector_Externo_tasas_de_cambio_y_derivados%2F1_Tasas_de_cambio%2F2_Tasas_de_cambio_otros_paises%2F3_Tasas_de_cambio_paises_del_mundo_Todas_las_monedas_old</t>
      </text>
    </comment>
    <comment ref="Y43" authorId="16" shapeId="0" xr:uid="{F165FD89-61C7-4B67-9629-0A6AD150CB24}">
      <text>
        <t>[Threaded comment]
Your version of Excel allows you to read this threaded comment; however, any edits to it will get removed if the file is opened in a newer version of Excel. Learn more: https://go.microsoft.com/fwlink/?linkid=870924
Comment:
    De donde se sacò este valor?
Reply:
    Se verifica con soporte incorporando IVA y Tasa de Cambio aplicable</t>
      </text>
    </comment>
    <comment ref="W44" authorId="17" shapeId="0" xr:uid="{A9977D80-4103-410C-9F3F-3426AE7C1B1C}">
      <text>
        <t>[Threaded comment]
Your version of Excel allows you to read this threaded comment; however, any edits to it will get removed if the file is opened in a newer version of Excel. Learn more: https://go.microsoft.com/fwlink/?linkid=870924
Comment:
    El euro de 02-10-2025 es de 4556,55
Reply:
    Se verifica valor de Tasa de cambio del día 02/10/2025 precio de venta de la pagina: https://suameca.banrep.gov.co/estadisticas-economicas-back/reporte-oac.html?path=%2FEstadisticas_Banco_de_la_Republica%2F4_Sector_Externo_tasas_de_cambio_y_derivados%2F1_Tasas_de_cambio%2F2_Tasas_de_cambio_otros_paises%2F3_Tasas_de_cambio_paises_del_mundo_Todas_las_monedas_old</t>
      </text>
    </comment>
    <comment ref="S53" authorId="18" shapeId="0" xr:uid="{77D6300D-8009-43AE-BDB7-8AAAF344F510}">
      <text>
        <t>[Threaded comment]
Your version of Excel allows you to read this threaded comment; however, any edits to it will get removed if the file is opened in a newer version of Excel. Learn more: https://go.microsoft.com/fwlink/?linkid=870924
Comment:
    Como se determinò el precio?
Reply:
    Se verifica valor conforme a soporte y Tasa de Cambio Aplicable para la fecha del peso mexicano para la venta</t>
      </text>
    </comment>
    <comment ref="Z55" authorId="19" shapeId="0" xr:uid="{252280D7-3C2D-4250-8F88-640261EE7E55}">
      <text>
        <t>[Threaded comment]
Your version of Excel allows you to read this threaded comment; however, any edits to it will get removed if the file is opened in a newer version of Excel. Learn more: https://go.microsoft.com/fwlink/?linkid=870924
Comment:
    EL valor de la TRM no es correcto
Reply:
    El valor de la TRM la tomó del 03-10-25, esto teniendo en cuenta el soporte denominado "Soporte fecha de cotización Instrumental" cargado en el drive</t>
      </text>
    </comment>
    <comment ref="Z56" authorId="20" shapeId="0" xr:uid="{963403D9-D364-4F9B-B609-D51B16EE3E26}">
      <text>
        <t>[Threaded comment]
Your version of Excel allows you to read this threaded comment; however, any edits to it will get removed if the file is opened in a newer version of Excel. Learn more: https://go.microsoft.com/fwlink/?linkid=870924
Comment:
    No se encuentra cotización
Reply:
    La cotización esta cargada en el drive. El valor de la TRM la tomó del 03-10-25, esto teniendo en cuenta el soporte denominado "Soporte fecha de cotización Instrumental" cargado en el drive</t>
      </text>
    </comment>
    <comment ref="W63" authorId="21" shapeId="0" xr:uid="{7CE342D4-1A03-425A-B2FC-60911FD60A58}">
      <text>
        <t>[Threaded comment]
Your version of Excel allows you to read this threaded comment; however, any edits to it will get removed if the file is opened in a newer version of Excel. Learn more: https://go.microsoft.com/fwlink/?linkid=870924
Comment:
    Verificar la TRM del 02-10-2025
Reply:
    Se verifica Tasa de Cambio conforme a valor de venta del día en página: https://suameca.banrep.gov.co/estadisticas-economicas-back/reporte-oac.html?path=%2FEstadisticas_Banco_de_la_Republica%2F4_Sector_Externo_tasas_de_cambio_y_derivados%2F1_Tasas_de_cambio%2F2_Tasas_de_cambio_otros_paises%2F3_Tasas_de_cambio_paises_del_mundo_Todas_las_monedas_old</t>
      </text>
    </comment>
    <comment ref="AC69" authorId="22" shapeId="0" xr:uid="{9BB7BAD8-4BD2-4339-A3D9-D1BAC1055641}">
      <text>
        <t>[Threaded comment]
Your version of Excel allows you to read this threaded comment; however, any edits to it will get removed if the file is opened in a newer version of Excel. Learn more: https://go.microsoft.com/fwlink/?linkid=870924
Comment:
    El valor es incorrecto vs la cotización.
Reply:
    Se retira y se reemplaza por cotización de la página Material Quirurgico</t>
      </text>
    </comment>
    <comment ref="W78" authorId="23" shapeId="0" xr:uid="{249B5924-6920-47B9-BDB8-5C66E8A4E45B}">
      <text>
        <t>[Threaded comment]
Your version of Excel allows you to read this threaded comment; however, any edits to it will get removed if the file is opened in a newer version of Excel. Learn more: https://go.microsoft.com/fwlink/?linkid=870924
Comment:
    Verificar la TRM del 03-10-2025
Reply:
    Se verifica Tasa de Cambio conforme a valor de venta del día en página: https://suameca.banrep.gov.co/estadisticas-economicas-back/reporte-oac.html?path=%2FEstadisticas_Banco_de_la_Republica%2F4_Sector_Externo_tasas_de_cambio_y_derivados%2F1_Tasas_de_cambio%2F2_Tasas_de_cambio_otros_paises%2F3_Tasas_de_cambio_paises_del_mundo_Todas_las_monedas_old</t>
      </text>
    </comment>
    <comment ref="W79" authorId="24" shapeId="0" xr:uid="{E94B3573-491B-400F-9210-5A2FE8681A90}">
      <text>
        <t>[Threaded comment]
Your version of Excel allows you to read this threaded comment; however, any edits to it will get removed if the file is opened in a newer version of Excel. Learn more: https://go.microsoft.com/fwlink/?linkid=870924
Comment:
    Verificar la TRM del 03-10-2025
Reply:
    Se verifica Tasa de Cambio conforme a valor de venta del día en página: https://suameca.banrep.gov.co/estadisticas-economicas-back/reporte-oac.html?path=%2FEstadisticas_Banco_de_la_Republica%2F4_Sector_Externo_tasas_de_cambio_y_derivados%2F1_Tasas_de_cambio%2F2_Tasas_de_cambio_otros_paises%2F3_Tasas_de_cambio_paises_del_mundo_Todas_las_monedas_old</t>
      </text>
    </comment>
    <comment ref="W80" authorId="25" shapeId="0" xr:uid="{49BCDF13-0110-4199-B6AF-B81084963935}">
      <text>
        <t>[Threaded comment]
Your version of Excel allows you to read this threaded comment; however, any edits to it will get removed if the file is opened in a newer version of Excel. Learn more: https://go.microsoft.com/fwlink/?linkid=870924
Comment:
    Verificar la TRM del 03-10-2025
Reply:
    Se verifica Tasa de Cambio conforme a valor de venta del día en página: https://suameca.banrep.gov.co/estadisticas-economicas-back/reporte-oac.html?path=%2FEstadisticas_Banco_de_la_Republica%2F4_Sector_Externo_tasas_de_cambio_y_derivados%2F1_Tasas_de_cambio%2F2_Tasas_de_cambio_otros_paises%2F3_Tasas_de_cambio_paises_del_mundo_Todas_las_monedas_old</t>
      </text>
    </comment>
    <comment ref="W86" authorId="26" shapeId="0" xr:uid="{15CE00B7-C0C6-460C-8CFC-09E87031F949}">
      <text>
        <t>[Threaded comment]
Your version of Excel allows you to read this threaded comment; however, any edits to it will get removed if the file is opened in a newer version of Excel. Learn more: https://go.microsoft.com/fwlink/?linkid=870924
Comment:
    Verificar la TRM del 03-10-2025
Reply:
    Se verifica Tasa de Cambio conforme a valor de venta del día en página: https://suameca.banrep.gov.co/estadisticas-economicas-back/reporte-oac.html?path=%2FEstadisticas_Banco_de_la_Republica%2F4_Sector_Externo_tasas_de_cambio_y_derivados%2F1_Tasas_de_cambio%2F2_Tasas_de_cambio_otros_paises%2F3_Tasas_de_cambio_paises_del_mundo_Todas_las_monedas_old</t>
      </text>
    </comment>
    <comment ref="P98" authorId="27" shapeId="0" xr:uid="{45F16971-B62D-40F1-B183-79AB73B4AAD6}">
      <text>
        <t>[Threaded comment]
Your version of Excel allows you to read this threaded comment; however, any edits to it will get removed if the file is opened in a newer version of Excel. Learn more: https://go.microsoft.com/fwlink/?linkid=870924
Comment:
    La cotización no tiene fecha</t>
      </text>
    </comment>
    <comment ref="P99" authorId="28" shapeId="0" xr:uid="{F837D319-CA61-4F8B-BDBB-861F6693154E}">
      <text>
        <t>[Threaded comment]
Your version of Excel allows you to read this threaded comment; however, any edits to it will get removed if the file is opened in a newer version of Excel. Learn more: https://go.microsoft.com/fwlink/?linkid=870924
Comment:
    La cotización no tiene fecha</t>
      </text>
    </comment>
    <comment ref="P100" authorId="29" shapeId="0" xr:uid="{2630B525-A741-4136-BD2A-44A3AF9C011F}">
      <text>
        <t>[Threaded comment]
Your version of Excel allows you to read this threaded comment; however, any edits to it will get removed if the file is opened in a newer version of Excel. Learn more: https://go.microsoft.com/fwlink/?linkid=870924
Comment:
    La cotización no tiene fecha</t>
      </text>
    </comment>
    <comment ref="P131" authorId="30" shapeId="0" xr:uid="{A586FC58-8696-45B4-A305-0DFAB64582C5}">
      <text>
        <t>[Threaded comment]
Your version of Excel allows you to read this threaded comment; however, any edits to it will get removed if the file is opened in a newer version of Excel. Learn more: https://go.microsoft.com/fwlink/?linkid=870924
Comment:
    La cotización no tiene fecha</t>
      </text>
    </comment>
    <comment ref="N141" authorId="31" shapeId="0" xr:uid="{8AA30830-0BDC-4D77-AC45-6D3F1D35AB0B}">
      <text>
        <t>[Threaded comment]
Your version of Excel allows you to read this threaded comment; however, any edits to it will get removed if the file is opened in a newer version of Excel. Learn more: https://go.microsoft.com/fwlink/?linkid=870924
Comment:
    Para Técnica Electro medica aplica también este comentario: Todas las celdas que están en rojo no tenían valor, sin embargo revisando el soporte de cotización allegado estos ítems si tienen valor el cual corresponde a los allí anotados. Validar porque no se han puesto dichos valores si fue que falto o por alguna razón no se dejaron</t>
      </text>
    </comment>
    <comment ref="P261" authorId="32" shapeId="0" xr:uid="{D3D489B9-567E-4ED2-93CE-DD2BC7F15B00}">
      <text>
        <t>[Threaded comment]
Your version of Excel allows you to read this threaded comment; however, any edits to it will get removed if the file is opened in a newer version of Excel. Learn more: https://go.microsoft.com/fwlink/?linkid=870924
Comment:
    No coincide con el valor
Reply:
    verificado ok</t>
      </text>
    </comment>
    <comment ref="P305" authorId="33" shapeId="0" xr:uid="{DBEE0E23-E30B-4AE1-984C-B7497BAF4AFD}">
      <text>
        <t>[Threaded comment]
Your version of Excel allows you to read this threaded comment; however, any edits to it will get removed if the file is opened in a newer version of Excel. Learn more: https://go.microsoft.com/fwlink/?linkid=870924
Comment:
    No evidencia precio</t>
      </text>
    </comment>
  </commentList>
</comments>
</file>

<file path=xl/sharedStrings.xml><?xml version="1.0" encoding="utf-8"?>
<sst xmlns="http://schemas.openxmlformats.org/spreadsheetml/2006/main" count="4349" uniqueCount="1123">
  <si>
    <t>PLANEACIÓN Y GESTIÓN SECTORIAL
DIRECCIÓN DE INFRAESTRUCTURA Y TECNOLOGIA
SISTEMA DE GESTIÓN 
CONTROL DOCUMENTAL</t>
  </si>
  <si>
    <t>ANEXOS COMPONENTE DE DOTACION HOSPITALARIA</t>
  </si>
  <si>
    <t>Código:</t>
  </si>
  <si>
    <t>SDS-PGS-FT-096</t>
  </si>
  <si>
    <t>Elaborado por: Cristhian Rolando Rangel Díaz, Gloria Stella Garrido Lozano, Lizeth Yohana Gallo Alfonso/ Revisado por: Viviana Marcela Garzón Luna/ Cristian Darío Suarez Bohórquez/ Aprobado por: Oscar Bernal Ovalle</t>
  </si>
  <si>
    <t>ANEXO TÉCNICO No. 2 MATRIZ DE DOTACIÓN BIOMEDICA Y ESTUDIO DE MERCADO  
ACTUALIZACIÓN PROYECTO (ADQUISICIÓN DE LA DOTACIÓN COMPLEMENTARIA DEL HOSPITAL DE BOSA, QUE HACE PARTE DE LA SUBRED INTEGRADAD DE SERVICIOS DE SALUD SUR OCCIDENTE E.S.E.) VIGENCIA (2025)
SUBRED INTEGRADA DE SERVICIOS DE SALUD SUR OCCIDENTE E.S.E.</t>
  </si>
  <si>
    <r>
      <t>Nombre del proyecto:</t>
    </r>
    <r>
      <rPr>
        <b/>
        <sz val="10"/>
        <color theme="1"/>
        <rFont val="Arial"/>
        <family val="2"/>
      </rPr>
      <t xml:space="preserve"> </t>
    </r>
  </si>
  <si>
    <t>ADQUISICIÓN DE LA DOTACIÓN COMPLEMENTARIA DEL HOSPITAL DE BOSA, QUE HACE PARTE DE LA SUBRED INTEGRADAD DE SERVICIOS DE SALUD SUR OCCIDENTE E.S.E.</t>
  </si>
  <si>
    <t>CAPACIDAD INSTALADA (REPS)</t>
  </si>
  <si>
    <t>Nombre ESE:</t>
  </si>
  <si>
    <t>SUBRED INTEGRADA DE SERVICIOS DE SALUD SUR OCCIDENTE E.S.E</t>
  </si>
  <si>
    <t>HOSPITAL DE BOSA</t>
  </si>
  <si>
    <t xml:space="preserve">Código habilitación: </t>
  </si>
  <si>
    <t xml:space="preserve">Camas Hospitalización Adulto: </t>
  </si>
  <si>
    <t>NIT:</t>
  </si>
  <si>
    <t>900.959.048-4</t>
  </si>
  <si>
    <t xml:space="preserve">Nivel de atención: </t>
  </si>
  <si>
    <t>ALTO</t>
  </si>
  <si>
    <t>Camillas Observación Adultos Hombres</t>
  </si>
  <si>
    <t xml:space="preserve">Departamento: </t>
  </si>
  <si>
    <t xml:space="preserve">CUNDINAMARCA </t>
  </si>
  <si>
    <t>Carácter: Departamental o Municipal (Escribir el que corresponda)</t>
  </si>
  <si>
    <t xml:space="preserve">DISTRITAL </t>
  </si>
  <si>
    <t>Consultorios de Urgencias:</t>
  </si>
  <si>
    <t xml:space="preserve">Municipio ESE: </t>
  </si>
  <si>
    <t xml:space="preserve">BOGOTÁ </t>
  </si>
  <si>
    <t>Salas de Procedimientos:</t>
  </si>
  <si>
    <t>FT: FICHA TÉCNICA    MA: MANUAL    COT: COTIZACIÓN    DS: DATA SHEET    PD: Product Description</t>
  </si>
  <si>
    <t>VARIACIÓN</t>
  </si>
  <si>
    <t>ITEM</t>
  </si>
  <si>
    <t>SERVICIO</t>
  </si>
  <si>
    <t>AMBIENTE Y/O ÁREA</t>
  </si>
  <si>
    <t>CANTIDAD POR ÁREA</t>
  </si>
  <si>
    <t>SEDE</t>
  </si>
  <si>
    <t>NOMBRE DEL EQUIPAMIENTO Y/O INSTRUMENTAL</t>
  </si>
  <si>
    <t>ESPECIFICACIONES TÉCNICAS MÍNIMAS EXIGIDAS POR LA ESE</t>
  </si>
  <si>
    <t>CANT</t>
  </si>
  <si>
    <t>NUMERO DE COTIZACIONES</t>
  </si>
  <si>
    <t>COT 1 - STRYKER COLOMBIA S.A.S -
VALOR UNITARIO + IVA</t>
  </si>
  <si>
    <t xml:space="preserve"> COT 2 -IMCOLMEDICA S.A.- 
VALOR UNITARIO + IVA</t>
  </si>
  <si>
    <t>COT 3 - TECNICA ELECTROMEDICA S.A. -
VALOR UNITARIO + IVA</t>
  </si>
  <si>
    <t>COT  4  -
Prokontrol S.A.S.
VALOR UNITARIO + IVA</t>
  </si>
  <si>
    <t>COT  5  -
INSTRUMENTALIA
VALOR UNITARIO + IVA</t>
  </si>
  <si>
    <t>COT  6  -
DH Material Medico
VALOR UNITARIO + IVA</t>
  </si>
  <si>
    <t>COT  7 -
Chirurgische-Instrumente
VALOR UNITARIO + IVA</t>
  </si>
  <si>
    <t>COT  8-
HERGOM
VALOR UNITARIO + IVA</t>
  </si>
  <si>
    <t>COT  9-
INNOVACIONES MEDICAS
VALOR UNITARIO + IVA</t>
  </si>
  <si>
    <t>COT  10-
MEDICA MARQUET
VALOR UNITARIO + IVA</t>
  </si>
  <si>
    <t>COT  11-
instrumentalquirurgico
VALOR UNITARIO + IVA</t>
  </si>
  <si>
    <t>COT  12-
SURGICALMED
VALOR UNITARIO + IVA</t>
  </si>
  <si>
    <t>COT  13-
SHINMEDICO
VALOR UNITARIO + IVA</t>
  </si>
  <si>
    <t>COT  14-
GBMEDICAL
VALOR UNITARIO + IVA</t>
  </si>
  <si>
    <t>COT  15-
AMBLER SURGICAL
VALOR UNITARIO + IVA</t>
  </si>
  <si>
    <t>COT  16-
PEAK SURGICALS
VALOR UNITARIO + IVA</t>
  </si>
  <si>
    <t>COT  17-
REMMA
VALOR UNITARIO + IVA</t>
  </si>
  <si>
    <t>COT  18-
NOVOSURGICAL
VALOR UNITARIO + IVA</t>
  </si>
  <si>
    <t>COT  19-
Yoemediaasa
VALOR UNITARIO + IVA</t>
  </si>
  <si>
    <t>COT  20-
New-medinstruments
VALOR UNITARIO + IVA</t>
  </si>
  <si>
    <t>COT  21-
Jmbiomedical.
VALOR UNITARIO + IVA</t>
  </si>
  <si>
    <t>COT  22-
Scalasurgical.
VALOR UNITARIO + IVA</t>
  </si>
  <si>
    <t>COT  23-
JELT.COM
VALOR UNITARIO + IVA</t>
  </si>
  <si>
    <t>No de Cotizaciones</t>
  </si>
  <si>
    <t>VALOR UNITARIO PROMEDIO + IVA</t>
  </si>
  <si>
    <t>VALOR TOTAL</t>
  </si>
  <si>
    <t>desviación</t>
  </si>
  <si>
    <t>LS</t>
  </si>
  <si>
    <t>LI</t>
  </si>
  <si>
    <t>PROMEDIO CON DESCARTE</t>
  </si>
  <si>
    <t>TOTAL DESCARTE</t>
  </si>
  <si>
    <t>COTIZACIÓN 1</t>
  </si>
  <si>
    <t>COTIZACIÓN 2</t>
  </si>
  <si>
    <t>COTIZACIÓN 3</t>
  </si>
  <si>
    <t>COTIZACIÓN 4</t>
  </si>
  <si>
    <t>COTIZACIÓN 5</t>
  </si>
  <si>
    <t>COTIZACIÓN 6</t>
  </si>
  <si>
    <t>COTIZACIÓN 7</t>
  </si>
  <si>
    <t>COTIZACIÓN 8</t>
  </si>
  <si>
    <t>COTIZACIÓN 9</t>
  </si>
  <si>
    <t>COTIZACIÓN 10</t>
  </si>
  <si>
    <t>COTIZACIÓN 11</t>
  </si>
  <si>
    <t>COTIZACIÓN 12</t>
  </si>
  <si>
    <t>COTIZACIÓN 13</t>
  </si>
  <si>
    <t>COTIZACIÓN 14</t>
  </si>
  <si>
    <t>COTIZACIÓN 15</t>
  </si>
  <si>
    <t>COTIZACIÓN 16</t>
  </si>
  <si>
    <t>COTIZACIÓN 17</t>
  </si>
  <si>
    <t>COTIZACIÓN 18</t>
  </si>
  <si>
    <t>COTIZACIÓN 19</t>
  </si>
  <si>
    <t>COTIZACIÓN 20</t>
  </si>
  <si>
    <t>COTIZACIÓN 21</t>
  </si>
  <si>
    <t>COTIZACIÓN 22</t>
  </si>
  <si>
    <t>COTIZACIÓN 23</t>
  </si>
  <si>
    <t>LINDA</t>
  </si>
  <si>
    <t>CURUGIA</t>
  </si>
  <si>
    <t>SALAS DE CIRUGIA</t>
  </si>
  <si>
    <t>ABREBOCAS DE McIVOR</t>
  </si>
  <si>
    <t>a. Completo bastidor + 3 valvas: Medidas Valvas: 70-80 x 23-30 mm, 85-90 x 23-30 mm, 100-110 x 23-30 mm.
b. Material:  Acero quirúrgico de tipo 316 ó sus homologaciones.
c. Diseño: Completo con bastidor y 3 valvas con mango estriado.
d. Características: Resistente a temperatura de 134 grados.</t>
  </si>
  <si>
    <t>ADENÓTOMO DE BECKMANN CURVO</t>
  </si>
  <si>
    <t>a. Medidas: Longitud: 20-23cm. Punta: 12-13mm.
b. Material:  Acero quirúrgico de tipo 316 ó sus homologaciones.
c. Diseño: Punta útil fenestrada con bordes cortantes. Curvo.
d. Características: Resistente a temperatura de 134 grados.</t>
  </si>
  <si>
    <t>ALICATE PARA DOBLAR O TENSAR ALAMBRES</t>
  </si>
  <si>
    <t>a. Medidas: Longitud: 15-18cm.
b. Material: Acero quirúrgico de tipo 316 ó sus homologaciones.
c. Diseño: Mordazas aserradas, puntas gruesas.
d. Características: Resistente a temperatura de 134 grados.</t>
  </si>
  <si>
    <t>ALICATE PARA DOBLAR O TENSAR ALAMBRES PUNTA PLANA</t>
  </si>
  <si>
    <t>a. Medidas: Longitud: 12-14cm.
b. Material: Acero quirúrgico de tipo 316 ó sus homologaciones.
c. Diseño: Mordazas aserradas, puntas planas y delgadas.
d. Características: Resistente a temperatura de 134 grados.</t>
  </si>
  <si>
    <t>AMNIÓTOMO DE BEACHMAN</t>
  </si>
  <si>
    <t>a. Longitud: 24-28cm.
b. Material: Acero quirúrgico de tipo 316 ó sus homologaciones.
c. Diseño: Gancho con punta aguda, mango macizo en forma de oreja.
d. Características: Resistente a temperatura de 134 grados.</t>
  </si>
  <si>
    <t>APROXIMADOR COSTAL DE BAILEY</t>
  </si>
  <si>
    <t>a. Medidas: 16-20cm.  
b. Material: Acero quirúrgico de tipo 316 ó sus homologaciones.
c. Diseño: Valvas laterales en foma de tenedor con puntas agudas curvas hacia adentro, barra central y una mariposa para realizar el respectivo cierre.
d. Características: Resistente a temperatura de 134 grados.</t>
  </si>
  <si>
    <t>ASA DE SNELLEN PARA CATARÁTA</t>
  </si>
  <si>
    <t>a. Material: Acero inoxidable.
b. Diseño: Punta útil en forma ovalada fenestrada lisa .
c. Características: Resistente a temperatura de 134 grados.</t>
  </si>
  <si>
    <t>ATORNILLADOR / DESTORNILLADOR HEXAGONAL 3.5mm</t>
  </si>
  <si>
    <t>a. Medidas: Longitud: 20-25cm. Punta: 3.5mm.
b. Material: Acero inoxidable - acero quirúrgico de tipo 316 ó sus homologaciones, con o sin madera.
c. Diseño: Punta hexagonal para tornillos. Mango con o sin madera.
d. Características: Resistente a temperatura de 134 grados.</t>
  </si>
  <si>
    <t>BAJANUDOS PARA LAPAROSCOPIA</t>
  </si>
  <si>
    <t>a. Medidas: Longitud: 300-400mm, Diámetro: 5-6mm.
b. Material: Acero inoxidable - acero quirúrgico ó sus homologaciones.
c. Diseño: Punta útil en forma de media luna o círculo.
d. Características: Resistente a temperatura de 134 grados.</t>
  </si>
  <si>
    <t>BANDEJA METÁLICA PARA INSTRUMENTAL CON PERFORACIONES</t>
  </si>
  <si>
    <t>a. Medidas: 48-52 x 28-32 x 8-12cm.
b. Material: Acero quirúrgico de tipo 316 ó sus homologaciones.
c. Diseño: Bandeja para instrumental perforada.
d. Características: Resistente a temperatura de 134 grados.</t>
  </si>
  <si>
    <t xml:space="preserve">BISTURÍ DE PLESTER </t>
  </si>
  <si>
    <t>a. Medidas: Longitud: 15-17cm. Punta: 3.0-3.5 X 2.0-2.5mm.
b. Material:  Acero quirúrgico de tipo 316 ó sus homologaciones.
c. Diseño: Punta en forma de semi círculo aserrado con corte vertical.
d. Características: Resistente a temperatura de 134 grados.</t>
  </si>
  <si>
    <t>BISTURÍ DE ROSEN</t>
  </si>
  <si>
    <t>a. Medidas: Longitud: 15-17cm. Diámetro de punta: 1.3-1.7mm.
b. Material:  Acero quirúrgico de tipo 316 ó sus homologaciones.
c. Diseño: Punta en forma circular angulada.
d. Características: Resistente a temperatura de 134 grados.</t>
  </si>
  <si>
    <t>BLEFAROSTATO DE BARRAQUER MEDIANO</t>
  </si>
  <si>
    <t>a. Medidas: 4-5cm.
b. Material: Acero inoxidable.
c. Diseño: Valvas tipo alambre (fenestradas) y brazos que se adaptan al rostro.
d. Características: Resistente a temperatura de 134 grados.</t>
  </si>
  <si>
    <t>BLEFAROSTATO DE BARRAQUER PEQUEÑO</t>
  </si>
  <si>
    <t>a. Medidas: 3-3.5cm.
b. Material: Acero inoxidable.
c. Diseño: Valvas tipo alambre (fenestradas) y brazos que se adaptan al rostro.
d. Características: Resistente a temperatura de 134 grados.</t>
  </si>
  <si>
    <t>BLEFAROSTATO DE CASTROVIEJO</t>
  </si>
  <si>
    <t>a. Medidas: 8-10cm.
b. Material: Acero inoxidable.
c. Diseño: Valvas fenestradas. Con sistema de tornillo para graduarlo.
d. Características: Resistente a temperatura de 134 grados.</t>
  </si>
  <si>
    <t>CABLE PARA PINZA BIPOLAR TECNOLOGÍA COMPATIBLE CON HERBER</t>
  </si>
  <si>
    <t>a. Longitud : 2-3 metros.
b. Material: Acero quirúrgico de tipo 316 ó sus homologaciones. Recubierto con material que evite cargas electrostáticas.
c. Diseño: Compatible con la pinza bipolar y la tecnología herber.
d. Características: Resistente a temperatura de 134 grados.</t>
  </si>
  <si>
    <t xml:space="preserve">CAJA METÁLICA REDONDA CON TAPA PARA AGUJAS </t>
  </si>
  <si>
    <t>a. Medidas: Diámetro: 58-62mm x alto: 14-18mm.
b. Material:  Acero quirúrgico de tipo 316 ó sus homologaciones.
c. Diseño: Con perforaciones en la tapa.
d. Características: Resistente a temperatura de 134 grados.</t>
  </si>
  <si>
    <t>$584.499</t>
  </si>
  <si>
    <t>CALZADOR O PLACA DE TAPA DE JAEGER</t>
  </si>
  <si>
    <t>a. Medidas: 11-12cm. Ancho: 19-23mm.
b. Material: Acero inoxidable.
c. Diseño: lámina rígida con doble extremo útil, ligeramente cóncavos.
d. Características: Resistente a temperatura de 134 grados.</t>
  </si>
  <si>
    <t>CANASTILLA METÁLICA CUADRADA PARA INSTRUMENTAL</t>
  </si>
  <si>
    <t>a. Medidas: Longitud: 230-270mm, Ancho: 240-280mm, Alto: 40-60mm.
b. Material: Acero quirúrgico de tipo 316 ó sus homologaciones.
c. Diseño: En malla.
d. Características: Resistente a temperatura de 159 grados.</t>
  </si>
  <si>
    <t>$118.792</t>
  </si>
  <si>
    <t>CANASTILLA METÁLICA GRANDE PARA INSTRUMENTAL</t>
  </si>
  <si>
    <t>a. Medidas: Longitud: 500-550mm, Ancho: 240-280mm, Alto: 50-80mm.
b. Material: Acero quirúrgico de tipo 316 ó sus homologaciones.
c. Diseño: Maciza con perforaciones.
d. Características: Resistente a temperatura de 134 grados.</t>
  </si>
  <si>
    <t>CANASTILLA METÁLICA PEQUEÑA PARA INSTRUMENTAL</t>
  </si>
  <si>
    <t>a. Medidas: Longitud: 280-330mm, Ancho: 180-220mm, Alto: 40-60mm.
b. Material: Acero quirúrgico de tipo 316 ó sus homologaciones.
c. Diseño: En malla.
d. Características: Resistente a temperatura de 134 grados.</t>
  </si>
  <si>
    <t>CÁNULA DE ASPIRACIÓN E IRRIGACIÓN SIMCOE</t>
  </si>
  <si>
    <t>a. Estructura tubular de: 20-23 G. Diámetro: 0.3-04mm.
b. Material: Acero inoxidable.
c. Diseño: Completa para irrigación y succión. Dos componentes unidos por estructura tubular en silicona flexible. Punta curva, base conectora en forma cúbica.
d. Características: Resistente a temperatura de 134 grados.</t>
  </si>
  <si>
    <t>CÁNULA DE INYECCIÓN DE AIRE EN ÁNGULO PARA OFTALMOLOGÍA</t>
  </si>
  <si>
    <t>a. Medidas: Longitud: 25-35mm, Diámetro: 0.4-0.6mm
b. Material: Acero inoxidable.
c. Diseño: Punta en ángulo. Base conectora en forma cúbica.
d. Características: Resistente a temperatura de 134 grados.</t>
  </si>
  <si>
    <t>CÁNULA DE IRRIGACIÓN - SUCCIÓN PARA LAPAROSCOPIA</t>
  </si>
  <si>
    <t>a. Medidas: Longitud: 300-400mm, Diámetro: 5-6mm.
b. Material: Acero inoxidable - acero quirúrgico ó sus homologaciones.
c. Diseño: Con llave para irrigación y aspiración. Punta con orificios distales, bordes romos atraumáticos.
d. Características: Resistente a temperatura de 134 grados.</t>
  </si>
  <si>
    <t>CÁNULA DE SUCCIÓN DE FRAZIER # 10</t>
  </si>
  <si>
    <t>a. Longitud: 18-20cm y 30°.
b. Material: Acero quirúrgico de tipo 316 ó sus homologaciones.
c. Diseño: Completa con guía y válvula de control digital.
d. Características: Resistente a temperatura de 134 grados.</t>
  </si>
  <si>
    <t>CÁNULA DE SUCCIÓN DE FRAZIER # 12</t>
  </si>
  <si>
    <t>a. Longitud: 18-20cm, Angulación: 30°.
b. Material: Acero quirúrgico de tipo 316 ó sus homologaciones.
c. Diseño: Completa con guía y válvula de control digital.
d. Características: Resistente a temperatura de 134 grados.</t>
  </si>
  <si>
    <t>CÁNULA DE SUCCIÓN DE FRAZIER # 14</t>
  </si>
  <si>
    <t>CÁNULA DE SUCCIÓN DE FRAZIER # 6</t>
  </si>
  <si>
    <t>CÁNULA DE SUCCIÓN DE FRAZIER # 8</t>
  </si>
  <si>
    <t>CÁNULA DE SUCCIÓN DE HOUSE ANGULADA 0.8mm</t>
  </si>
  <si>
    <t>a. Longitud: 60-70mm. Diámetro: 0.8mm.
b. Material:  Acero quirúrgico de tipo 316 ó sus homologaciones.
c. Diseño: Angulada con cono Luer.
d. Características: Resistente a temperatura de 134 grados.</t>
  </si>
  <si>
    <t>CÁNULA DE SUCCIÓN DE HOUSE ANGULADA 1.2mm</t>
  </si>
  <si>
    <t>a. Longitud: 60-70mm. Diámetro: 1.2mm.
b. Material:  Acero quirúrgico de tipo 316 ó sus homologaciones.
c. Diseño: Angulada con cono Luer.
d. Características: Resistente a temperatura de 134 grados.</t>
  </si>
  <si>
    <t>CÁNULA DE SUCCIÓN DE HOUSE ANGULADA 2.0mm</t>
  </si>
  <si>
    <t>a. Longitud: 60-70mm. Diámetro: 2.0mm.
b. Material:  Acero quirúrgico de tipo 316 ó sus homologaciones.
c. Diseño: Angulada con cono Luer.
d. Características: Resistente a temperatura de 134 grados.</t>
  </si>
  <si>
    <t>CÁNULA DE SUCCIÓN TIPO DEBAKEY</t>
  </si>
  <si>
    <t>a. Longitud: 26-30cm.
b. Material: Acero quirúrgico de tipo 316 ó sus homologaciones.
c. Diseño: Completa con punta de succión de 0.3mm y con oliva.
d. Características: Resistente a temperatura de 134 grados.</t>
  </si>
  <si>
    <t>CÁNULA DE YANKAUER</t>
  </si>
  <si>
    <t>a. Longitud: 26-30cm.
b. Material: Acero quirúrgico de tipo 316 ó sus homologaciones.
c. Diseño: Completa con punta de succión  y con oliva.
d. Características: Resistente a temperatura de 134 grados.</t>
  </si>
  <si>
    <t>CÁNULA PARA ASPIRACIÓN DE LÍQUIDO CEFALORRAQUÍDEO VENTRICULAR  TIPO ELSBERG</t>
  </si>
  <si>
    <t>a. Longitud: 10-13cm, Recta, Diámetro: 7Fr.
b. Material: Acero quirúrgico de tipo 316 ó sus homologaciones.
c. Diseño: Completa con mandril de inserción, punta roma, calibrada y orificios distales.
d. Características: Resistente a temperatura de 134 grados.</t>
  </si>
  <si>
    <t>CIERRA NUDOS PARA AMÍGDALAS DE EVES CON CREMALLERA</t>
  </si>
  <si>
    <t>a. Medidas: Longitud: 27-29cm.
b. Material:  Acero quirúrgico de tipo 316 ó sus homologaciones.
c. Diseño: Punta útil en forma de asa retráctil resortada.
d. Características: Resistente a temperatura de 134 grados.</t>
  </si>
  <si>
    <t>CINCEL DE CINELLI DELGADO</t>
  </si>
  <si>
    <t>a. Medidas: 14-18cm. Ancho de hoja: 10-12mm.
b. Material:  Acero quirúrgico de tipo 316 ó sus homologaciones.
c. Diseño: Extremo distal liso, punta en forma de bisel cortante con guía de corte bilateral.
d. Características: Resistente a temperatura de 134 grados.</t>
  </si>
  <si>
    <t>CINCEL DE CINELLI MEDIANO</t>
  </si>
  <si>
    <t>a. Medidas: 14-18cm. Ancho de hoja: 14-16mm.
b. Material:  Acero quirúrgico de tipo 316 ó sus homologaciones.
c. Diseño: Extremo distal liso, punta en forma de bisel cortante con guía de corte bilateral.
d. Características: Resistente a temperatura de 134 grados.</t>
  </si>
  <si>
    <t>CINCEL DE COTTLE RECTO 12mm</t>
  </si>
  <si>
    <t>a. Medidas: 17-20cm. Ancho de hoja: 12mm.
b. Material:  Acero quirúrgico de tipo 316 ó sus homologaciones.
c. Diseño: Extremo distal liso y/o curvo, punta en forma de bisel cortante .sin tope.
d. Características: Resistente a temperatura de 134 grados.</t>
  </si>
  <si>
    <t>CINCEL DE COTTLE RECTO 4mm</t>
  </si>
  <si>
    <t>a. Medidas: Longitud: 17-20cm. Ancho de hoja: 4mm.
b. Material:  Acero quirúrgico de tipo 316 ó sus homologaciones.
c. Diseño: Extremo distal recto, punta en forma de bisel cortante.sin tope.
d. Características: Resistente a temperatura de 134 grados.</t>
  </si>
  <si>
    <t>CINCEL DE COTTLE RECTO 7mm</t>
  </si>
  <si>
    <t>a. Medidas: 17-20cm. Ancho de hoja: 7mm.
b. Material:  Acero quirúrgico de tipo 316 ó sus homologaciones.
c. Diseño: Extremo distal recto, punta en forma de bisel cortante.sin tope
d. Características: Resistente a temperatura de 134 grados.</t>
  </si>
  <si>
    <t>CINCEL DE COTTLE RECTO 9mm</t>
  </si>
  <si>
    <t>a. Medidas: 17-20cm. Ancho de hoja: 9mm.
b. Material:  Acero quirúrgico de tipo 316 ó sus homologaciones.
c. Diseño: Extremo distal recto, punta en forma de bisel cortante.sin tope
d. Características: Resistente a temperatura de 134 grados.</t>
  </si>
  <si>
    <t>CINCEL DE ESTERNÓTOMO LEBSCHE</t>
  </si>
  <si>
    <t>a. Longitud: 20-24cm.
b. Material: Acero quirúrgico de tipo 316 ó sus homologaciones.
c. Diseño: Con mango en forma de T, extremo distal liso y plano, punta curva y cortante.
d. Características: Resistente a temperatura de 134 grados.</t>
  </si>
  <si>
    <t>CINCEL DE LAMBOTTE PEQUEÑO</t>
  </si>
  <si>
    <t>a. Medidas : Longitud: 14cm. Ancho: 9-11mm.
b. Material:  Acero quirúrgico de tipo 316 ó sus homologaciones.
c. Diseño: Punta útil recta en forma de bisel cortante.
d. Características: Resistente a temperatura de 134 grados.</t>
  </si>
  <si>
    <t>CINCEL NASAL SILVER DERECHO</t>
  </si>
  <si>
    <t>a. Medidas: Longitud: 16-20cm. Ancho de hoja: 4-5mm.
b. Material:  Acero quirúrgico de tipo 316 ó sus homologaciones.
c. Diseño: Con guía de corte derecha, Extremo distal liso, punta en forma de bisel cortante.
d. Características: Resistente a temperatura de 134 grados.</t>
  </si>
  <si>
    <t>CINCEL NASAL SILVER IZQUIERDO</t>
  </si>
  <si>
    <t>a. Medidas: Longitud: 16-20cm. Ancho de hoja: 4-5mm.
b. Material:  Acero quirúrgico de tipo 316 ó sus homologaciones.
c. Diseño: Con guía de corte izquierda, Extremo distal liso, punta en forma de bisel cortante.
d. Características: Resistente a temperatura de 134 grados.</t>
  </si>
  <si>
    <t>CIZALLA / PINZA CORTANTE STILLE HORSLEY 90°</t>
  </si>
  <si>
    <t>a. Medidas: 24-27cm.
b. Material:  Acero quirúrgico de tipo 316 ó sus homologaciones.
c. Diseño: Angulada a 90°, hojas agudas y filosas.
d. Características: Resistente a temperatura de 134 grados.</t>
  </si>
  <si>
    <t>CIZALLA STILLE LISTON</t>
  </si>
  <si>
    <t>a. Longitud: 26-28cm.
b. Material: Acero quirúrgico de tipo 316 ó sus homologaciones.
c. Diseño: Hojas cortantes y rectas. Mango de doble acción.
d. Características: Resistente a temperatura de 134 grados.</t>
  </si>
  <si>
    <t>CLAMP INTESTINAL BRUNNER</t>
  </si>
  <si>
    <t>a. Longitud: 22-24cm.
b. Material: Acero quirúrgico de tipo 316 ó sus homologaciones.
c. Diseño: Mandíbula acanalada atraumatica, en forma de bayoneta. Mango con cremallera de mínimo 3 ajustes.
d. Características: Resistente a temperatura de 134 grados.</t>
  </si>
  <si>
    <t>CLAMP INTESTINAL DE PAYR</t>
  </si>
  <si>
    <t>a. Medidas: Longitud: 24-28cm, mandíbula: 8-12cm.
b. Material: Acero quirúrgico de tipo 316 ó sus homologaciones.
c. Diseño: Angulado con estriado atraumático. Mango articulado de doble acción.
d. Características: Resistente a temperatura de 134 grados.</t>
  </si>
  <si>
    <t>CLAMP INTESTINAL DOYEN DEBAKEY CURVO</t>
  </si>
  <si>
    <t>a. Medidas: Longitud: 10-14cm.
b. Material: Acero quirúrgico de tipo 316 ó sus homologaciones.
c. Diseño: Mandíbulas curvas, finas y con estriado atraumático. Mango con  cremallera de mínimo 3 ajustes.
d. Características: Resistente a temperatura de 134 grados.</t>
  </si>
  <si>
    <t>CLAMP INTESTINAL DOYEN DEBAKEY RECTO</t>
  </si>
  <si>
    <t>a. Medidas: Longitud: 10-14cm.
b. Material: Acero quirúrgico de tipo 316 ó sus homologaciones.
c. Diseño: Mandíbulas rectas, finas, y con estriado atraumático. Mango con  cremallera de mínimo 3 ajustes.
d. Características: Resistente a temperatura de 134 grados.</t>
  </si>
  <si>
    <t>CLAMP INTESTINAL PARKER KERR</t>
  </si>
  <si>
    <t>a. Medidas: Longitud: 23-27cm.
b. Material: Acero quirúrgico de tipo 316 ó sus homologaciones.
c. Diseño: Curvo Largo,estriado atraumático. Mango en cremallera mínimo de 3 ajustes.
d. Características: Resistente a temperatura de 134 grados.</t>
  </si>
  <si>
    <t>CLAMP PEDIÁTRICO DE COOLEY CURVO EN FORMA DE CUCHARA</t>
  </si>
  <si>
    <t>a. Longitud: 12-16cm.
b. Material: Acero quirúrgico de tipo 316 ó sus homologaciones.
c. Diseño: Mandíbulas curvas en forma de cuchara, finas y con estriado atraumático. Mango con  cremallera de mínimo 3 ajustes.
d. Características: Resistente a temperatura de 134 grados.</t>
  </si>
  <si>
    <t xml:space="preserve">CLAMP PEDIÁTRICO DE COOLEY SATINSKY </t>
  </si>
  <si>
    <t>a. Medidas: Longitud: 13-16cm.
b. Material: Acero quirúrgico de tipo 316 ó sus homologaciones.
c. Diseño: Mandíbulas con oclusión tangencial y con estriado atraumático. Mango con  cremallera de mínimo 3 ajustes.
d. Características: Resistente a temperatura de 134 grados.</t>
  </si>
  <si>
    <t>CLAMP VACULAR BULLDOG DEBAKEY CURVO CORTO</t>
  </si>
  <si>
    <t>a. Medidas: Longitud: 7-8cm, Mandíbula: 20-25mm.
b. Material:  Acero quirúrgico de tipo 316 ó sus homologaciones.
c. Diseño: Mandíbulas atraumáticas y curva. Asas cruzadas.
d. Características: Resistente a temperatura de 134 grados.</t>
  </si>
  <si>
    <t>CLAMP VASCULAR BULLDOG DEBAKEY CURVO LARGO</t>
  </si>
  <si>
    <t>a. Medidas: Longitud: 9.5-10cm, Mandíbula: 45-50mm.
b. Material:  Acero quirúrgico de tipo 316 ó sus homologaciones.
c. Diseño: Mandíbulas atraumáticas y curva. Asas cruzadas.
d. Características: Resistente a temperatura de 134 grados.</t>
  </si>
  <si>
    <t>CLAMP VASCULAR BULLDOG DEBAKEY CURVO MEDIANO</t>
  </si>
  <si>
    <t>a. Medidas: Longitud: 8.5-9cm, Mandíbula: 30-35mm.
b. Material:  Acero quirúrgico de tipo 316 ó sus homologaciones.
c. Diseño: Mandíbulas atraumáticas y curva. Asas cruzadas.
d. Características: Resistente a temperatura de 134 grados.</t>
  </si>
  <si>
    <t>CLAMP VASCULAR BULLDOG DEBAKEY RECTO CORTO</t>
  </si>
  <si>
    <t>a. Medidas: Longitud: 7-8cm, Mandíbula: 20-25mm.
b. Material:  Acero quirúrgico de tipo 316 ó sus homologaciones.
c. Diseño: Mandíbulas atraumáticas y rectas. Asas cruzadas.
d. Características: Resistente a temperatura de 134 grados.</t>
  </si>
  <si>
    <t>CLAMP VASCULAR BULLDOG DEBAKEY RECTO LARGO</t>
  </si>
  <si>
    <t>a. Medidas: Longitud: 10-11cm, Mandíbula: 40-45mm.
b. Material:  Acero quirúrgico de tipo 316 ó sus homologaciones.
c. Diseño: Mandíbulas atraumáticas y rectas. Asas cruzadas.
d. Características: Resistente a temperatura de 134 grados.</t>
  </si>
  <si>
    <t>CLAMP VASCULAR BULLDOG DEBAKEY RECTO MEDIANO</t>
  </si>
  <si>
    <t>a. Medidas: Longitud: 9-9.5cm, Mandíbula: 30-35mm.
b. Material:  Acero quirúrgico de tipo 316 ó sus homologaciones.
c. Diseño: Mandíbulas atraumáticas y rectas. Asas cruzadas.
d. Características: Resistente a temperatura de 134 grados.</t>
  </si>
  <si>
    <t>CLAMP VASCULAR BULLDOG JOHNS HOPKINS CURVO CORTO</t>
  </si>
  <si>
    <t>a. Medidas: Longitud: 3.5-4cm, Mandíbula: 10-15mm.
b. Material:  Acero quirúrgico de tipo 316 ó sus homologaciones.
c. Diseño: Mandíbulas estriadas y curvas. Asas cruzadas.
d. Características: Resistente a temperatura de 134 grados.</t>
  </si>
  <si>
    <t>CLAMP VASCULAR DE SATINSKY LARGO</t>
  </si>
  <si>
    <t>a. Medidas: Longitud: 26-27cm.
b. Material: Acero quirúrgico de tipo 316 ó sus homologaciones.
c. Diseño: Mandíbulas con oclusión tangencial y estriado atraumático. Mango con  cremallera de mínimo 3 ajustes.
d. Características: Resistente a temperatura de 134 grados.</t>
  </si>
  <si>
    <t>CLAMP VASCULAR DE SATINSKY MEDIANO</t>
  </si>
  <si>
    <t>a. Medidas: Longitud: 20-24cm. 
b. Material: Acero quirúrgico de tipo 316 ó sus homologaciones.
c. Diseño: Mandíbulas con oclusión tangencial y estriado atraumático. Mango con  cremallera de mínimo 3 ajustes.
d. Características: Resistente a temperatura de 134 grados.</t>
  </si>
  <si>
    <t>CLAMP VASCULAR DEBAKEY PEAN CURVO</t>
  </si>
  <si>
    <t>a. Medidas: Longitud: 14-16cm.
b. Material:  Acero quirúrgico de tipo 316 ó sus homologaciones.
c. Diseño: Mandíbulas curvas, finas, y con estriado atraumático. Mango con  cremallera de mínimo 3 ajustes.
d. Características: Resistente a temperatura de 134 grados.</t>
  </si>
  <si>
    <t>CLAMP VASCULAR DEBAKEY PEAN RECTO LARGO</t>
  </si>
  <si>
    <t>a. Medidas: Longitud: 20-22cm.
b. Material:  Acero quirúrgico de tipo 316 ó sus homologaciones.
c. Diseño: Mandíbulas rectas, finas, y con estriado atraumático. Mango ligeramente curvo hacia atrás con cremallera de mínimo 3 ajustes.
d. Características: Resistente a temperatura de 134 grados.</t>
  </si>
  <si>
    <t>CLAMP VASCULAR DEBAKEY PEAN RECTO MEDIANO</t>
  </si>
  <si>
    <t>a. Medidas: Longitud: 16-18cm.
b. Material:  Acero quirúrgico de tipo 316 ó sus homologaciones.
c. Diseño: Mandíbulas rectas, finas, y con estriado atraumático. Mango con  cremallera de mínimo 3 ajustes.
d. Características: Resistente a temperatura de 134 grados.</t>
  </si>
  <si>
    <t>CLAMP VASCULAR TIPO COOLEY 45°</t>
  </si>
  <si>
    <t>a. Medidas: Longitud: 16-20cm, Angulación: 45°.
b. Material:  Acero quirúrgico de tipo 316 ó sus homologaciones.
c. Diseño: Mandíbulas en ángulo de 45°, finas y con estriado atraumático. Mango con  cremallera de mínimo 3 ajustes.
d. Características: Resistente a temperatura de 134 grados.</t>
  </si>
  <si>
    <t xml:space="preserve">CLAMP VASCULAR TIPO COOLEY CURVO </t>
  </si>
  <si>
    <t>a. Medidas: Longitud: 19-23cm.
b. Material:  Acero quirúrgico de tipo 316 ó sus homologaciones.
c. Diseño: Mandíbulas semi curvas, finas y con estriado atraumático. Mango semi curvo con cremallera de mínimo 3 ajustes.
d. Características: Resistente a temperatura de 134 grados.</t>
  </si>
  <si>
    <t xml:space="preserve">CLAMP VASCULAR TIPO COOLEY DE OCLUSIÓN TANGENCIAL </t>
  </si>
  <si>
    <t>a. Medidas: Longitud: 17-20cm.
b. Material:  Acero quirúrgico de tipo 316 ó sus homologaciones.
c. Diseño:Mandíbulas con estriado atraumático y de oclusión tangencial. Mango con  cremallera de mínimo 3 ajustes.
d. Características: Resistente a temperatura de 134 grados.</t>
  </si>
  <si>
    <t>CLAMP VASCULAR TIPO COOLEY RECTO</t>
  </si>
  <si>
    <t>a. Medidas: Longitud: 17-22cm.
b. Material:  Acero quirúrgico de tipo 316 ó sus homologaciones.
c. Diseño: Pinza recta, finas y con estriado atraumático. Mango con  cremallera de mínimo 3 ajustes.
d. Características: Resistente a temperatura de 134 grados.</t>
  </si>
  <si>
    <t>CLAMP VASCULAR TIPO DEBAKEY ANGULADO CORTO</t>
  </si>
  <si>
    <t>a. Medidas: Longitud: 18-20cm.
b. Material:  Acero quirúrgico de tipo 316 ó sus homologaciones.
c. Diseño: Mandíbulas anguladas cortas con estriado atraumático. Mango con cremallera de mínimo 3 ajustes.
d. Características: Resistente a temperatura de 134 grados.</t>
  </si>
  <si>
    <t>CLAMP VASCULAR TIPO DEBAKEY ANGULADO MEDIANO</t>
  </si>
  <si>
    <t>a. Medidas: Longitud: 21-22cm.
b. Material:  Acero quirúrgico de tipo 316 ó sus homologaciones.
c. Diseño: Mandíbulas anguladas con estriado atraumático. Mango con cremallera de mínimo 3 ajustes.
d. Características: Resistente a temperatura de 134 grados.</t>
  </si>
  <si>
    <t>CLAMP VASCULAR TIPO DEBAKEY DE 90°</t>
  </si>
  <si>
    <t>a. Longitud: 20-24cm, Angulación: 90°.
b. Material:  Acero quirúrgico de tipo 316 ó sus homologaciones.
c. Diseño: Mandíbulas anguladas a 90°, finas, y con estriado atraumático. Mango ligeramente curvo hacia atrás con cremallera de mínimo 3 ajustes.
d. Características: Resistente a temperatura de 134 grados.</t>
  </si>
  <si>
    <t xml:space="preserve">CLAMP VASCULAR TIPO DEBAKEY PARA ANEURISMA AÓRTICA CURVO  </t>
  </si>
  <si>
    <t>a. Longitud: 30-32cm.
b. Material:  Acero quirúrgico de tipo 316 ó sus homologaciones.
c. Diseño: Mandíbulas curvas, finas, y con estriado atraumático. Mango ligeramente curvo y con  cremallera de mínimo 3 ajustes.
d. Características: Resistente a temperatura de 134 grados.</t>
  </si>
  <si>
    <t>CLAMP VASCULAR TIPO DEBAKEY PARA ANEURISMA AÓRTICA EN S</t>
  </si>
  <si>
    <t>a. Longitud: 30-32cm.
b. Material:  Acero quirúrgico de tipo 316 ó sus homologaciones.
c. Diseño: Mandíbulas curvas, finas, y con estriado atraumático. Mango curvo hacia atrás y con  cremallera de mínimo 3 ajustes.
d. Características: Resistente a temperatura de 134 grados.</t>
  </si>
  <si>
    <t>CLIP VASCULAR BIEMER MULLER</t>
  </si>
  <si>
    <t>a. Medidas: Longitud: 17-19mm, Mandíbula: 9-10mm.
b. Material:  Acero quirúrgico de tipo 316 ó sus homologaciones.
c. Diseño: 2 Mandíbulas con barra deslizante para aproximarlas.
d. Características: Resistente a temperatura de 134 grados.</t>
  </si>
  <si>
    <t>COCA METÁLICA</t>
  </si>
  <si>
    <t>a. Diámetro: 80-85mm, Alto: 35-45mm.
b. Material: Acero quirúrgico de tipo 316 ó sus homologaciones.
c. Características: Resistente a temperatura de 134 grados.</t>
  </si>
  <si>
    <t>COMPÁS DE CASTROVIEJO 20mm</t>
  </si>
  <si>
    <t>a. Medidas: Alcance de medición: 20-21mm.
b. Material: Acero inoxidable.
c. Diseño: Compás círculo recto, puntas finas y agudas.
d. Características: Resistente a temperatura de 134 grados.</t>
  </si>
  <si>
    <t>CONECTOR / ADAPTADOR PARA CÁNULA DE ASPIRACIÓN TIPO HOUSE</t>
  </si>
  <si>
    <t>a. Medidas: Longitud: 45-55mm.
b. Material:  Acero quirúrgico de tipo 316 ó sus homologaciones.
c. Diseño: Con válvula de control digital, compatible con ajuste Luer.
d. Características: Resistente a temperatura de 134 grados.</t>
  </si>
  <si>
    <t>CONTENEDOR PLÁSTICO PARA INSTRUMENTAL MEDIANO CON TAPETE DE SILICONA</t>
  </si>
  <si>
    <t>a. Medidas: Longitud: 240-260mm, Ancho: 145-165mm, Altura: 36-40mm.
b. Material:  Plástico - silicona.
c. Diseño: Contenedor plástico con orificios y tapete de silicona.
d. Características: Resistente a temperatura de 134 grados.</t>
  </si>
  <si>
    <t>CONTENEDOR PLÁSTICO PEQUEÑO PARA INSTRUMENTAL CON TAPETE DE SILICONA</t>
  </si>
  <si>
    <t>a. Medidas: Longitud: 180-200mm, Ancho: 95-105mm, Altura: 16-20mm.
b. Material:  Plástico - silicona.
c. Diseño: Contenedor plástico con orificios y tapete de silicona.
d. Características: Resistente a temperatura de 134 grados.</t>
  </si>
  <si>
    <t>COSTÓTOMO DE STILLE - GIERTZ</t>
  </si>
  <si>
    <t>a. Medidas: Longitud: 25-27cm.
b. Material: Acero quirúrgico de tipo 316 ó sus homologaciones.
c. Diseño: Punta útil en forma de C con Hoja externa redonda y hoja interna cortante.
d. Características: Resistente a temperatura de 134 grados.</t>
  </si>
  <si>
    <t>CUBETA METÁLICA GRANDE</t>
  </si>
  <si>
    <t>a. Medidas: Longitud: 330-370mm, Ancho: 220-260mm, Alto: 40-60mm.
b. Material:  Acero quirúrgico de tipo 316.
c. Diseño: Maciza.
d. Características: Resistente a temperatura de 134 grados.</t>
  </si>
  <si>
    <t>CUBETA METÁLICA GRANDE PARA INSTRUMENTAL CON PERFORACIONES</t>
  </si>
  <si>
    <t>a. Medidas: Longitud: 530-570mm, Ancho: 320-350mm, Alto: 70-90mm.
b. Material: Acero quirúrgico de tipo 316 ó sus homologaciones.
c. Diseño: Maciza con perforaciones.
d. Características: Resistente a temperatura de 134 grados.</t>
  </si>
  <si>
    <t>CUBETA METÁLICA MEDIANA</t>
  </si>
  <si>
    <t>a. Medidas: Longitud: 300-340mm, Ancho: 160-180mm, Alto: 40-60mm.
b. Material:  Acero quirúrgico de tipo 316.
c. Diseño: Maciza.
d. Características: Resistente a temperatura de 134 grados.</t>
  </si>
  <si>
    <t>CUBETA METÁLICA MEDIANA PARA INSTRUMENTAL CON PERFORACIONES</t>
  </si>
  <si>
    <t>a. Medidas: Longitud: 500-550mm, Ancho: 240-280mm, Alto: 50-80mm.
b. Material:  Acero quirúrgico de tipo 316 ó sus homologaciones.
c. Diseño: Maciza con perforaciones.
d. Características: Resistente a temperatura de 134 grados.</t>
  </si>
  <si>
    <t>CUBETA METÁLICA PEQUEÑA</t>
  </si>
  <si>
    <t>a. Medidas: Longitud: 230-270mm, Ancho: 140-160mm, Alto: 30-50mm.
b. Material:  Acero quirúrgico de tipo 316 ó sus homologaciones.
c. Diseño: Maciza.
d. Características: Resistente a temperatura de 134 grados.</t>
  </si>
  <si>
    <t>CUBETA METÁLICA PEQUEÑA PARA INSTRUMENTAL CON PERFORACIONES</t>
  </si>
  <si>
    <t>a. Medidas: Longitud: 480-520mm, Ancho: 240-290mm, Alto: 50-90mm.
b. Material: Acero quirúrgico de tipo 316 ó sus homologaciones.
c. Diseño: Maciza con perforaciones.
d. Características: Resistente a temperatura de 134 grados.</t>
  </si>
  <si>
    <t>CUCHILLETE DE COTTLE</t>
  </si>
  <si>
    <t>a. Medidas: 15-18cm.
b. Material:  Acero quirúrgico de tipo 316 ó sus homologaciones.
c. Diseño: Extremo distal liso en forma de bisel cortante.
d. Características: Resistente a temperatura de 134 grados.</t>
  </si>
  <si>
    <t>$127.672</t>
  </si>
  <si>
    <t>CUCHILLETE DE POLITZER ANGULADO 45°</t>
  </si>
  <si>
    <t>a. Medidas: Longitud: 16-18cm. Angulado: 45°.
b. Material:  Acero quirúrgico de tipo 316 ó sus homologaciones.
c. Diseño: Mango acodado, punta en forma de triángulo y/o romboide con corte en orientación vertical.
d. Características: Resistente a temperatura de 134 grados.</t>
  </si>
  <si>
    <t>CUCHILLETE DE POLITZER RECTO</t>
  </si>
  <si>
    <t>a. Medidas: Longitud: 16-18cm. Recto.
b. Material:  Acero quirúrgico de tipo 316 ó sus homologaciones.
c. Diseño: Mango acodado, punta en forma de triángulo y/o romboide.
d. Características: Resistente a temperatura de 134 grados.</t>
  </si>
  <si>
    <t>CURETA AURICULAR DE HOUSE DOBLE CURVA 1</t>
  </si>
  <si>
    <t>a. Medidas: Longitud: 14-16cm, Puntas: 1.0-1.2mm.
b. Material:  Acero quirúrgico de tipo 316 ó sus homologaciones.
c. Diseño: Doble punta útil curvas en forma de cucharilla cóncava.
d. Características: Resistente a temperatura de 134 grados.</t>
  </si>
  <si>
    <t>CURETA AURICULAR DE HOUSE DOBLE CURVA 2</t>
  </si>
  <si>
    <t>a. Medidas: Longitud: 14-16cm, Cabeza: 1.5-1.8mm.
b. Material:  Acero quirúrgico de tipo 316 ó sus homologaciones.
c. Diseño: Doble punta útil recta en forma de cucharilla cóncava.
d. Características: Resistente a temperatura de 134 grados.</t>
  </si>
  <si>
    <t>CURETA DE BRUNS # 0 REDONDA</t>
  </si>
  <si>
    <t>a. Medidas: Longitud: 16-18m, Cabeza: # 0 (4.9-5.2mm).
b. Material: Acero quirúrgico de tipo 316 ó sus homologaciones.
c. Diseño: Punta útil en forma de cucharilla cóncava redonda.
d. Características: Resistente a temperatura de 134 grados.</t>
  </si>
  <si>
    <t>CURETA DE BRUNS # 00 REDONDA</t>
  </si>
  <si>
    <t>a. Medidas: Longitud: 16-18cm, Cabeza: # 00 (3.9-4.2mm).
b. Material: Acero quirúrgico de tipo 316 ó sus homologaciones.
c. Diseño: Punta útil en forma de cucharilla cóncava redonda.
d. Características: Resistente a temperatura de 134 grados.</t>
  </si>
  <si>
    <t>CURETA DE BRUNS # 000 REDONDA</t>
  </si>
  <si>
    <t>a. Medidas: Longitud: 16-18cm, Cabeza: # 000 (2.9-3.1mm).
b. Material: Acero quirúrgico de tipo 316 ó sus homologaciones.
c. Diseño: Punta útil en forma de cucharilla cóncava redonda.
d. Características: Resistente a temperatura de 134 grados.</t>
  </si>
  <si>
    <t>CURETA DE BRUNS # 1 REDONDA</t>
  </si>
  <si>
    <t>a. Medidas: Longitud: 16-18cm, Cabeza: # 1 (5.9-6.2mm).
b. Material: Acero quirúrgico de tipo 316 ó sus homologaciones.
c. Diseño: Punta útil en forma de cucharilla cóncava redonda.
d. Características: Resistente a temperatura de 134 grados.</t>
  </si>
  <si>
    <t>CURETA DE BRUNS # 2 OVALADA</t>
  </si>
  <si>
    <t>a. Medidas: Longitud: 20-24cm, Cabeza: # 2 (5.9-6.2mm).
b. Material:  Acero quirúrgico de tipo 316 ó sus homologaciones.
c. Diseño: Punta útil en forma de cucharilla cóncava  y redonda.
d. Características: Resistente a temperatura de 134 grados.</t>
  </si>
  <si>
    <t>CURETA DE BRUNS # 2 REDONDA</t>
  </si>
  <si>
    <t>a. Medidas: Longitud: 16-18cm, Cabeza: # 2 (7.9-8.2mm).
b. Material: Acero quirúrgico de tipo 316 ó sus homologaciones.
c. Diseño: Punta útil en forma de cucharilla cóncava redonda.
d. Características: Resistente a temperatura de 134 grados.</t>
  </si>
  <si>
    <t>CURETA DE BRUNS # 3 OVALADA</t>
  </si>
  <si>
    <t>a. Medidas: Longitud: 20-24cm, Cabeza: # 3 (7.3-7.7mm).
b. Material:  Acero quirúrgico de tipo 316 ó sus homologaciones.
c. Diseño: Punta útil en forma de cucharilla cóncava  y redonda.
d. Características: Resistente a temperatura de 134 grados.</t>
  </si>
  <si>
    <t>CURETA DE BRUNS # 3 REDONDA</t>
  </si>
  <si>
    <t>a. Medidas: Longitud: 16-18cm, Cabeza: # 3 (9.9-10.2mm).
b. Material: Acero quirúrgico de tipo 316 ó sus homologaciones.
c. Diseño: Punta útil en forma de cucharilla cóncava redonda.
d. Características: Resistente a temperatura de 134 grados.</t>
  </si>
  <si>
    <t>CURETA DE BRUNS # 4 REDONDA</t>
  </si>
  <si>
    <t>a. Medidas: Longitud: 16-18cm, Cabeza: # 4 (11.9-12.2mm).
b. Material: Acero quirúrgico de tipo 316 ó sus homologaciones.
c. Diseño: Punta útil en forma de cucharilla cóncava redonda.
d. Características: Resistente a temperatura de 134 grados.</t>
  </si>
  <si>
    <t>CURETA DE BRUNS # 5 REDONDA</t>
  </si>
  <si>
    <t>a. Medidas: Longitud: 16-18cm, Cabeza: # 5 (12.9-13.2mm).
b. Material: Acero quirúrgico de tipo 316 ó sus homologaciones.
c. Diseño: Punta útil en forma de cucharilla cóncava redonda.
d. Características: Resistente a temperatura de 134 grados.</t>
  </si>
  <si>
    <t>$335.388</t>
  </si>
  <si>
    <t>CURETA DE NOVAK</t>
  </si>
  <si>
    <t>a. Longitud: 21-25cm, diámetro: de 4-8 mm.
b. Material: Acero quirúrgico de tipo 316 ó sus homologaciones.
c. Diseño: Sonda hueca cilíndrica con un orificio dentado en la punta.
d. Características: Resistente a temperatura de 134 grados.</t>
  </si>
  <si>
    <t>CURETA DE SCHEDE # 00</t>
  </si>
  <si>
    <t>a. Medidas: Longitud: 16-18cm, cucharilla: #00 (3.8-4.2mm).
b. Material:  Acero quirúrgico de tipo 316 ó sus homologaciones.
c. Diseño: Punta útil en forma de cucharilla cóncava Ovalada.
d. Características: Resistente a temperatura de 134 grados.</t>
  </si>
  <si>
    <t>CURETA DE SCHEDE # 000</t>
  </si>
  <si>
    <t>a. Medidas: Longitud: 16-18cm, cucharilla: #000 (3.3-3.7mm).
b. Material:  Acero quirúrgico de tipo 316 ó sus homologaciones.
c. Diseño: Punta útil en forma de cucharilla cóncava Ovalada.
d. Características: Resistente a temperatura de 134 grados.</t>
  </si>
  <si>
    <t>CURETA DE SCHEDE # 1</t>
  </si>
  <si>
    <t>a. Medidas: Longitud: 16-18cm, cucharilla: #1 (5.3-5.7mm).
b. Material:  Acero quirúrgico de tipo 316 ó sus homologaciones.
c. Diseño: Punta útil en forma de cucharilla cóncava Ovalada.
d. Características: Resistente a temperatura de 134 grados.</t>
  </si>
  <si>
    <t>CURETA DE VOLKMAN # 0</t>
  </si>
  <si>
    <t>a. Medidas: Longitud: 13-17cm, cucharilla: #0 (5.1-6.0mm).
b. Material: Acero quirúrgico de tipo 316 ó sus homologaciones.
c. Diseño: Punta útil en forma de cucharilla cóncava Ovalada.
d. Características: Resistente a temperatura de 134 grados.</t>
  </si>
  <si>
    <t>CURETA DE VOLKMAN # 00</t>
  </si>
  <si>
    <t>a. Medidas: Longitud: 13-17cm, cucharilla: 00 (4.8-5mm).
b. Material: Acero quirúrgico de tipo 316 ó sus homologaciones.
c. Diseño: Punta útil en forma de cucharilla cóncava Ovalada.
d. Características: Resistente a temperatura de 134 grados.</t>
  </si>
  <si>
    <t>CURETA DE VOLKMAN # 000</t>
  </si>
  <si>
    <t>a. Medidas: Longitud: 13-17cm, cucharilla: 000 (3.8-4.5mm).
b. Material: Acero quirúrgico de tipo 316 ó sus homologaciones.
c. Diseño: Punta útil en forma de cucharilla cóncava Ovalada.
d. Características: Resistente a temperatura de 134 grados.</t>
  </si>
  <si>
    <t>CURETA DE VOLKMAN # 1</t>
  </si>
  <si>
    <t>a. Medidas: Longitud: 13-17cm, cucharilla: #1 (6.5-7.5mm).
b. Material:  Acero quirúrgico de tipo 316 ó sus homologaciones.
c. Diseño: Punta útil en forma de cucharilla cóncava Ovalada.
d. Características: Resistente a temperatura de 134 grados.</t>
  </si>
  <si>
    <t>CURETA DE VOLKMAN # 2</t>
  </si>
  <si>
    <t>a. Medidas: Longitud: 13-17cm, cucharilla: #2 (8.0-8.7mm).
b. Material:  Acero quirúrgico de tipo 316 ó sus homologaciones.
c. Diseño: Punta útil en forma de cucharilla cóncava Ovalada.
d. Características: Resistente a temperatura de 134 grados.</t>
  </si>
  <si>
    <t>CURETA DE WALLICH</t>
  </si>
  <si>
    <t>a. Longitud: 40-43cm.
b. Material: Acero quirúrgico de tipo 316 ó sus homologaciones.
c. Diseño: Vástago rígido, punta útil en cucharilla cóncava curva.
d. Características: Resistente a temperatura de 134 grados.</t>
  </si>
  <si>
    <t>$461.344</t>
  </si>
  <si>
    <t>CURETA DENTAL DOBLE TIPO LUCAS MARTIN</t>
  </si>
  <si>
    <t>a. Medidas: Longitud: 16-18.
b. Material:  Acero quirúrgico de tipo 316 ó sus homologaciones.
c. Diseño: Doble punta útil en forma de cucharilla con bordes cortantes. Acodadas.
d. Características: Resistente a temperatura de 134 grados.</t>
  </si>
  <si>
    <t>CURETA DOBLE DE WILLIGER RECTA</t>
  </si>
  <si>
    <t>a. Medidas: Longitud: 13-15cm. Puntas: 0/1 (3.0-3.5mm).
b. Material:  Acero quirúrgico de tipo 316 ó sus homologaciones.
c. Diseño: Doble punta útil recta en forma de cucharilla ovalada cóncava.
d. Características: Resistente a temperatura de 134 grados.</t>
  </si>
  <si>
    <t>CURETA FENESTRADA DE BUCK #00 RECTA</t>
  </si>
  <si>
    <t>a. Medidas: Longitud: 15-18cm, Cabeza: #00 (1.9-2.3mm).
b. Material:  Acero quirúrgico de tipo 316 ó sus homologaciones.
c. Diseño: Punta útil recta en forma de cucharilla fenestrada.
d. Características: Resistente a temperatura de 134 grados.</t>
  </si>
  <si>
    <t>CURETA FENESTRADA DE BUCK #1 RECTA</t>
  </si>
  <si>
    <t>a. Medidas: Longitud: 15-18cm, Cabeza: #1 (3.0-3.4mm).
b. Material:  Acero quirúrgico de tipo 316 ó sus homologaciones.
c. Diseño: Punta útil recta en forma de cucharilla fenestrada.
d. Características: Resistente a temperatura de 134 grados.</t>
  </si>
  <si>
    <t>CURETA HALLE MALEABLE # 1</t>
  </si>
  <si>
    <t>a. Medidas: Longitud: 18-22cm, Cabeza: #1 (4.5-5mm).
b. Material: Acero quirúrgico de tipo 316 ó sus homologaciones.
c. Diseño: Maleable. Punta útil en forma de cucharilla ovalada cóncava.
d. Características: Resistente a temperatura de 134 grados.</t>
  </si>
  <si>
    <t>CURETA HALLE MALEABLE # 2</t>
  </si>
  <si>
    <t>a. Medidas: Longitud: 18-22cm, Cabeza: #2 (5.5-6mm).
b. Material: Acero quirúrgico de tipo 316 ó sus homologaciones.
c. Diseño: Maleable. Punta útil en forma de cucharilla ovalada cóncava.
d. Características: Resistente a temperatura de 134 grados.</t>
  </si>
  <si>
    <t>DISECTOR / BISTURÍ DE FISHER PARA AMIGDALAS</t>
  </si>
  <si>
    <t>a. Medidas: Longitud: 20-23cm.
b. Material:  Acero quirúrgico de tipo 316 ó sus homologaciones.
c. Diseño: Extremo útil con punta funcional curva de bordes aserrados y afilados.
d. Características: Resistente a temperatura de 134 grados.</t>
  </si>
  <si>
    <t>DISECTOR / ELEVADOR DE HUESOS DE COOB 1</t>
  </si>
  <si>
    <t>a. Medidas: Longitud: 28-30cm, punta: 19-20mm.
b. Material: Acero quirúrgico de tipo 316 ó sus homologaciones.
c. Diseño: Semicurvo, con punta útil roma.
d. Características: Resistente a temperatura de 134 grados.</t>
  </si>
  <si>
    <t>DISECTOR / ELEVADOR DE HUESOS DE COOB 2</t>
  </si>
  <si>
    <t>a. Medidas: Longitud: 28-30cm, punta: 23-25mm.
b. Material: Acero quirúrgico de tipo 316 ó sus homologaciones.
c. Diseño: Semicurvo, con punta útil roma.
d. Características: Resistente a temperatura de 134 grados.</t>
  </si>
  <si>
    <t>DISECTOR / ELEVADOR DE MOLT</t>
  </si>
  <si>
    <t>a. Medidas: Longitud: 17-19cm. 
b. Material:  Acero quirúrgico de tipo 316 ó sus homologaciones.
c. Diseño: doble extremo útil, una punta funcional aguda y la otra ovalada. Bordes afilados.
d. Características: Resistente a temperatura de 134 grados.</t>
  </si>
  <si>
    <t>DISECTOR / PERIOSTÓTOMO DE LANGENBECK ANCHO</t>
  </si>
  <si>
    <t>a. Medidas: Longitud: 18-20cm. Punta: 16-19mm.
b. Material:  Acero quirúrgico de tipo 316 ó sus homologaciones.
c. Diseño: Punta útil semi curva en forma de abanico y con borde en bisel.
d. Características: Resistente a temperatura de 134 grados.</t>
  </si>
  <si>
    <t>DISECTOR / PERIOSTÓTOMO DE LANGENBECK DELGADO</t>
  </si>
  <si>
    <t>a. Medidas: Longitud: 18-20cm. Punta: 9-10mm.
b. Material:  Acero quirúrgico de tipo 316 ó sus homologaciones.
c. Diseño: Punta útil semi curva y con borde en bisel.
d. Características: Resistente a temperatura de 134 grados.</t>
  </si>
  <si>
    <t>DISECTOR DE ADSON LOVE</t>
  </si>
  <si>
    <t>a. Medidas: Longitud: 14-18cm.
b. Material: Acero quirúrgico de tipo 316 ó sus homologaciones.
c. Diseño: Extremo de punta útil aguda y/o roma y curvo.
d. Características: Resistente a temperatura de 134 grados.</t>
  </si>
  <si>
    <t>DISECTOR DE COTTLE</t>
  </si>
  <si>
    <t>a. Medidas: Longitud: 23-26cm. Puntas: 3-4mm.
b. Material:  Acero quirúrgico de tipo 316 ó sus homologaciones.
c. Diseño: doble extremo útill y semi - curvos.
d. Características: Resistente a temperatura de 134 grados.</t>
  </si>
  <si>
    <t>DISECTOR DE FREER</t>
  </si>
  <si>
    <t>a. Medidas: Longitud: 16-20cm.
b. Material: Acero quirúrgico de tipo 316 ó sus homologaciones.
c. Diseño: doble extremo útil, punta roma, semicurvo.
d. Características: Resistente a temperatura de 134 grados.</t>
  </si>
  <si>
    <t>DISECTOR DE JOSEPH</t>
  </si>
  <si>
    <t>a. Longitud: 18-20cm. Punta: 6-7mm.
b. Material:  Acero quirúrgico de tipo 316 ó sus homologaciones.
c. Diseño: Punta funcional curva.
d. Características: Resistente a temperatura de 134 grados.</t>
  </si>
  <si>
    <t>DISECTOR DE OLIVECRONA</t>
  </si>
  <si>
    <t>a. Medidas: Longitud: 18-20cm. Puntas: 2-2.5mm y 2.5mm-3mm.
b. Material: Acero quirúrgico de tipo 316 ó sus homologaciones.
c. Diseño: Con doble extremo útil curvo y cortante.
d. Características: Resistente a temperatura de 134 grados.</t>
  </si>
  <si>
    <t>DISECTOR DE PENFIELD DE DOBLE EXTREMO</t>
  </si>
  <si>
    <t>a. Medidas: Longitud: 18-20cm. Punta Disector: 5-7mm. Punta impactor: 3-3.5mm.
b. Material: Acero quirúrgico de tipo 316 ó sus homologaciones.
c. Diseño: Con doble extremo útil, uno curvo cortante y el otro extremo tipo impactor.
d. Características: Resistente a temperatura de 134 grados.</t>
  </si>
  <si>
    <t>DISECTOR DE PENFIELD DE UN EXTREMO</t>
  </si>
  <si>
    <t>a. Medidas: Longitud: 18-20cm. Punta: 3-3.5mm.
b. Material: Acero quirúrgico de tipo 316 ó sus homologaciones.
c. Diseño: Con un extremo útil curvo y cortante.
d. Características: Resistente a temperatura de 134 grados.</t>
  </si>
  <si>
    <t>ELEVADOR / DISECTOR DE HURD</t>
  </si>
  <si>
    <t>a. Medidas: Longitud: 20-23cm. Punta: 11-14mm.
b. Material:  Acero quirúrgico de tipo 316.
c. Diseño: Doble extremo útil con una de sus puntas en forma de valva y la otra en forma circular.
d. Características: Resistente a temperatura de 134 grados.</t>
  </si>
  <si>
    <t>ELEVADOR / DISECTOR DE STEINBERG - SELDIN # 23</t>
  </si>
  <si>
    <t>a. Longitud: 18-20cm.
b. Material:  Acero quirúrgico de tipo 316 ó sus homologaciones.
c. Diseño: doble extremo útil con puntas romas y/o cortantes semicurvas circulares.
d. Características: Resistente a temperatura de 134 grados.</t>
  </si>
  <si>
    <t>ELEVADOR / PERIOSTÓTOMO DE ADSON RECTO LIVIANO</t>
  </si>
  <si>
    <t>a. Longitud: 16-18-cm. Punta: 5-8mm.
b. Material:  Acero quirúrgico de tipo 316 ó sus homologaciones.
c. Diseño: Punta útil recta en foma de bisel.
d. Características: Resistente a temperatura de 134 grados.</t>
  </si>
  <si>
    <t>ELEVADOR APICAL RECTO</t>
  </si>
  <si>
    <t>a. Medidas: Longitud : 13-17cm.
b. Material:  Acero quirúrgico de tipo 316 ó sus homologaciones.
c. Diseño: Punta útil recta en forma de bisel afilado acanalado. Con mango.
d. Características: Resistente a temperatura de 134 grados.</t>
  </si>
  <si>
    <t>203. 831</t>
  </si>
  <si>
    <t>ELEVADOR DE CHANDLER</t>
  </si>
  <si>
    <t>a. Medidas: Longitud: 23-25cm. Punta: 30-40mm.
b. Material:  Acero quirúrgico de tipo 316 ó sus homologaciones.
c. Diseño: Punta curvada en forma de hoja separadora.
d. Características: Resistente a temperatura de 134 grados.</t>
  </si>
  <si>
    <t>ELEVADOR DE KEY</t>
  </si>
  <si>
    <t>a. Medidas : Longitud: 17-19cm, Punta útil: 10-15mm.
b. Material:  Acero quirúrgico de tipo 316 ó sus homologaciones.
c. Diseño: Punta útil curva en forma de bisel.
d. Características: Resistente a temperatura de 134 grados.</t>
  </si>
  <si>
    <t>ELEVADOR DE McKENTY</t>
  </si>
  <si>
    <t>a. Medidas: Longitud: 20-22cm, Puntas: 4-5mm.
b. Material:  Acero quirúrgico de tipo 316 ó sus homologaciones.
c. Diseño: Mango Macizo con doble extremo útil y puntas en semicirculo.
d. Características: Resistente a temperatura de 134 grados.</t>
  </si>
  <si>
    <t>ELEVADOR DE PERIOSTIO DE ALEXANDER</t>
  </si>
  <si>
    <t>a. Medidas: 20-24cm.
b. Material: Acero quirúrgico de tipo 316 ó sus homologaciones.
c. Diseño: Cuerpo Macizo con dos extremos útiles, uno en forma de bisel y y el otro extremo en T.
d. Características: Resistente a temperatura de 134 grados.</t>
  </si>
  <si>
    <t>ELEVADOR DE PERIOSTIO MATSON</t>
  </si>
  <si>
    <t>a. Medidas: 22-26cm.
b. Material: Acero quirúrgico de tipo 316 ó sus homologaciones.
c. Diseño: Mango Macizo con uno de los extremos en forma curva y el otro extremo en forma de U.
d. Características: Resistente a temperatura de 134 grados.</t>
  </si>
  <si>
    <t>ELEVADOR DE SELDIN / CRYER ANGULADO DERECHO TIPO BANDERA</t>
  </si>
  <si>
    <t>a. Medidas: Longitud : 13-17cm. Derecho.
b. Material:  Acero quirúrgico de tipo 316 ó sus homologaciones.
c. Diseño: Punta útil tipo bandera, aguda, angulado a la derecha.
d. Características: Resistente a temperatura de 134 grados.</t>
  </si>
  <si>
    <t>ELEVADOR DE SELDIN / CRYER ANGULADO IZQUIERDO TIPO BANDERA</t>
  </si>
  <si>
    <t>a. Medidas: Longitud : 13-17cm. Izquierdo.
b. Material:  Acero quirúrgico de tipo 316 ó sus homologaciones.
c. Diseño: Punta útil tipo bandera, aguda, angulado a la izquierda.
d. Características: Resistente a temperatura de 134 grados.</t>
  </si>
  <si>
    <t>ELEVADOR PERIÓSTICO DOYEN LATERALIDAD DERECHA</t>
  </si>
  <si>
    <t>a. Longitud: 15-19cm.
b. Material: Acero quirúrgico de tipo 316 ó sus homologaciones.
c. Diseño: Lateralidad derecha, mango Macizo con punta distal en forma de C con bordes afilados.
d. Características: Resistente a temperatura de 134 grados.</t>
  </si>
  <si>
    <t>ELEVADOR PERIÓSTICO DOYEN LATERALIDAD IZQUIERDA</t>
  </si>
  <si>
    <t>a. Longitud: 15-19cm.
b. Material: Acero quirúrgico de tipo 316 ó sus homologaciones.
c. Diseño: Lateralidad izquierda, mango Macizo con punta distal en forma de C con bordes afilados.
d. Características: Resistente a temperatura de 134 grados.</t>
  </si>
  <si>
    <t>ESFINTEROSCOPIO TIPO KELLY</t>
  </si>
  <si>
    <t>a. Medidas: Espéculo: 45-50mm X 20-25mm.
b. Material:  Acero quirúrgico de tipo 316 ó sus homologaciones.
c. Diseño: Camisa maciza con dilatador.
d. Características: Resistente a temperatura de 134 grados.</t>
  </si>
  <si>
    <t>ESPÁTULA  PARA CICLODIÁLISIS DE CASTROVIEJO DOBLE PUNTA</t>
  </si>
  <si>
    <t>a. Medidas: Longitud: 14-16cm, Ancho de esátula: 0.7-0.8mm.
b. Material: Acero inoxidable.
c. Diseño: Doble punta útil fina y anguladas.
d. Características: Resistente a temperatura de 134 grados.</t>
  </si>
  <si>
    <t>ESPÁTULA CEREBRAL DE CUSHING ANCHA</t>
  </si>
  <si>
    <t>a. Medidas: Largo: 16-20cm, Ancho: 19-22mm.
b. Material: Acero quirúrgico de tipo 316 ó sus homologaciones.
c. Diseño: lámina de laterales útiles en forma de cucharilla ovalada.
d. Características: Resistente a temperatura de 134 grados.</t>
  </si>
  <si>
    <t>ESPÁTULA CEREBRAL DE CUSHING ANGOSTA</t>
  </si>
  <si>
    <t>a. Medidas: Largo: 16-20cm, Ancho: 7-9mm.
b. Material: Acero quirúrgico de tipo 316 ó sus homologaciones.
c. Diseño: lámina de laterales útiles en forma de cucharilla ovalada.
d. Características: Resistente a temperatura de 134 grados.</t>
  </si>
  <si>
    <t>ESPÁTULA CEREBRAL DE CUSHING MEDIANA 1</t>
  </si>
  <si>
    <t>a. Medidas: Largo: 16-20cm, Ancho: 11-13mm.
b. Material: Acero quirúrgico de tipo 316 ó sus homologaciones.
c. Diseño: lámina de laterales útiles en forma de cucharilla ovalada.
d. Características: Resistente a temperatura de 134 grados.</t>
  </si>
  <si>
    <t>ESPÁTULA CEREBRAL DE CUSHING MEDIANA 2</t>
  </si>
  <si>
    <t>a. Medidas: Largo: 16-20cm, Ancho: 15-18mm.
b. Material: Acero quirúrgico de tipo 316 ó sus homologaciones.
c. Diseño: lámina de laterales útiles en forma de cucharilla ovalada.
d. Características: Resistente a temperatura de 134 grados.</t>
  </si>
  <si>
    <t>ESPÁTULA CEREBRAL DE MARTIN ANCHA</t>
  </si>
  <si>
    <t>a. Medidas: Largo: 16-20cm, Ancho: 19-22mm.
b. Material: Acero quirúrgico de tipo 316 ó sus homologaciones.
c. Diseño: lámina de laterales útiles planos.
d. Características: Resistente a temperatura de 134 grados.</t>
  </si>
  <si>
    <t>ESPÁTULA CEREBRAL DE MARTIN ANGOSTA</t>
  </si>
  <si>
    <t>a. Medidas: Largo: 16-20cm, Ancho: 7-9mm.
b. Material: Acero quirúrgico de tipo 316 ó sus homologaciones.
c. Diseño: lámina de laterales útiles planos.
d. Características: Resistente a temperatura de 134 grados.</t>
  </si>
  <si>
    <t>ESPÁTULA CEREBRAL DE MARTIN MEDIANA 1</t>
  </si>
  <si>
    <t>a. Medidas: Largo: 16-20cm, Ancho: 11-13mm.
b. Material: Acero quirúrgico de tipo 316 ó sus homologaciones.
c. Diseño: lámina de laterales útiles planos.
d. Características: Resistente a temperatura de 134 grados.</t>
  </si>
  <si>
    <t>ESPÁTULA CEREBRAL DE MARTIN MEDIANA 2</t>
  </si>
  <si>
    <t>a. Medidas: Largo: 16-20cm, Ancho: 15-18mm.
b. Material: Acero quirúrgico de tipo 316 ó sus homologaciones.
c. Diseño: lámina de laterales útiles planos.
d. Características: Resistente a temperatura de 134 grados.</t>
  </si>
  <si>
    <t>ESPÁTULA DE SCHMID</t>
  </si>
  <si>
    <t>a. Medidas: Longitud: 18-22cm. Punta: 3-4mm.
b. Material: Acero quirúrgico de tipo 316 ó sus homologaciones.
c. Diseño: Punta útil ligeramente curva y fina.
d. Características: Resistente a temperatura de 134 grados.</t>
  </si>
  <si>
    <t>ESPÁTULAS DE VELASCO</t>
  </si>
  <si>
    <t>a. Medidas: 24-28cm.
b. Material: Acero quirúrgico de tipo 316 ó sus homologaciones.
c. Diseño: Lámina con un extremo distal en forma ovalada y ligeramente curva.
d. Características: Resistente a temperatura de 134 grados.</t>
  </si>
  <si>
    <t>ESPÉCULO NASAL DE COTTLE</t>
  </si>
  <si>
    <t>a. Medidas: Longitud:14-15cm, Valva:50mm.
b. Material:  Acero quirúrgico de tipo 316 ó sus homologaciones.
c. Características: Resistente a temperatura de 134 grados.</t>
  </si>
  <si>
    <t>ESPÉCULO NASAL DE KILLIAN</t>
  </si>
  <si>
    <t>a. Medidas: Longitud:13-15cm, Valva: 75mm.
b. Material:  Acero quirúrgico de tipo 316 ó sus homologaciones.
c. Características: Resistente a temperatura de 134 grados.</t>
  </si>
  <si>
    <t>ESPÉCULO NASAL DE VIENA</t>
  </si>
  <si>
    <t>a. Medidas: Longitud:13-15cm, Valva:30-35mm.
b. Material:  Acero quirúrgico de tipo 316 ó sus homologaciones.
c. Diseño: Con articulación de tornillo.
d. Características: Resistente a temperatura de 134 grados.</t>
  </si>
  <si>
    <t>ESPÉCULO RECTAL TIPO PRATT</t>
  </si>
  <si>
    <t>a. Medidas: Longitud: 20-22cm, Espéculo: 80-85mm X 20-25mm.
b. Material:  Acero quirúrgico de tipo 316 ó sus homologaciones.
c. Diseño: Mango con tuerca para su abertura.
d. Características: Resistente a temperatura de 134 grados.</t>
  </si>
  <si>
    <t>ESPÉCULO RECTAL TIPO SIMS</t>
  </si>
  <si>
    <t>a. Medidas: Longitud: 15-17cm, Espéculo: 70-75mm X 15-19mm.
b. Material:  Acero quirúrgico de tipo 316 ó sus homologaciones.
c. Diseño: Espéculo macizo. Mango con tuerca para su abertura.
d. Características: Resistente a temperatura de 134 grados.</t>
  </si>
  <si>
    <t>$923.529</t>
  </si>
  <si>
    <t>ESPÉCULO VAGINAL DE GRAVE</t>
  </si>
  <si>
    <t>a. Medidas: Valvas: 90-95mm X 30-35mm.
b. Material: Acero quirúrgico de tipo 316 ó sus homologaciones.
c. Diseño: Hojas desmontables cóncavas superior e inferior que se mantienen abiertas por un mecanismo de turca.
d. Características: Resistente a temperatura de 134 grados.</t>
  </si>
  <si>
    <t>FÓRCEPS ODONTOLÓGICOS / DENTAL PARA MAXILAR SUPERIOR E INFERIOR</t>
  </si>
  <si>
    <t>a. Medidas: Longitud: 14-17cm.
b. Material:  Acero quirúrgico de tipo 316 ó sus homologaciones.
c. Diseño: Mandíbulas curvas de puntas hacia dentro tipo tenaza, cóncavas.
d. Características: Resistente a temperatura de 134 grados.</t>
  </si>
  <si>
    <t>GANCHO AURICULAR DE DAY</t>
  </si>
  <si>
    <t>a. Medidas: Longitud: 17-18cm, Angulación: 90°.
b. Material:  Acero quirúrgico de tipo 316 ó sus homologaciones.
c. Diseño: Punta en ángulo de 90°.
d. Características: Resistente a temperatura de 134 grados.</t>
  </si>
  <si>
    <t>GANCHO DE FOMON DOBLE</t>
  </si>
  <si>
    <t>a. Medidas: 16-20cm.
b. Material:  Acero quirúrgico de tipo 316 ó sus homologaciones.
c. Diseño: Doble punta en garfio y agudo.
d. Características: Resistente a temperatura de 134 grados.</t>
  </si>
  <si>
    <t>GANCHO DE HOOK PARA LAPAROSCOPIA</t>
  </si>
  <si>
    <t>a. Medidas: Longitud: 300-400mm , Diámetro: 3-5mm.
b. Material: Acero inoxidable - acero quirúrgico ó sus homologaciones. Recubierto con material que evite cargas electrostáticas.
c. Diseño: Electrodo monopolar en forma de gancho en ángulo recto
d. Características: Resistente a temperatura de 134 grados.</t>
  </si>
  <si>
    <t>GANCHO DE JAMESON PARA ESTRABISMO</t>
  </si>
  <si>
    <t>a. Medidas: Longitud: 13-15cm.
b. Material: Acero inoxidable.
c. Diseño: Punta útil  encurva y con extensión en forma de bulbo.
d. Características: Resistente a temperatura de 134 grados.</t>
  </si>
  <si>
    <t>GANCHO DE KRAYENBUHL ABOTONADO 90°</t>
  </si>
  <si>
    <t>a. Medidas: Longitud:18-20cm, Angulación: 90°, Punta: 01.0-1.3mm.
b. Material:  Acero quirúrgico de tipo 316 ó sus homologaciones.
c. Diseño: Punta útil angulada, fina y botonada.
d. Características: Resistente a temperatura de 134 grados.</t>
  </si>
  <si>
    <t>GANCHO DE PIEL JOSEPH</t>
  </si>
  <si>
    <t>a. Longitud: 14-18cm.
b. Material: Acero quirúrgico de tipo 316 ó sus homologaciones.
c. Diseño: Punta en forma de garfio agudo y vástago macizo.
d. Características: Resistente a temperatura de 134 grados.</t>
  </si>
  <si>
    <t>GANCHO DE PIEL JOSEPH DOBLE</t>
  </si>
  <si>
    <t>a. Medidas: 15-18cm.
b. Material: Acero quirúrgico de tipo 316 ó sus homologaciones.
c. Diseño: Punta en forma de 2 garfios agudos y vástago macizo.
d. Características: Resistente a temperatura de 134 grados.</t>
  </si>
  <si>
    <t>GANCHO DE PLESTER PARA PLATINA 90°</t>
  </si>
  <si>
    <t>a. Medidas: Longitud: 15-17cm. Angulación: 90°,  Punta: 0.4mm.
b. Material:  Acero quirúrgico de tipo 316 ó sus homologaciones.
c. Diseño: Punta útil aguda de 90°.
d. Características: Resistente a temperatura de 134 grados.</t>
  </si>
  <si>
    <t>GANCHO DE RAÍZ DE CUCHING</t>
  </si>
  <si>
    <t>a. Medidas: Largo: 18-20cm, Rama: 8-10mm.
b. Material: Acero quirúrgico de tipo 316 ó sus homologaciones.
c. Diseño: Mango sólido y largo y una hoja curvada hacia adentro en su extremo funcional.
d. Características: Resistente a temperatura de 134 grados.</t>
  </si>
  <si>
    <t>GANCHO MANIPULADOR DE LESTER PARA "LIO"</t>
  </si>
  <si>
    <t>a. Medidas: Longitud: 11-13cm, Angulado.
b. Material: Acero inoxidable.
c. Diseño: Punta fina, angulada y con extensión en forma de bulbo.
d. Características: Resistente a temperatura de 134 grados.</t>
  </si>
  <si>
    <t>GANCHO PARA HUESO DE LAMBOTTE</t>
  </si>
  <si>
    <t>a. Longitud : 20-27cm.
b. Material:  Acero quirúrgico de tipo 316 ó sus homologaciones.
c. Diseño: Punta útil terminada en gancho agudo, con mango fenestrado.
d. Características: Resistente a temperatura de 134 grados.</t>
  </si>
  <si>
    <t>GUBIA ACANALADA TIPO FREER PUNTA REDONDA</t>
  </si>
  <si>
    <t>a. Longitud : 15-17cm, Ancho: 6-7mm.
b. Material:  Acero quirúrgico de tipo 316 ó sus homologaciones.
c. Diseño: Punta útil redondeada en forma de bisel acanalado.
d. Características: Resistente a temperatura de 134 grados.</t>
  </si>
  <si>
    <t>GUBIA DE SEMB CURVA</t>
  </si>
  <si>
    <t>a. Medidas: Largo: 22-24cm
b. Material: Acero quirúrgico de tipo 316 ó sus homologaciones.
c. Diseño: De doble acción, punta útil curva, mango ergonómico.
d. Características: Resistente a temperatura de 134 grados.</t>
  </si>
  <si>
    <t>GUBIA LUER</t>
  </si>
  <si>
    <t>a. Medidas: Largo: 15-19cm, mandíbula: 6-7mm.
b. Material: Acero quirúrgico de tipo 316 ó sus homologaciones.
c. Diseño: Punta útil ligeramente curva.
d. Características: Resistente a temperatura de 134 grados.</t>
  </si>
  <si>
    <t xml:space="preserve">GUBIA NASAL MIDDLETON - JANSEN </t>
  </si>
  <si>
    <t>a. Longitud: 20-22cm.
b. Material:  Acero quirúrgico de tipo 316 ó sus homologaciones.
c. Diseño: De doble acción, mango angulado.
d. Características: Resistente a temperatura de 134 grados.</t>
  </si>
  <si>
    <t>GUBIA STILLE - LEKSELL 1</t>
  </si>
  <si>
    <t>a. Medidas: Longitud: 20-24cm, Mandíbula: 5-6mm.
b. Material: Acero quirúrgico de tipo 316 ó sus homologaciones.
c. Diseño: De doble acción, punta útil curva, mango ergonómico.
d. Características: Resistente a temperatura de 134 grados.</t>
  </si>
  <si>
    <t>GUBIA STILLE - LEKSELL 2</t>
  </si>
  <si>
    <t>a. Medidas: Longitud: 20-24cm, Mandíbula: 8-9mm.
b. Material: Acero quirúrgico de tipo 316 ó sus homologaciones.
c. Diseño: De doble acción, punta útil curva, mango ergonómico.
d. Características: Resistente a temperatura de 134 grados.</t>
  </si>
  <si>
    <t>GUBIA STILLE - LUER CURVA 1</t>
  </si>
  <si>
    <t>a. Medidas: Longitud: 20-24cm.
b. Material: Acero quirúrgico de tipo 316 ó sus homologaciones.
c. Diseño: De doble acción, punta útil curva, mango ergonómico.
d. Características: Resistente a temperatura de 134 grados.</t>
  </si>
  <si>
    <t>GUBIA STILLE - LUER CURVA 2</t>
  </si>
  <si>
    <t>a. Medidas: Longitud: 26-28cm.
b. Material: Acero quirúrgico de tipo 316 ó sus homologaciones.
c. Diseño: De doble acción, punta útil curva, mango ergonómico.
d. Características: Resistente a temperatura de 134 grados.</t>
  </si>
  <si>
    <t>GUBIA STILLE - LUER RECTA 1</t>
  </si>
  <si>
    <t>a. Medidas: Longitud: 20-24cm.
b. Material: Acero quirúrgico de tipo 316 ó sus homologaciones.
c. Diseño: De doble acción, punta útil recta, mango ergonómico.
d. Características: Resistente a temperatura de 134 grados.</t>
  </si>
  <si>
    <t>GUBIA STILLE - LUER RECTA 2</t>
  </si>
  <si>
    <t>a. Medidas: Longitud: 26-28cm.
b. Material: Acero quirúrgico de tipo 316 ó sus homologaciones.
c. Diseño: De doble acción, punta útil recta, mango ergonómico.
d. Características: Resistente a temperatura de 134 grados.</t>
  </si>
  <si>
    <t>GUBIA STILLE PICO DE PATO</t>
  </si>
  <si>
    <t>a. Medidas: Longitud: 20-24cm, mandíbula: 6-8 x 12-14mm.
b. Material: Acero quirúrgico de tipo 316 ó sus homologaciones.
c. Diseño: De doble acción, punta útil pico de pato, mango ergonómico.
d. Características: Resistente a temperatura de 134 grados.</t>
  </si>
  <si>
    <t>HISTERÓMETRO DE SISMS</t>
  </si>
  <si>
    <t>a. Longitud : 30-34cm.
b. Material: Acero quirúrgico de tipo 316 ó sus homologaciones.
c. Diseño: tallo estrecho, largo maleable, calibrado en pulgadas o centímetros y con mango.
d. Características: Resistente a temperatura de 134 grados.</t>
  </si>
  <si>
    <t>MANGO / MANILAR PARA SIERRA DE GIGLI</t>
  </si>
  <si>
    <t>a. Material:  Acero quirúrgico de tipo 316 ó sus homologaciones.
b. Diseño: Estándar, Mango Macizo en T.
c. Características: Resistente a temperatura de 134 grados.</t>
  </si>
  <si>
    <t>MANGO DE BISTURÍ # 3</t>
  </si>
  <si>
    <t>a. Longitud: 11-15cm.
b. Material: Acero quirúrgico de tipo 316  ó sus homologaciones.
c. Diseño: Macizo, con regla en su vástago.
d. Características: Resistente a temperatura de 134 grados.</t>
  </si>
  <si>
    <t>MANGO DE BISTURÍ # 3 LARGO</t>
  </si>
  <si>
    <t>a. Longitud: 20-22cm.
b. Material: Acero quirúrgico de tipo 316 ó sus homolagaciones.
c. Diseño: Macizo.
d. Características: Resistente a temperatura de 134 grados.</t>
  </si>
  <si>
    <t>MANGO DE BISTURÍ # 4</t>
  </si>
  <si>
    <t>a. Longitud: 11-15cm.
b. Material: Acero quirúrgico de tipo 316 ó sus homologaciones.
c. Diseño: Macizo.
d. Características: Resistente a temperatura de 134 grados.</t>
  </si>
  <si>
    <t>MANGO DE BISTURÍ # 4 LARGO</t>
  </si>
  <si>
    <t>a. Longitud : 20-22cm.
b. Material: Acero quirúrgico de tipo 316 ó sus homologaciones.
c. Diseño: Macizo.
d. Características: Resistente a temperatura de 134 grados.</t>
  </si>
  <si>
    <t>MANGO DE BISTURÍ # 7</t>
  </si>
  <si>
    <t>a. Longitud: 16-19cm.
b. Material: Acero quirúrgico de tipo 316 ó sus homologaciones.
c. Diseño: Macizo.
d. Características: Resistente a temperatura de 134 grados.</t>
  </si>
  <si>
    <t>MARTILLO DE 1000 - 1300grs</t>
  </si>
  <si>
    <t>a. Medidas: Longitud: 26-27cm. Peso: 1000- 1300grs. Diámetro de cabeza: 40-50mm.
b. Material:  Acero quirúrgico de tipo 316 ó sus homologaciones, con o sin variaciones.
c. Diseño: Cabeza plana y maciza.
d. Características: Resistente a temperatura de 134 grados.</t>
  </si>
  <si>
    <t>MARTILLO DE 450 - 480grs</t>
  </si>
  <si>
    <t>a. Medidas: Longitud: 26-27cm. Peso: 450- 480grs. Diámetro de cabeza: 40-50mm.
b. Material:  Acero quirúrgico de tipo 316  ó sus homologaciones, con o sin variaciones.
c. Diseño: Cabeza plana y maciza.
d. Características: Resistente a temperatura de 134 grados.</t>
  </si>
  <si>
    <t>MARTILLO DE 700 - 800grs</t>
  </si>
  <si>
    <t>a. Medidas: Peso: 700-800grs, Longitud: 24-26cm. Diámetro de cabeza: 30-35mm.
b. Material:  Acero quirúrgico de tipo 316 ó sus homologaciones, con o sin variaciones.
c. Diseño: Cabeza plana y maciza.
d. Características: Resistente a temperatura de 134 grados.</t>
  </si>
  <si>
    <t>MARTILLO DE BERGMANN 300grs</t>
  </si>
  <si>
    <t>a. Medidas: Peso: 300grs, Longitud: 22-24cm. Diámetro de cabeza: 40-45mm.
b. Material:  Acero quirúrgico de tipo 316 ó sus homologaciones, con o sin variaciones.
c. Diseño: Cabeza plana y maciza.
d. Características: Resistente a temperatura de 134 grados.</t>
  </si>
  <si>
    <t>MARTILLO DE LUCAE 260 - 280grs</t>
  </si>
  <si>
    <t>a. Medidas: Longitud: 16-20cm. Peso: 260-280grs.
b. Material:  Acero quirúrgico de tipo 316 ó sus homologaciones.
c. Diseño: Cabeza ligeramente convexa.
d. Características: Resistente a temperatura de 134 grados.</t>
  </si>
  <si>
    <t>MARTILLO DE WILLIGER 130 - 150grs</t>
  </si>
  <si>
    <t>a. Medidas: Peso: 130-150grs, Longitud: 15-17cm. Diámetro de cabeza: 20-25mm.
b. Material:  Acero quirúrgico de tipo 316 ó sus homologaciones.
c. Diseño: Cabeza plana y maciza.
d. Características: Resistente a temperatura de 134 grados.</t>
  </si>
  <si>
    <t>MENISCÓTOMO / CUCHILLETE SMILLIE DERECHO</t>
  </si>
  <si>
    <t>a. Medidas : Longitud: 16-18cm. Lateralidad a la derecha.
b. Material:  Acero quirúrgico de tipo 316 ó sus homologaciones.
c. Diseño: Punta útil semi curva, cortante, acanalada con guía de corte derecha.
d. Características: Resistente a temperatura de 134 grados.</t>
  </si>
  <si>
    <t>MENISCÓTOMO / CUCHILLETE SMILLIE IZQUIERDO</t>
  </si>
  <si>
    <t>a. Medidas : Longitud: 16-18cm. Lateralidad a la izquierda.
b. Material:  Acero quirúrgico de tipo 316 ó sus homologaciones.
c. Diseño: Punta útil semi curva, cortante, acanalada con guía de corte izquierda.
d. Características: Resistente a temperatura de 134 grados.</t>
  </si>
  <si>
    <t>MENISCÓTOMO / CUCHILLETE SMILLIE RECTO</t>
  </si>
  <si>
    <t>a. Medidas : Longitud: 16-18cm. Recto.
b. Material:  Acero quirúrgico de tipo 316 ó sus homologaciones.
c. Diseño: Punta útil recta en forma de bisel cortante.
d. Características: Resistente a temperatura de 134 grados.</t>
  </si>
  <si>
    <t>MICRO - TIJERA EN BAYONETA CURVA DE YASARGIL</t>
  </si>
  <si>
    <t>a. Longitud : 18-23cm.
b. Material: Acero quirúrgico de tipo 316 ó sus homologaciones.
c. Diseño: Punta aguda, curva y boca corta. Mango en bayoneta.
d. Características: Resistente a temperatura de 134 grados.</t>
  </si>
  <si>
    <t>MICRO - TIJERA EN BAYONETA RECTA DE YASARGIL</t>
  </si>
  <si>
    <t>a. Longitud : 18-23cm.
b. Material: Acero quirúrgico de tipo 316 ó sus homologaciones.
c. Diseño: Punta aguda, recta y boca corta. Mango en bayoneta.
d. Características: Resistente a temperatura de 134 grados.</t>
  </si>
  <si>
    <t>MICRO CUCHILLO WULLSTEIN</t>
  </si>
  <si>
    <t>a. Medidas: Longitud: 15-18cm.
b. Material:  Acero quirúrgico de tipo 316 ó sus homologaciones.
c. Diseño: Mango recto, punta útil en forma de hoz.
d. Características: Resistente a temperatura de 134 grados.</t>
  </si>
  <si>
    <t>MICRO DISECTOR / ELEVADOR FINO DE ROSEN CURVO</t>
  </si>
  <si>
    <t>a. Medidas: Longitud: 14-16cm, Punta: 1.2mm.
b. Material:  Acero quirúrgico de tipo 316 ó sus homologaciones.
c. Diseño: punta útil curvada.
d. Características: Resistente a temperatura de 134 grados.</t>
  </si>
  <si>
    <t>MICRO GANCHO/ MICRO AGUJA AURICULAR DE BÁRBARA 45°</t>
  </si>
  <si>
    <t>a. Medidas: 16-18 cm, Punta: 0.6-1.2mm, Angulación: 45°
b. Material:  Acero quirúrgico de tipo 316 ó sus homologaciones.
c. Diseño: Punta útil aguda con angulación a 45°.
d. Características: Resistente a temperatura de 134 grados.</t>
  </si>
  <si>
    <t>MICRO GANCHO/ MICRO AGUJA AURICULAR DE BÁRBARA 90°</t>
  </si>
  <si>
    <t>a. Medidas: 16-18 cm. Punta: 2.5mm. Angulación: 90°
b. Material:  Acero quirúrgico de tipo 316 ó sus homologaciones.
c. Diseño: Punta útil aguda con angulación a 90°.
d. Características: Resistente a temperatura de 134 grados.</t>
  </si>
  <si>
    <t>MICRO PINZA AURICULAR HARTMANN - WULLSTEIN</t>
  </si>
  <si>
    <t>a. Medidas: Longitud: 8-9cm
b. Material:  Acero quirúrgico de tipo 316 ó sus homologaciones.
c. Diseño: Punta útil recta estriada.
d. Características: Resistente a temperatura de 134 grados.</t>
  </si>
  <si>
    <t>MICRO PINZA DE DISECCIÓN TIPO LAZAR RECTA 0.8mm</t>
  </si>
  <si>
    <t>a. Medidas: Longitud: 15-17cm. Puntas: 0.7-0.8mm.
b. Material:  Acero quirúrgico de tipo 316 ó sus homologaciones.
c. Diseño: Mandíbulas rectas y muy delicadas.
d. Características: Resistente a temperatura de 134 grados.</t>
  </si>
  <si>
    <t>MICRO PINZA DE WULLSTEIN</t>
  </si>
  <si>
    <t>a. Medidas: Longitud: 8-9cm, Punta: 1-2mm.
b. Material:  Acero quirúrgico de tipo 316 ó sus homologaciones.
c. Diseño: Punta útil en copa.
d. Características: Resistente a temperatura de 134 grados.</t>
  </si>
  <si>
    <t xml:space="preserve">MICRO PORTA AGUJAS DE BARRAQUER </t>
  </si>
  <si>
    <t>a. Medidas: Longitud: 13-15cm.
b. Material: Acero inoxidable.
c. Diseño: Puntas muy finas, curvas y estriadas atraumáticas. Mango sin cierre tipo clic.
d. Características: Resistente a temperatura de 134 grados.</t>
  </si>
  <si>
    <t>MICRO PORTA AGUJAS DE CASTROVIEJO</t>
  </si>
  <si>
    <t>a. Medidas: Longitud: 13-15cm.
b. Material: Acero inoxidable.
c. Diseño: Puntas muy finas, curvas y estriadas atraumáticas. Mango con cierre tipo clic.
d. Características: Resistente a temperatura de 134 grados.</t>
  </si>
  <si>
    <t>MICRO TIJERA CURVA CON MANGO REDONDO</t>
  </si>
  <si>
    <t>a. Longitud : 15-17cm.
b. Material: Acero quirúrgico de tipo 316 ó sus homologaciones.
c. Diseño: Punta aguda, curva y fina. Mango redondeado.
d. Características: Resistente a temperatura de 134 grados.</t>
  </si>
  <si>
    <t>MICRO TIJERA DE BELLUCI</t>
  </si>
  <si>
    <t>a. Medidas: Longitud: 8-9cm. Tamaño punta útil: 3- 4.5mm
b. Material:  Acero quirúrgico de tipo 316 ó sus homologaciones.
c. Diseño: Punta útil recta y con abertura hacia arriba.
d. Características: Resistente a temperatura de 134 grados.</t>
  </si>
  <si>
    <t>MICRO TIJERA DE VANNAS CURVA</t>
  </si>
  <si>
    <t>a. Medidas: Longitud: 10-12cm, puntas: 6-9mm.
b. Material: Acero inoxidable.
c. Diseño: Puntas muy delicadas, curvas y agudas.
d. Características: Resistente a temperatura de 134 grados.</t>
  </si>
  <si>
    <t>576. 729</t>
  </si>
  <si>
    <t>PINZA / ALICATE CORTA ALAMBRES TIPO HARVEY MANGO DORADO</t>
  </si>
  <si>
    <t>a. Medidas: Longitud: 22-24cm. Diámetro de corte para alambre duro: 2.2-2.3mm. Diámetro de corte para alambre blando: 2.5-2.8mm.
b. Material: Acero quirúrgico de tipo 316  ó sus homologaciones, con insertos de carburo de tugsteno.
c. Diseño: Articulado, Con mango dorado de corte lateral.
d. Características: Resistente a temperatura de 134 grados.</t>
  </si>
  <si>
    <t>PINZA / ALICATE CORTA ALAMBRES TIPO MARTIN DIAMOND</t>
  </si>
  <si>
    <t>a. Medidas: Longitud: 15-17cm. Diámetro de corte para alambre duro: 2.0-2.1mm. Diámetro de corte para alambre blando: 2.2-2.3mm.
b. Material: Acero quirúrgico de tipo 316 ó sus homologaciones.
c. Diseño: Corte frontal.
d. Características: Resistente a temperatura de 134 grados.</t>
  </si>
  <si>
    <t>PINZA / ALICATE CORTA ALAMBRES TIPO ZIEGLER ANGULADO MANGO DORADO</t>
  </si>
  <si>
    <t>a. Medidas: Longitud: 22-24cm. Diámetro de corte para alambre duro: 1.5-1.7mm. Diámetro de corte para alambre blando: 2-2.3mm.
b. Material: Acero quirúrgico de tipo 316 ó sus homologaciones, con insertos de carburo de tugsteno.
c. Diseño: Articulado, Cabeza angulada y con mango dorado de corte lateral.
d. Características: Resistente a temperatura de 134 grados.</t>
  </si>
  <si>
    <t>PINZA ADDER</t>
  </si>
  <si>
    <t>a. Longitud: 14-18cm.
b. Material: Acero quirúrgico de tipo 316 ó sus homologaciones.
c. Diseño: Mandíbulas rectas, puntas curvas que se encuentran y agudas. Mango en cremallera de mínimo 3 ajustes.
d. Características: Resistente a temperatura de 134 grados.</t>
  </si>
  <si>
    <t>PINZA ALLIGATOR CUSHING 2mm DE 130° CON MORDIDA ABAJO</t>
  </si>
  <si>
    <t>a. Medidas: Longitud: 20-22cm, punta: 2mm, angulación: 130°.
b. Material: Acero quirúrgico de tipo 316 ó sus homologaciones.
c. Diseño: Punta útil en cucharilla cóncava con mordida hacia abajo y angulada, Mango sólido.
d. Características: Resistente a temperatura de 134 grados.</t>
  </si>
  <si>
    <t>PINZA ALLIGATOR CUSHING 2mm DE 130° CON MORDIDA ARRIBA</t>
  </si>
  <si>
    <t>a. Medidas: Longitud: 20-22cm, punta: 2mm, angulación: 130°.
b. Material: Acero quirúrgico de tipo 316 ó sus homologaciones.
c. Diseño: Punta útil en cucharilla cóncava con mordida hacia arriba y angulada, Mango sólido.
d. Características: Resistente a temperatura de 134 grados.</t>
  </si>
  <si>
    <t>PINZA ALLIGATOR CUSHING 2mm RECTA CON MORDIDA ABAJO</t>
  </si>
  <si>
    <t>a. Medidas: Longitud: 20-22cm, punta: 2mm, Recta.
b. Material: Acero quirúrgico de tipo 316 ó sus homologaciones.
c. Diseño: Punta útil en cucharilla cóncava con mordida hacia abajo y recta, Mango sólido.
d. Características: Resistente a temperatura de 134 grados.</t>
  </si>
  <si>
    <t>PINZA ALLIGATOR CUSHING 2mm RECTA CON MORDIDA ARRIBA</t>
  </si>
  <si>
    <t>a. Medidas: Longitud: 20-22cm, punta: 2mm, Recta.
b. Material: Acero quirúrgico de tipo 316 ó sus homologaciones.
c. Diseño: Punta útil en cucharilla cóncava con mordida hacia arriba y recta, Mango sólido.
d. Características: Resistente a temperatura de 134 grados.</t>
  </si>
  <si>
    <t>PINZA ALLIGATOR CUSHING 3mm DE 130° CON MORDIDA ABAJO</t>
  </si>
  <si>
    <t>a. Medidas: Longitud: 20-22cm, punta: 3mm, angulación: 130°.
b. Material: Acero quirúrgico de tipo 316 ó sus homologaciones.
c. Diseño: Punta útil en cucharilla cóncava con mordida hacia abajo y angulada, Mango sólido.
d. Características: Resistente a temperatura de 134 grados.</t>
  </si>
  <si>
    <t>PINZA ALLIGATOR CUSHING 3mm DE 130° CON MORDIDA ARRIBA</t>
  </si>
  <si>
    <t>a. Medidas: Longitud: 20-22cm, punta: 3mm, angulación: 130°.
b. Material: Acero quirúrgico de tipo 316 ó sus homologaciones.
c. Diseño: Punta útil en cucharilla cóncava con mordida hacia arriba y angulada, Mango sólido.
d. Características: Resistente a temperatura de 134 grados.</t>
  </si>
  <si>
    <t>PINZA ALLIGATOR CUSHING 3mm RECTA CON MORDIDA ABAJO</t>
  </si>
  <si>
    <t>a. Medidas: Longitud: 20-22cm, punta: 3mm, Recta.
b. Material: Acero quirúrgico de tipo 316 ó sus homologaciones.
c. Diseño: Punta útil recta en cucharilla cóncava con mordida hacia abajo, Mango sólido.
d. Características: Resistente a temperatura de 134 grados.</t>
  </si>
  <si>
    <t>PINZA ALLIGATOR CUSHING 3mm RECTA CON MORDIDA ARRIBA</t>
  </si>
  <si>
    <t>a. Medidas: Longitud: 20-22cm, punta: 3mm, Recta.
b. Material: Acero quirúrgico de tipo 316 ó sus homologaciones.
c. Diseño: Punta útil recta en cucharilla cóncava con mordida hacia arriba, Mango sólido.
d. Características: Resistente a temperatura de 134 grados.</t>
  </si>
  <si>
    <t>PINZA ALLIGATOR CUSHING 4mm DE 130° CON MORDIDA ABAJO</t>
  </si>
  <si>
    <t>a. Medidas: Longitud: 20-22cm, punta: 4mm, angulación: 130°.
b. Material: Acero quirúrgico de tipo 316 ó sus homologaciones.
c. Diseño: Punta útil en cucharilla cóncava con mordida hacia abajo y angulada, Mango sólido.
d. Características: Resistente a temperatura de 134 grados.</t>
  </si>
  <si>
    <t>PINZA ALLIGATOR CUSHING 4mm DE 130° CON MORDIDA ARRIBA</t>
  </si>
  <si>
    <t>a. Medidas: Longitud: 20-22cm, punta: 4mm, angulación: 130°.
b. Material: Acero quirúrgico de tipo 316 ó sus homologaciones.
c. Diseño: Punta útil en cucharilla cóncava con mordida hacia arriba y angulada, Mango sólido.
d. Características: Resistente a temperatura de 134 grados.</t>
  </si>
  <si>
    <t>PINZA ALLIGATOR CUSHING 4mm RECTA CON MORDIDA ABAJO</t>
  </si>
  <si>
    <t>a. Medidas: Longitud: 20-22cm, punta: 4mm, Recta.
b. Material: Acero quirúrgico de tipo 316 ó sus homologaciones.
c. Diseño: Punta útil en cucharilla cóncava con mordida hacia abajo y recta, Mango sólido.
d. Características: Resistente a temperatura de 134 grados.</t>
  </si>
  <si>
    <t>PINZA ALLIGATOR CUSHING 4mm RECTA CON MORDIDA ARRIBA</t>
  </si>
  <si>
    <t>a. Medidas: Longitud: 20-22cm, punta: 4mm, Recta.
b. Material: Acero quirúrgico de tipo 316 ó sus homologaciones.
c. Diseño: Punta útil en cucharilla cóncava con mordida hacia arriba y recta, Mango sólido.
d. Características: Resistente a temperatura de 134 grados.</t>
  </si>
  <si>
    <t>PINZA ALLIGATOR CUSHING 5mm DE 130° CON MORDIDA ABAJO</t>
  </si>
  <si>
    <t>a. Medidas: Longitud: 20-22cm, punta: 5mm. Recta.
b. Material: Acero quirúrgico de tipo 316 ó sus homologaciones.
c. Diseño: Punta útil en cucharilla cóncava con mordida hacia abajo y angulada, Mango sólido.
d. Características: Resistente a temperatura de 134 grados.</t>
  </si>
  <si>
    <t>PINZA ALLIGATOR CUSHING 5mm DE 130° CON MORDIDA ARRIBA</t>
  </si>
  <si>
    <t>a. Medidas: Longitud: 20-22cm, punta: 5mm, angulación: 130°.
b. Material: Acero quirúrgico de tipo 316 ó sus homologaciones.
c. Diseño: Punta útil en cucharilla cóncava con mordida hacia arriba y angulada, Mango sólido.
d. Características: Resistente a temperatura de 134 grados.</t>
  </si>
  <si>
    <t>PINZA ALLIGATOR CUSHING 5mm RECTO CON MORDIDA ABAJO</t>
  </si>
  <si>
    <t>a. Medidas: Longitud: 20-22cm, punta: 5mm, angulación: 130°.
b. Material: Acero quirúrgico de tipo 316 ó sus homologaciones.
c. Diseño: Punta útil angulada en cucharilla cóncava con mordida hacia abajo, Mango sólido.
d. Características: Resistente a temperatura de 134 grados.</t>
  </si>
  <si>
    <t>PINZA ALLIGATOR CUSHING 5mm RECTO CON MORDIDA ARRIBA</t>
  </si>
  <si>
    <t>a. Medidas: Longitud: 20-22cm, punta: 5mm. Recta.
b. Material: Acero quirúrgico de tipo 316 ó sus homologaciones.
c. Diseño: Punta útil recta en cucharilla cóncava con mordida hacia arriba, Mango sólido.
d. Características: Resistente a temperatura de 134 grados.</t>
  </si>
  <si>
    <t>PINZA ALLIS CORTA</t>
  </si>
  <si>
    <t>a. Longitud: 12-14cm.
b. Material: Acero quirúrgico de tipo 316 ó sus homologaciones.
c. Diseño: Punta de agarre atraumática con dientes. Mango en cremallera de mínimo 3 ajustes.
d. Características: Resistente a temperatura de 134 grados.</t>
  </si>
  <si>
    <t>PINZA ALLIS JUDD LARGA</t>
  </si>
  <si>
    <t>a. Longitud: 18-20cm.
b. Material: Acero quirúrgico de tipo 316 ó sus homologaciones.
c. Diseño: Punta pequeña de agarre atraumática con 4 dientes. Mango en cremallera de mínimo 3 ajustes.
d. Características: Resistente a temperatura de 134 grados.</t>
  </si>
  <si>
    <t>PINZA ALLIS JUDD MEDIANA</t>
  </si>
  <si>
    <t>a. Longitud: 12-15cm.
b. Material: Acero quirúrgico de tipo 316 ó sus homologaciones.
c. Diseño: Punta pequeña de agarre atraumática con 3 dientes. Mango en cremallera de mínimo 3 ajustes.
d. Características: Resistente a temperatura de 134 grados.</t>
  </si>
  <si>
    <t>PINZA ALLIS LARGA</t>
  </si>
  <si>
    <t>a. Longitud: 20-24cm.
b. Material: Acero quirúrgico de tipo 316 ó sus homologaciones.
c. Diseño: Mandíbulas rectas con punta de agarre atraumática con dientes. Mango en cremallera de mínimo 3 ajustes.
d. Características: Resistente a temperatura de 134 grados.</t>
  </si>
  <si>
    <t>PINZA ALLIS MEDIANA</t>
  </si>
  <si>
    <t>a. Longitud: 15-18cm.
b. Material: Acero quirúrgico de tipo 316  ó sus homologaciones.
c. Diseño: Punta de agarre atraumática con dientes. Mango en cremallera de mínimo 3 ajustes.
d. Características: Resistente a temperatura de 134 grados.</t>
  </si>
  <si>
    <t>PINZA BABCOCK LARGA</t>
  </si>
  <si>
    <t>a. Longitud : 20-26cm.
b. Material: Acero quirúrgico de tipo 316 ó sus homologaciones.
c. Diseño: Punta útil fenestrada y estriada. Mango con cremallera de mínimo 3 ajustes.
d. Características: Resistente a temperatura de 134 grados.</t>
  </si>
  <si>
    <t>PINZA BABCOCK MEDIANA</t>
  </si>
  <si>
    <t>a. Longitud: 16-18cm.
b. Material: Acero quirúrgico de tipo 316 ó sus homologaciones.
c. Diseño: Punta útil fenestrada y estriada. Mango con cremallera de mínimo 3 ajustes.
d. Características: Resistente a temperatura de 134 grados.</t>
  </si>
  <si>
    <t>PINZA BABY MOSQUITO</t>
  </si>
  <si>
    <t>a. Longitud: 7-10cm.
b. Material: Acero quirúrgico de tipo 316 ó sus homologaciones.
c. Diseño: Mandíbulas curvas y estriadas completas. Mango en cremallera de mínimo 3 ajustes.
d. Características: Resistente a temperatura de 134 grados.</t>
  </si>
  <si>
    <t>PINZA BIPOLAR EN BAYONETA 0.7-0.9mm TECNOLOGÍA COMPATIBLE CON HERBER</t>
  </si>
  <si>
    <t>a. Medidas: Tecnología compatible con consola Herber. Longitud: 18-22cm, Punta: 0.7-0.9mm.
b. Material: Acero quirúrgico de tipo 316  ó sus homologaciones. Recubierto con material que evite cargas electrostáticas.
c. Diseño: Punta roma y fina. Conexión compatible con tecnología Herber.
d. Características: Resistente a temperatura de 134 grados.</t>
  </si>
  <si>
    <t>PINZA BIPOLAR EN BAYONETA 1-1.5mm TECNOLOGÍA COMPATIBLE CON HERBER</t>
  </si>
  <si>
    <t>a. Medidas: Longitud: 18-22cm, Punta: 1-1.5mm.
b. Material: Acero quirúrgico de tipo 316 ó sus homologaciones. Recubierto con material que evite cargas electrostáticas.
c. Diseño: Punta roma y fina. Conexión compatible con tecnología Herber.
d. Características: Resistente a temperatura de 134 grados.</t>
  </si>
  <si>
    <t>PINZA BIPOLAR EN BAYONETA 2-2.5mm TECNOLOGÍA COMPATIBLE CON HERBER</t>
  </si>
  <si>
    <t>a. Medidas: Longitud: 18-22cm, Punta: 2-2.5mm.
b. Material: Acero quirúrgico de tipo 316 ó sus homologaciones. Recubierto con material que evite cargas electrostáticas.
c. Diseño: Punta roma y fina. Conexión compatible con tecnología Herber.
d. Características: Resistente a temperatura de 134 grados.</t>
  </si>
  <si>
    <t>PINZA BONACCOLTO PARA SUTURA</t>
  </si>
  <si>
    <t>a. Medidas: 10-12cm, punta: 1.0-1.5mm.
b. Material: Acero inoxidable.
c. Diseño: Mandíbula recta y puntas finas estriadas atraumáticas.
d. Características: Resistente a temperatura de 134 grados.</t>
  </si>
  <si>
    <t>PINZA BRONQUIAL TIPO HARRINTON</t>
  </si>
  <si>
    <t>a. Longitud : 29-32cm.
b. Material: Acero quirúrgico de tipo 316 ó sus homologaciones.
c. Diseño: Mandíbulas estriadas con ángulación de 90°. Mango con cremallera de mínimo 3 ajustes.
d. Características: Resistente a temperatura de 134 grados.</t>
  </si>
  <si>
    <t>PINZA CÍSTICO / ÁNGULO PARA LAPAROSCÓPICA</t>
  </si>
  <si>
    <t>a. Medidas: Longitud: 300-400mm, Diámetro: 5-6mm.
b. Material: Acero inoxidable - acero quirúrgico ó sus homologaciones. Con o sin Recubrimiento de material que evite cargas electrostáticas.
c. Diseño: Puntas delgadas, muy curvas y estriadas. Mango con o sin cremallera.
d. Características: Resistente a temperatura de 134 grados.</t>
  </si>
  <si>
    <t>PINZA DE AGARRE GRASPER PARA LAPAROSCOPIA</t>
  </si>
  <si>
    <t>a. Medidas: Longitud: 300-400mm, Diámetro: 5-6mm, Mandíbula: 26-28mm.
b. Material: Acero inoxidable - acero quirúrgico ó sus homologaciones. Recubierto con material que evite cargas electrostáticas.
c. Diseño: Puntas rectas y con dientes transversos a lo largo de su mandíbula. Mango con o sin cremallera
d. Características: Resistente a temperatura de 134 grados.</t>
  </si>
  <si>
    <t>SANDRA</t>
  </si>
  <si>
    <t>PINZA DE BIRCHER - GANSKE</t>
  </si>
  <si>
    <t>a. Longitud: 18-20cm
b. Material:  Acero quirúrgico de tipo 316 ó sus homologaciones.
c. Diseño: Mandíbulas rectas con doble fila de dientes aserrados. Mango con cremallera de mínimo 3 ajustes.
d. Características: Resistente a temperatura de 134 grados.</t>
  </si>
  <si>
    <t>PINZA DE CAMPO CORTA</t>
  </si>
  <si>
    <t>a. Longitud: 9-10cm.
b. Material: Acero quirúrgico de tipo 316 ó sus homologaciones.
c. Diseño: Puntas agudas y mango con cremallera de mínimo 3 ajustes .
d. Características: Resistente a temperatura de 134 grados.</t>
  </si>
  <si>
    <t>PINZA DE CAMPO MEDIANA</t>
  </si>
  <si>
    <t>a. Longitud: 13-17cm.
b. Material: Acero quirúrgico de tipo 316 ó sus homologaciones.
c. Diseño: Puntas agudas y mango con cremallera de mínimo 3 ajustes .
d. Características: Resistente a temperatura de 134 grados.</t>
  </si>
  <si>
    <t>PINZA DE DISECCIÓN ADSON BROWN</t>
  </si>
  <si>
    <t>a. Longitud: 12-16cm.
b. Material:  Acero quirúrgico de tipo 316 ó sus homologaciones.
c. Diseño: Puntas finas con dientes atraumáticos en sus extremos.
d. Características: Resistente a temperatura de 134 grados.</t>
  </si>
  <si>
    <t>PINZA DE DISECCIÓN ADSON CON GARRA CORTA</t>
  </si>
  <si>
    <t>a. Longitud: 11-13cm.
b. Material: Acero quirúrgico de tipo 316 ó sus homologaciones.
c. Diseño: Puntas finas, con garra.
d. Características: Resistente a temperatura de 134 grados.</t>
  </si>
  <si>
    <t>PINZA DE DISECCIÓN ADSON CON GARRA MEDIANA</t>
  </si>
  <si>
    <t>a. Longitud: 14-16cm.
b. Material: Acero quirúrgico de tipo 316 ó sus homologaciones.
c. Diseño: Puntas finas, con garra.
d. Características: Resistente a temperatura de 134 grados.</t>
  </si>
  <si>
    <t>$49.726</t>
  </si>
  <si>
    <t>PINZA DE DISECCIÓN ADSON SIN GARRA CORTA</t>
  </si>
  <si>
    <t>a. Longitud: 11-13cm.
b. Material: Acero quirúrgico de tipo 316 ó sus homologaciones.
c. Diseño: Puntas finas, sin garra y mandíbulas con estrias transversas.
d. Características: Resistente a temperatura de 134 grados.</t>
  </si>
  <si>
    <t>PINZA DE DISECCIÓN ADSON SIN GARRA MEDIANA</t>
  </si>
  <si>
    <t>a. Longitud: 14-16cm.
b. Material: Acero quirúrgico de tipo 316 ó sus homologaciones.
c. Diseño: Mandíbulas finas, punta sin garra y con estrias transversas.
d. Características: Resistente a temperatura de 134 grados.</t>
  </si>
  <si>
    <t>PINZA DE DISECCIÓN AURICULAR TROELTSCH ACODADA</t>
  </si>
  <si>
    <t>a. Medidas: Longitud: 11-12cm.
b. Material:  Acero quirúrgico de tipo 316 ó sus homologaciones.
c. Diseño: Mandíbulas acodadas con punta estriada transversal.
d. Características: Resistente a temperatura de 134 grados.</t>
  </si>
  <si>
    <t>PINZA DE DISECCIÓN EN BAYONETA</t>
  </si>
  <si>
    <t>a. Medidas: Longitud: 18-22cm.
b. Material: Acero quirúrgico de tipo 316 ó sus homologaciones.
c. Diseño: Mandíbulas en forma de bayoneta con punta sin garra y estriada transversal.
d. Características: Resistente a temperatura de 134 grados.</t>
  </si>
  <si>
    <t>PINZA DE DISECCIÓN EN BAYONETA CON GARRA</t>
  </si>
  <si>
    <t>a. Medidas: Longitud: 18-22cm.
b. Material: Acero quirúrgico de tipo 316 ó sus homologaciones.
c. Diseño: Mandíbulas en forma de bayoneta con garra en su punta.
d. Características: Resistente a temperatura de 134 grados.</t>
  </si>
  <si>
    <t>$385.702</t>
  </si>
  <si>
    <t>PINZA DE DISECCIÓN EN BAYONETA DE YASARGIL</t>
  </si>
  <si>
    <t>a. Medidas: Longitud:18-22cm. Punta: 0.9mm.
b. Material: Acero quirúrgico de tipo 316 ó sus homologaciones.
c. Diseño: Mandíbulas en forma de bayoneta con punta sin garra, fina y estriada transversal.
d. Características: Resistente a temperatura de 134 grados.</t>
  </si>
  <si>
    <t>PINZA DE DISECCIÓN ESTÁNDAR CON GARRA CORTA</t>
  </si>
  <si>
    <t>a. Longitud: 13-16cm.
b. Material: Acero quirúrgico de tipo 316 ó sus homologaciones.
c. Diseño: Con garra en su punta.
d. Características: Resistente a temperatura de 134 grados.</t>
  </si>
  <si>
    <t>PINZA DE DISECCIÓN ESTÁNDAR CON GARRA EXTRA CORTA</t>
  </si>
  <si>
    <t>a. Longitud: 10-12cm.
b. Material: Acero quirúrgico de tipo 316 ó sus homologaciones.
c. Diseño: Con garra en su punta.
d. Características: Resistente a temperatura de 134 grados.</t>
  </si>
  <si>
    <t>PINZA DE DISECCIÓN ESTÁNDAR CON GARRA FINA MEDIANA</t>
  </si>
  <si>
    <t>a. Medidas: 18-20cm.
b. Material: Acero quirúrgico de tipo 316 ó sus homologaciones.
c. Diseño: Fina y con garra en su punta.
d. Características: Resistente a temperatura de 134 grados.</t>
  </si>
  <si>
    <t>PINZA DE DISECCIÓN ESTÁNDAR CON GARRA LARGA</t>
  </si>
  <si>
    <t>a. Longitud: 25-27cm.
b. Material: Acero quirúrgico de tipo 316 ó sus homologaciones.
c. Diseño: Con garra en su punta.
d. Características: Resistente a temperatura de 134 grados.</t>
  </si>
  <si>
    <t>PINZA DE DISECCIÓN ESTÁNDAR CON GARRA MEDIANA</t>
  </si>
  <si>
    <t>a. Longitud: 18-20cm.
b. Material: Acero quirúrgico de tipo 316 ó sus homologaciones.
c. Diseño: Con garra en su punta.
d. Características: Resistente a temperatura de 134 grados.</t>
  </si>
  <si>
    <t>PINZA DE DISECCIÓN ESTÁNDAR SIN GARRA CORTA</t>
  </si>
  <si>
    <t>a. Longitud: 13-16cm.
b. Material: Acero quirúrgico de tipo 316 ó sus homologaciones.
c. Diseño: Punta sin garra y  mandíbula estriada transversal.
d. Características: Resistente a temperatura de 134 grados.</t>
  </si>
  <si>
    <t>PINZA DE DISECCIÓN ESTÁNDAR SIN GARRA EXTRA CORTA</t>
  </si>
  <si>
    <t>a. Longitud: 10-12cm.
b. Material: Acero quirúrgico de tipo 316 ó sus homologaciones.
c. Diseño: punta sin garra y estriada transversal.
d. Características: Resistente a temperatura de 134 grados.</t>
  </si>
  <si>
    <t xml:space="preserve">PINZA DE DISECCIÓN ESTÁNDAR SIN GARRA FINA LARGA </t>
  </si>
  <si>
    <t>a. Longitud: 25-27cm.
b. Material: Acero quirúrgico de tipo 316 ó sus homologaciones.
c. Diseño: Larga, sin garra en la punta, fina y mandíbula estriada transversal.
d. Características: Resistente a temperatura de 134 grados.</t>
  </si>
  <si>
    <t>PINZA DE DISECCIÓN ESTÁNDAR SIN GARRA FINA MEDIANA</t>
  </si>
  <si>
    <t>a. Longitud: 18-20cm.
b. Material: Acero quirúrgico de tipo 316 ó sus homologaciones.
c. Diseño: Fina, punta sin garra y mandíbula estriada transversal.
d. Características: Resistente a temperatura de 134 grados.</t>
  </si>
  <si>
    <t>PINZA DE DISECCIÓN ESTÁNDAR SIN GARRA LARGA</t>
  </si>
  <si>
    <t>a. Longitud: 25-27cm.
b. Material: Acero quirúrgico de tipo 316 ó sus homologaciones.
c. Diseño: Larga, punta sin garra y mandíbula estriada transversal.
d. Características: Resistente a temperatura de 134 grados.</t>
  </si>
  <si>
    <t>PINZA DE DISECCIÓN ESTÁNDAR SIN GARRA MEDIANA</t>
  </si>
  <si>
    <t>a. Longitud: 18-20cm.
b. Material: Acero quirúrgico de tipo 316 ó sus homologaciones.
c. Diseño: punta sin garra y mandíbulas estriadas transversal.
d. Características: Resistente a temperatura de 134 grados.</t>
  </si>
  <si>
    <t>PINZA DE DISECCIÓN MERYLAND PARA LAPAROSCOPIA</t>
  </si>
  <si>
    <t>a. Medidas: Longitud: 300-400mm, Diámetro: 5-6mm, Mandíbula: 19-20mm.
b. Material: Acero inoxidable - acero quirúrgico ó sus homologaciones.. Recubierto con material que evite cargas electrostáticas.
c. Diseño: Puntas delgadas, curvas y estriadas. Mango con o sin cremallera
d. Características: Resistente a temperatura de 134 grados.</t>
  </si>
  <si>
    <t>PINZA DE DISECCIÓN RUSA CORTA</t>
  </si>
  <si>
    <t>a. Longitud: 13-16cm.
b. Material: Acero quirúrgico de tipo 316 ó sus homologaciones.
c. Diseño: puntas ovaladas, cóncavas y estriadas.
d. Características: Resistente a temperatura de 134 grados.</t>
  </si>
  <si>
    <t>PINZA DE DISECCIÓN RUSA MEDIANA</t>
  </si>
  <si>
    <t>a. Longitud: 18-20cm.
b. Material: Acero quirúrgico de tipo 316 ó sus homologaciones.
c. Diseño: puntas ovaladas, cóncavas y estriadas.
d. Características: Resistente a temperatura de 134 grados.</t>
  </si>
  <si>
    <t>PINZA DE DISECCIÓN TIPO GERALD RECTA</t>
  </si>
  <si>
    <t>a. Medidas: Longitud: 18-20cm. Puntas: 1.2-1.5mm.
b. Material:  Acero quirúrgico de tipo 316 ó sus homologaciones.
c. Diseño: Mandíbulas rectas, con superficies de prensión muy delicadas y atraumáticas.
d. Características: Resistente a temperatura de 134 grados.</t>
  </si>
  <si>
    <t>PINZA DE DISECCIÓN VASCULAR DEBAKEY CORTA 1.5mm</t>
  </si>
  <si>
    <t>a. Medidas: Longitud: 13-16cm. Puntas: 1.5mm
b. Material: Acero quirúrgico de tipo 316 ó sus homologaciones.
c. Diseño: Mandíbulas rectas, con superficies de prensión muy delicadas y atraumáticas.
d. Características: Resistente a temperatura de 134 grados.</t>
  </si>
  <si>
    <t>PINZA DE DISECCIÓN VASCULAR DEBAKEY CORTA 2-3mm</t>
  </si>
  <si>
    <t>a. Medidas: Longitud: 13-16cm. Puntas: 2-3mm
b. Material: Acero quirúrgico de tipo 316 ó sus homologaciones.
c. Diseño: Mandíbulas rectas, con superficies de prensión muy delicadas y atraumáticas.
d. Características: Resistente a temperatura de 134 grados.</t>
  </si>
  <si>
    <t>PINZA DE DISECCIÓN VASCULAR DEBAKEY LARGA 1.5mm</t>
  </si>
  <si>
    <t>a. Longitud: 28-30cm. Punta: 1.5mm.
b. Material: Acero quirúrgico de tipo 316 ó sus homologaciones.
c. Diseño: Mandíbulas rectas, con superficies de prensión muy delicadas y atraumáticas.
d. Características: Resistente a temperatura de 134 grados.</t>
  </si>
  <si>
    <t>PINZA DE DISECCIÓN VASCULAR DEBAKEY LARGA 2-3mm</t>
  </si>
  <si>
    <t>a. Longitud: 28-30cm. Punta: 2-3mm.
b. Material: Acero quirúrgico de tipo 316 ó sus homologaciones.
c. Diseño: Mandíbulas rectas, con superficies de prensión muy delicadas y atraumáticas.
d. Características: Resistente a temperatura de 134 grados.</t>
  </si>
  <si>
    <t>$331.177</t>
  </si>
  <si>
    <t>PINZA DE DISECCIÓN VASCULAR DEBAKEY MEDIANA 1.5mm</t>
  </si>
  <si>
    <t>a. Medidas: Longitud: 20-25cm, mandíbula: 1.5mm.
b. Material: Acero quirúrgico de tipo 316 ó sus homologaciones.
c. Diseño: Mandíbulas rectas, con superficies de prensión muy delicadas y atraumáticas.
d. Características: Resistente a temperatura de 134 grados.</t>
  </si>
  <si>
    <t>PINZA DE DISECCIÓN VASCULAR DEBAKEY MEDIANA 2-3mm</t>
  </si>
  <si>
    <t>a. Medidas: Longitud: 20-25cm, Punta: 2-3mm.
b. Material: Acero quirúrgico de tipo 316 ó sus homologaciones.
c. Diseño: Mandíbulas rectas, con superficies de prensión muy delicadas y atraumáticas.
d. Características: Resistente a temperatura de 134 grados.</t>
  </si>
  <si>
    <t>PINZA DE FALSOS GÉRMENES</t>
  </si>
  <si>
    <t>a. Longitud: 26-30cm.
b. Material: Acero quirúrgico de tipo 316 ó sus homologaciones.
c. Diseño: Mandíbulas curvas con extremo distal en ovalos cónvacos.
d. Características: Resistente a temperatura de 134 grados.</t>
  </si>
  <si>
    <t>PINZA DE MICRODISECCIÓN BARRAQUER (COLIBRÍ)</t>
  </si>
  <si>
    <t>a. Medidas: Longitud: 7-8cm, Dientes: 1x2, Punta: 0.10-0.13mm.
b. Material: Acero inoxidable.
c. Diseño: Mandíbula curva y puntas finas en ángulo. 1x2 dientes.
d. Características: Resistente a temperatura de 134 grados.</t>
  </si>
  <si>
    <t>PINZA DE MICRODISECCIÓN BISHOP-HARMAN FINA CON GARRA</t>
  </si>
  <si>
    <t>a. Medidas: Longitud: 8-8.5cm, Punta:0.3-0.6cm. Dientes: 1X2.
b. Material: Acero inoxidable.
c. Diseño: Mandíbula recta y puntas finas con garra.
d. Características: Resistente a temperatura de 134 grados.</t>
  </si>
  <si>
    <t>$208.498</t>
  </si>
  <si>
    <t>PINZA DE MICRODISECCIÓN BISHOP-HARMAN SIN GARRA</t>
  </si>
  <si>
    <t>a. Medidas: Longitud: 8-8.5cm, Punta:0.3-0.6cm.
b. Material: Acero inoxidable.
c. Diseño: Mandíbula recta y puntas finas estriadas.
d. Características: Resistente a temperatura de 134 grados.</t>
  </si>
  <si>
    <t>PINZA DE MICRODISECCIÓN DE CASTROVIEJO DE 0.12mm</t>
  </si>
  <si>
    <t>a. Medidas: Longitud: 9-11cm, Punta:0.12mm. Dientes: 1X2.
b. Material: Acero inoxidable.
c. Diseño: Mandíbula recta y puntas finas con diente.
d. Características: Resistente a temperatura de 134 grados.</t>
  </si>
  <si>
    <t>PINZA DE MICRODISECCIÓN DE CASTROVIEJO DE 0.3mm</t>
  </si>
  <si>
    <t>a. Medidas: Longitud: 9-11cm, Punta:0.3mm. Dientes: 1X2.
b. Material: Acero inoxidable.
c. Diseño: Mandíbula recta y puntas finas con diente.
d. Características: Resistente a temperatura de 134 grados.</t>
  </si>
  <si>
    <t>PINZA DE RELOJERO RECTA</t>
  </si>
  <si>
    <t>a. Medidas: Longitud: 10-12cm. Punta: 0.13-0.16mm.
b. Material: Acero inoxidable.
c. Diseño: Puntas rectas, muy finas y sin estrías.
d. Características: Resistente a temperatura de 134 grados.</t>
  </si>
  <si>
    <t>PINZA DUVAL</t>
  </si>
  <si>
    <t>a. Longitud : 18-22cm.
b. Material: Acero quirúrgico de tipo 316 ó sus homologaciones.
c. Diseño: Punta útil fenestrada en forma de triángulo pequeño y con dientes en la parte distal. Mango con cremallera de mínimo 3 ajustes.
d. Características: Resistente a temperatura de 134 grados.</t>
  </si>
  <si>
    <t>PINZA ENDO - BABCOCK PARA LAPAROSCOPIA</t>
  </si>
  <si>
    <t>a. Medidas: Longitud: 300-400mm, Diámetro: 5-6mm, Mandíbula: 26-27mm.
b. Material: Acero inoxidable - acero quirúrgico ó sus homologaciones. Con recubrimiento de material que evite cargas electrostáticas.
c. Diseño: Punta útil fenestrada y estriada semi curva. Mango con o sin cremallera.
d. Características: Resistente a temperatura de 134 grados.</t>
  </si>
  <si>
    <t>PINZA EXTRACTORA PARA ENDOSCOPIA</t>
  </si>
  <si>
    <t>a. Medidas: Longitud: 300-400mm, Diámetro: 10-12mm.
b. Material: Acero inoxidable - acero quirúrgico ó sus homologaciones. Con o sin Recubrimiento de material que evite cargas electrostáticas.
c. Diseño: Puntas rectas y con dientes agudos en su punta. Mango con o sin cremallera.
d. Características: Resistente a temperatura de 134 grados.</t>
  </si>
  <si>
    <t>PINZA FOERSTER CURVA LARGA</t>
  </si>
  <si>
    <t>a. Longitud: 21-27cm.
b. Material: Acero quirúrgico de tipo 316 ó sus homologaciones.
c. Diseño: Mandíbulas curvas, punta funcional fenestrada, ovalada y aserradas. Mango con cremallera de mínimo 3 ajustes.
d. Características: Resistente a temperatura de 134 grados.</t>
  </si>
  <si>
    <t>PINZA FOERSTER CURVA MEDIANA</t>
  </si>
  <si>
    <t>a. Longitud: 18-20cm.
b. Material: Acero quirúrgico de tipo 316 ó sus homologaciones.
c. Diseño: Mandíbulas curvas, punta funcional fenestrada, ovalada y aserradas. Mango con cremallera de mínimo 3 ajustes.
d. Características: Resistente a temperatura de 134 grados.</t>
  </si>
  <si>
    <t>PINZA FOERSTER RECTA</t>
  </si>
  <si>
    <t>a. Longitud: 21-27cm.
b. Material: Acero quirúrgico de tipo 316 ó sus homologaciones.
c. Diseño: Mandíbulas rectas, punta funcional fenestrada, ovalada y aserrada. Mango con cremallera de mínimo 3 ajustes.
d. Características: Resistente a temperatura de 134 grados.</t>
  </si>
  <si>
    <t>PINZA GEMINI FINA LARGA</t>
  </si>
  <si>
    <t>a. Longitud: 25-28cm.
b. Material: Acero quirúrgico de tipo 316 ó sus homologaciones.
c. Diseño: Mandíbulas curvas y finas estriadas. Mango con cremallera de mínimo 3 ajustes.
d. Características: Resistente a temperatura de 134 grados.</t>
  </si>
  <si>
    <t>PINZA GEMINI FINA MEDIANA</t>
  </si>
  <si>
    <t>a. Longitud: 18-23cm.
b. Material: Acero quirúrgico de tipo 316 ó sus homologaciones.
c. Diseño: Mandíbulas curvas y finas con estriado atraumático. Mango con cremallera de mínimo 3 ajustes.
d. Características: Resistente a temperatura de 134 grados.</t>
  </si>
  <si>
    <t>PINZA HEANNEY</t>
  </si>
  <si>
    <t>a. Longitud: 16-20cm.
b. Material: Acero quirúrgico de tipo 316 ó sus homologaciones.
c. Diseño: Mandíbulas curvas y estriadas con un diente, mango con cremallera de mínimo 3 ajustes.
d. Características: Resistente a temperatura de 134 grados.</t>
  </si>
  <si>
    <t>PINZA HEMORRIDAL TIPO McGIVNEY</t>
  </si>
  <si>
    <t>a. Longitud :19-22cm.
b. Material: Acero quirúrgico de tipo 316 ó sus homologaciones.
c. Diseño: Punta útil con estriada longitudinal. Mango curvo y con cremallera de mínimo 3 ajustes.
d. Características: Resistente a temperatura de 134 grados.</t>
  </si>
  <si>
    <t>PINZA KELLY ADSON</t>
  </si>
  <si>
    <t>a. Longitud: 18-22cm.
b. Material: Acero quirúrgico de tipo 316 ó sus homologaciones.
c. Diseño: Mandíbulas curvas y estriadas. Mango con cremallera de mínimo 3 ajustes.
d. Características: Resistente a temperatura de 134 grados.</t>
  </si>
  <si>
    <t>PINZA KELLY CORTA</t>
  </si>
  <si>
    <t>a. Longitud: 10-12cm
b. Material: Acero quirúrgico de tipo 316 ó sus homologaciones.
c. Diseño: Mandíbulas curvas y estriadas. Mango con cremallera de mínimo 3 ajustes.
d. Características: Resistente a temperatura de 134 grados.</t>
  </si>
  <si>
    <t>PINZA KELLY MEDIANA</t>
  </si>
  <si>
    <t>a. Longitud: 14-16cm.
b. Material: Acero quirúrgico de tipo 316 ó sus homologaciones.
c. Diseño: Mandíbulas curvas y estriadas completas. Mango en cremallera de mínimo 3 ajustes.
d. Características: Resistente a temperatura de 134 grados.</t>
  </si>
  <si>
    <t>PINZA KELLY RECTA</t>
  </si>
  <si>
    <t>a. Longitud: 14-16cm.
b. Material: Acero quirúrgico de tipo 316 ó sus homologaciones.
c. Diseño: Mandíbulas rectas y estriadas. Mango con cremallera de mínimo 3 ajustes.
d. Características: Resistente a temperatura de 134 grados.</t>
  </si>
  <si>
    <t>PINZA KERRISON 1mm DE 40° CON CORTE ABAJO</t>
  </si>
  <si>
    <t>a. Medidas: Longitud: 18-20cm, Punta: 1mm, Angulación: 40°
b. Material: Acero quirúrgico de tipo 316 ó sus homologaciones.
c. Diseño: Punta útil con corte hacia abajo y angulada, Mango sólido.
d. Características: Resistente a temperatura de 134 grados.</t>
  </si>
  <si>
    <t>PINZA KERRISON 1mm DE 40° CON CORTE ARRIBA</t>
  </si>
  <si>
    <t>a. Medidas: Longitud: 18-20cm, Punta: 1mm, Angulación: 40°
b. Material: Acero quirúrgico de tipo 316 ó sus homologaciones.
c. Diseño: Punta útil con corte hacia arriba y angulada, Mango sólido.
d. Características: Resistente a temperatura de 134 grados.</t>
  </si>
  <si>
    <t>PINZA KERRISON 1mm DE 90° CON CORTE ABAJO</t>
  </si>
  <si>
    <t>a. Medidas: Longitud: 18-20cm, Punta: 1mm, Angulación: 90°
b. Material: Acero quirúrgico de tipo 316 ó sus homologaciones.
c. Diseño: Punta útil con corte hacia abajo y angulada, Mango sólido.
d. Características: Resistente a temperatura de 134 grados.</t>
  </si>
  <si>
    <t>PINZA KERRISON 1mm DE 90° CON CORTE ARRIBA</t>
  </si>
  <si>
    <t>a. Medidas: Longitud: 18-20cm, Punta: 1mm, Angulación: 90°
b. Material: Acero quirúrgico de tipo 316 ó sus homologaciones.
c. Diseño: Punta útil con corte hacia arriba y angulada, Mango sólido.
d. Características: Resistente a temperatura de 134 grados.</t>
  </si>
  <si>
    <t>PINZA KERRISON 1mm RECTA CON CORTE ARRIBA</t>
  </si>
  <si>
    <t>a. Medidas: Longitud: 18-20cm, Punta: 1mm, Recta.
b. Material: Acero quirúrgico de tipo 316 ó sus homologaciones.
c. Diseño: Punta útil con corte hacia arriba y recta, Mango sólido.
d. Características: Resistente a temperatura de 134 grados.</t>
  </si>
  <si>
    <t>$3.642.563</t>
  </si>
  <si>
    <t>PINZA KERRISON 2mm DE 40° CON CORTE ABAJO</t>
  </si>
  <si>
    <t>a. Medidas: Longitud: 18-20cm, Punta: 2mm, Angulación: 40°
b. Material: Acero quirúrgico de tipo 316 ó sus homologaciones.
c. Diseño: Punta útil con corte hacia abajo y angulada, Mango sólido.
d. Características: Resistente a temperatura de 134 grados.</t>
  </si>
  <si>
    <t>PINZA KERRISON 2mm DE 40° CON CORTE ARRIBA</t>
  </si>
  <si>
    <t>a. Medidas: Longitud: 18-20cm, punta: 2mm, angulación: 40°.
b. Material: Acero quirúrgico de tipo 316 ó sus homologaciones.
c. Diseño: Punta útil con corte hacia arriba y angulada, Mango sólido.
d. Características: Resistente a temperatura de 134 grados.</t>
  </si>
  <si>
    <t>PINZA KERRISON 2mm DE 90° CON CORTE ABAJO</t>
  </si>
  <si>
    <t>a. Medidas: Longitud: 18-20cm, punta: 2mm, angulación: 90°.
b. Material: Acero quirúrgico de tipo 316 ó sus homologaciones.
c. Diseño: Punta útil con corte hacia abajo y angulada, Mango sólido.
d. Características: Resistente a temperatura de 134 grados.</t>
  </si>
  <si>
    <t>PINZA KERRISON 2mm DE 90° CON CORTE ARRIBA</t>
  </si>
  <si>
    <t>a. Medidas: Longitud: 18-20cm, Punta: 2mm, Angulación: 90°
b. Material: Acero quirúrgico de tipo 316 ó sus homologaciones.
c. Diseño: Punta útil con corte hacia arriba y angulada, Mango sólido.
d. Características: Resistente a temperatura de 134 grados.</t>
  </si>
  <si>
    <t>PINZA KERRISON 2mm RECTA CON CORTE ARRIBA</t>
  </si>
  <si>
    <t>a. Medidas: Longitud: 18-20cm, Punta: 2mm, Recta.
b. Material: Acero quirúrgico de tipo 316 ó sus homologaciones.
c. Diseño: Punta útil con corte hacia arriba y recta, Mango sólido.
d. Características: Resistente a temperatura de 134 grados.</t>
  </si>
  <si>
    <t>PINZA KERRISON 3mm DE 40° CON CORTE ABAJO</t>
  </si>
  <si>
    <t>a. Medidas: Longitud: 20-22cm, punta: 3mm con angulación: 40°.
b. Material: Acero quirúrgico de tipo 316 ó sus homologaciones.
c. Diseño: Punta útil con corte hacia abajo y angulada, Mango sólido.
d. Características: Resistente a temperatura de 134 grados.</t>
  </si>
  <si>
    <t>PINZA KERRISON 3mm DE 40° CON CORTE ARRIBA</t>
  </si>
  <si>
    <t>a. Medidas: Longitud: 20-22cm, punta: 3mm, angulación: 40°.
b. Material: Acero quirúrgico de tipo 316 ó sus homologaciones.
c. Diseño: Punta útil con corte hacia arriba y angulada, Mango sólido.
d. Características: Resistente a temperatura de 134 grados.</t>
  </si>
  <si>
    <t>PINZA KERRISON 3mm DE 90° CON CORTE ABAJO</t>
  </si>
  <si>
    <t>a. Medidas: Longitud: 20-22cm, punta: 3mm, angulación: 90°.
b. Material: Acero quirúrgico de tipo 316 ó sus homologaciones.
c. Diseño: Punta útil con corte hacia abajo y angulada, Mango sólido.
d. Características: Resistente a temperatura de 134 grados.</t>
  </si>
  <si>
    <t>PINZA KERRISON 3mm DE 90° CON CORTE ARRIBA</t>
  </si>
  <si>
    <t>a. Medidas: Longitud: 20-22cm, punta: 3mm con angulación: 90°.
b. Material: Acero quirúrgico de tipo 316 ó sus homologaciones.
c. Diseño: Punta útil con corte hacia arriba y angulada, Mango sólido.
d. Características: Resistente a temperatura de 134 grados.</t>
  </si>
  <si>
    <t>PINZA KERRISON 3mm RECTA CON CORTE ARRIBA</t>
  </si>
  <si>
    <t>a. Medidas: Longitud: 18-20cm, Punta: 3mm, Recta.
b. Material: Acero quirúrgico de tipo 316 ó sus homologaciones.
c. Diseño: Punta útil con corte hacia arriba y recta, Mango sólido.
d. Características: Resistente a temperatura de 134 grados.</t>
  </si>
  <si>
    <t>PINZA KERRISON 4mm DE 40° CON CORTE ABAJO</t>
  </si>
  <si>
    <t>a. Medidas: Longitud: 18-20cm, Punta: 4mm, Angulación: 40°
b. Material: Acero quirúrgico de tipo 316 ó sus homologaciones.
c. Diseño: Punta útil con corte hacia abajo y angulada, Mango sólido.
d. Características: Resistente a temperatura de 134 grados.</t>
  </si>
  <si>
    <t>PINZA KERRISON 4mm DE 40° CON CORTE ARRIBA</t>
  </si>
  <si>
    <t>a. Medidas: Longitud: 18-20cm, Punta: 4mm, Angulación: 40°
b. Material: Acero quirúrgico de tipo 316 ó sus homologaciones.
c. Diseño: Punta útil con corte hacia arriba y angulada, Mango sólido.
d. Características: Resistente a temperatura de 134 grados.</t>
  </si>
  <si>
    <t>PINZA KERRISON 4mm DE 90° CON CORTE ABAJO</t>
  </si>
  <si>
    <t>a. Medidas: Longitud: 18-20cm, Punta: 4mm, Angulación: 90°
b. Material: Acero quirúrgico de tipo 316 ó sus homologaciones.
c. Diseño: Punta útil con corte hacia abajo y angulada, Mango sólido.
d. Características: Resistente a temperatura de 134 grados.</t>
  </si>
  <si>
    <t>PINZA KERRISON 4mm DE 90° CON CORTE ARRIBA</t>
  </si>
  <si>
    <t>a. Medidas: Longitud: 18-20cm, Punta: 4mm, Angulación: 90°
b. Material: Acero quirúrgico de tipo 316 ó sus homologaciones.
c. Diseño: Punta útil con corte hacia arriba y angulada, Mango sólido.
d. Características: Resistente a temperatura de 134 grados.</t>
  </si>
  <si>
    <t>PINZA KERRISON 4mm RECTA CON CORTE ARRIBA</t>
  </si>
  <si>
    <t>a. Medidas: Longitud: 18-20cm, Punta: 4mm, Recta.
b. Material: Acero quirúrgico de tipo 316 ó sus homologaciones.
c. Diseño: Punta útil con corte hacia arriba y recta, Mango sólido.
d. Características: Resistente a temperatura de 134 grados.</t>
  </si>
  <si>
    <t>PINZA KERRISON 5mm DE 40° CON CORTE ABAJO</t>
  </si>
  <si>
    <t>a. Medidas: Longitud: 20-22cm, punta: 5mm con angulación: 40°.
b. Material: Acero quirúrgico de tipo 316 ó sus homologaciones.
c. Diseño: Punta útil con corte hacia arriba y angulada, Mango sólido.
d. Características: Resistente a temperatura de 134 grados.</t>
  </si>
  <si>
    <t>PINZA KERRISON 5mm DE 40° CON CORTE ARRIBA</t>
  </si>
  <si>
    <t>a. Medidas: Longitud: 20-22cm, punta: 5mm, angulación: 40°.
b. Material: Acero quirúrgico de tipo 316 ó sus homologaciones.
c. Diseño: Punta útil con corte hacia arriba y angulada, Mango sólido.
d. Características: Resistente a temperatura de 134 grados.</t>
  </si>
  <si>
    <t>PINZA KERRISON 5mm DE 90° CON CORTE ABAJO</t>
  </si>
  <si>
    <t>a. Medidas: Longitud: 20-22cm, punta: 5mm, angulación: 90°.
b. Material: Acero quirúrgico de tipo 316 ó sus homologaciones.
c. Diseño: Punta útil con corte hacia abajo y angulada, Mango sólido.
d. Características: Resistente a temperatura de 134 grados.</t>
  </si>
  <si>
    <t>PINZA KERRISON 5mm DE 90° CON CORTE ARRIBA</t>
  </si>
  <si>
    <t>a. Medidas: Longitud: 20-22cm, punta: 5mm, angulación: 90°.
b. Material: Acero quirúrgico de tipo 316 ó sus homologaciones.
c. Diseño: Punta útil con corte hacia arriba y angulada, Mango sólido.
d. Características: Resistente a temperatura de 134 grados.</t>
  </si>
  <si>
    <t>PINZA KERRISON 5mm RECTA CON CORTE ARRIBA</t>
  </si>
  <si>
    <t>a. Medidas: Longitud: 18-20cm, Punta: 5mm, Recta.
b. Material: Acero quirúrgico de tipo 316 ó sus homologaciones.
c. Diseño: Punta útil con corte hacia arriba y recta, Mango sólido.
d. Características: Resistente a temperatura de 134 grados.</t>
  </si>
  <si>
    <t>PINZA KOCHER CURVA MEDIANA</t>
  </si>
  <si>
    <t>a. Longitud: 14-15cm. Dientes: 1x2.
b. Material:  Acero quirúrgico de tipo 316 ó sus homologaciones.
c. Diseño: Mandíbulas curvas, estriadas y 1 x 2 dientes. Mango con cremallera de mínimo 3 ajustes.
d. Características: Resistente a temperatura de 134 grados.</t>
  </si>
  <si>
    <t>PINZA McPERSON DE LIGADURA ANGULADA</t>
  </si>
  <si>
    <t>a. Medidas: Longitud: 9-11cm.
b. Material: Acero inoxidable.
c. Diseño: Mandíbula curva y puntas finas con garra.
d. Características: Resistente a temperatura de 134 grados.</t>
  </si>
  <si>
    <t>PINZA MIXTER BABY</t>
  </si>
  <si>
    <t>a. Longitud: 14-18cm.
b. Material: Acero quirúrgico de tipo 316  ó sus homologaciones.
c. Diseño: Mandibulas curvas con estriado transversal. Mango con cremallera de mínimo 3 ajustes.
d. Características: Resistente a temperatura de 134 grados.</t>
  </si>
  <si>
    <t>PINZA MIXTER CORTA</t>
  </si>
  <si>
    <t>a. Medidas: Longitud: 20-23cm.
b. Material: Acero quirúrgico de tipo 316 ó sus homologaciones.
c. Diseño: Mandíbulas en ángulo recto con estriado. Mango con  cremallera de mínimo 3 ajustes.
d. Características: Resistente a temperatura de 134 grados.</t>
  </si>
  <si>
    <t>PINZA MIXTER MEDIANA</t>
  </si>
  <si>
    <t>a. Medidas: Longitud: 24-26cm.
b. Material: Acero quirúrgico de tipo 316 ó sus homologaciones.
c. Diseño: Mandibulas finas, curvas y estriadas. Mango con cremallera de mínimo 3 ajustes.
d. Características: Resistente a temperatura de 134 grados.</t>
  </si>
  <si>
    <t>PINZA MOSQUITO CORTA</t>
  </si>
  <si>
    <t>a. Longitud: 11-13cm.
b. Material: Acero quirúrgico de tipo 316 ó sus homologaciones.
c. Diseño: Mandíbulas curvas y estriadas completas. Mango en cremallera de mínimo 3 ajustes.
d. Características: Resistente a temperatura de 134 grados.</t>
  </si>
  <si>
    <t>PINZA MOSQUITO MEDIANA</t>
  </si>
  <si>
    <t>a. Longitud: 14-16cm.
b. Material: Acero quirúrgico de tipo 316 ó sus homologaciones.
c. Diseño: Mandíbulas curvas y estriadas. Mango en cremallera de mínimo 3 ajustes.
d. Características: Resistente a temperatura de 134 grados.</t>
  </si>
  <si>
    <t>PINZA MOSQUITO RECTA MEDIANA</t>
  </si>
  <si>
    <t>a. Longitud: 14-16cm.
b. Material: Acero quirúrgico de tipo 316 ó sus homologaciones.
c. Diseño: Punta estriada. Mango en cremallera de mínimo 3 ajustes.
d. Características: Resistente a temperatura de 134 grados.</t>
  </si>
  <si>
    <t>PINZA OVERHOLT - GEISSENDOERFER GRUESA LARGA</t>
  </si>
  <si>
    <t>a. Longitud: 26-28cm.
b. Material: Acero quirúrgico de tipo 316  ó sus homologaciones.
c. Diseño: Mandibulas gruesas, curvas y estriadas. Mango con cremallera de mínimo 3 ajustes.
d. Características: Resistente a temperatura de 134 grados.</t>
  </si>
  <si>
    <t>PINZA OVERHOLT - GEISSENDOERFER GRUESA MEDIANA</t>
  </si>
  <si>
    <t>a. Longitud : 18-23cm.
b. Material: Acero quirúrgico de tipo 316 ó sus homologaciones.
c. Diseño: Mandíbulas curvas y gruesas con estriado atraumático. Mango con cremallera de mínimo 3 ajustes.
d. Características: Resistente a temperatura de 134 grados.</t>
  </si>
  <si>
    <t>PINZA PARA CONDUCTO BILIAR DE GRAY</t>
  </si>
  <si>
    <t>a. Medidas: 20-24cm.
b. Material: Acero quirúrgico de tipo 316 ó sus homologaciones.
c. Diseño: Mandíbulas estriadas con ángulación. Mango con cremallera de mínimo 3 ajustes.
d. Características: Resistente a temperatura de 173 grados.</t>
  </si>
  <si>
    <t>PINZA PARA HUESO DE KERN AJUSTABLE</t>
  </si>
  <si>
    <t>a. Medidas: Longitud: 21-24cm.
b. Material:  Acero quirúrgico de tipo 316 ó sus homologaciones.
c. Diseño: Mandíbulas dentadas, rectas y en su punta útil con dientes 2x2. Mango con cremallera.
d. Características: Resistente a temperatura de 134 grados.</t>
  </si>
  <si>
    <t>PINZA PARA HUESO DE KERN MINI AJUSTABLE</t>
  </si>
  <si>
    <t>a. Medidas: Longitud: 14-17cm.
b. Material:  Acero quirúrgico de tipo 316 ó sus homologaciones.
c. Diseño: Mandíbulas dentadas, rectas y en su punta útil con dientes 2x2. Mango con cremallera.
d. Características: Resistente a temperatura de 134 grados.</t>
  </si>
  <si>
    <t>PINZA PARA HUESO DE LANE</t>
  </si>
  <si>
    <t>a. Medidas: Largo: 32-35cm. Dientes: 2X2.
b. Material: Acero quirúrgico de tipo 316 ó sus homologaciones.
c. Diseño: Mandíbulas dentadas, rectas y en su punta útil con dientes 2x2. Mango con cremallera.
d. Características: Resistente a temperatura de 134 grados.</t>
  </si>
  <si>
    <t>PINZA PARA HUESO DE VERBRUGGE MULLER PEQUEÑA</t>
  </si>
  <si>
    <t>a. Longitud: 16-20cm, Mandíbula: 4-6mm.
b. Material:  Acero quirúrgico de tipo 316 ó sus homologaciones.
c. Diseño: Mandíbulas curvas, dentadas y cóncavas. Mango con cremallera de mínimo 3 ajustes.
d. Características: Resistente a temperatura de 134 grados.</t>
  </si>
  <si>
    <t>PINZA PARA IRIS DE GILL</t>
  </si>
  <si>
    <t>a. Medidas: Longitud: 7-8cm, Dientes: 1x2, Punta: 0.2-0.4mm.
b. Material: Acero inoxidable.
c. Diseño: Mandíbula curva y puntas finas con garra.
d. Características: Resistente a temperatura de 134 grados.</t>
  </si>
  <si>
    <t>PINZA PARA MENÍSCO Y CARTÍLAGO DE MARTIN CURVA</t>
  </si>
  <si>
    <t>a. Longitud: 18-20cm
b. Material:  Acero quirúrgico de tipo 316 ó sus homologaciones.
c. Diseño: Mandíbulas curvas con dientes triangulares prominentes. Mango con cremallera de mínimo 3 ajustes.
d. Características: Resistente a temperatura de 134 grados.</t>
  </si>
  <si>
    <t>PINZA PARA MENÍSCO Y CARTÍLAGO DE MARTIN RECTA</t>
  </si>
  <si>
    <t>a. Longitud: 18-20cm
b. Material:  Acero quirúrgico de tipo 316 ó sus homologaciones.
c. Diseño: Mandíbulas rectas con dientes triangulares prominentes. Mango con cremallera de mínimo 3 ajustes.
d. Características: Resistente a temperatura de 134 grados.</t>
  </si>
  <si>
    <t>PINZA PARA PÓLIPOS AURICULARES TIPO HARTMANN</t>
  </si>
  <si>
    <t>a. Medidas: Longitud: 13-15cm.
b. Material:  Acero quirúrgico de tipo 316 ó sus homologaciones.
c. Diseño: Punta útil recta, ovalada, estriada y acanalada.
d. Características: Resistente a temperatura de 134 grados.</t>
  </si>
  <si>
    <t xml:space="preserve">PINZA PARA REDUCCION  DE HUESOS LARGA </t>
  </si>
  <si>
    <t>a. Medidas: Largo: 18-20cm.
b. Material:  Acero quirúrgico de tipo 316 ó sus homologaciones.
c. Diseño: Mandíbulas de puntas agudas hacia dentro tipo tenaza lisa. Mango con cremallera dentada en su totalidad de ajuste.
d. Características: Resistente a temperatura de 134 grados.</t>
  </si>
  <si>
    <t xml:space="preserve">PINZA PARA REDUCCION DE HUESOS CORTA </t>
  </si>
  <si>
    <t>a. Medidas: Largo: 12-14 mm.
b. Material:  Acero quirúrgico de tipo 316 ó sus homologaciones.
c. Diseño: Mandíbulas de puntas agudas hacia dentro tipo tenasa lisa. Mango con cremallera dentada en su totalidad de  ajuste.
d. Características: Resistente a temperatura de 134 grados.</t>
  </si>
  <si>
    <t>PINZA PARA REDUCCION DE HUESOS GRUESA, CORTA Y CON MANDÍBULAS ESTRIADAS</t>
  </si>
  <si>
    <t>a. Medidas: Largo: 16-18cm.
b. Material:  Acero quirúrgico de tipo 316 ó sus homologaciones.
c. Diseño: Mandíbulas de puntas gruesas estriadas hacia dentro. Mango con tuerca para su ajuste y/o con cremallera de mínimo 3 ajustes.
d. Características: Resistente a temperatura de 134 grados.</t>
  </si>
  <si>
    <t>PINZA PARA TUMOR DE YASARGIL DE 3-3.5mm</t>
  </si>
  <si>
    <t>a. Medidas: Longitud: 18-22cm,  Cabeza: 3-3.5mm.
b. Material: Acero quirúrgico de tipo 316 ó sus homologaciones.
c. Diseño: Mandíbulas en forma de bayoneta con punta útil en cucharilla cóncava.
d. Características: Resistente a temperatura de 134 grados.</t>
  </si>
  <si>
    <t>PINZA PARA TUMOR DE YASARGIL DE 4-4.5mm</t>
  </si>
  <si>
    <t>a. Medidas: Longitud: 18-22cm,  Cabeza: 4-4.5mm.
b. Material: Acero quirúrgico de tipo 316 ó sus homologaciones.
c. Diseño: Mandíbulas en forma de bayoneta con punta útil en cucharilla cóncava.
d. Características: Resistente a temperatura de 134 grados.</t>
  </si>
  <si>
    <t>PINZA PARA TUMOR DE YASARGIL DE 5-5.5mm</t>
  </si>
  <si>
    <t>a. Medidas: Longitud: 18-22cm,  Cabeza: 5-5.5mm.
b. Material: Acero quirúrgico de tipo 316 ó sus homologaciones.
c. Diseño: Mandíbulas en forma de bayoneta con punta útil en cucharilla cóncava.
d. Características: Resistente a temperatura de 134 grados.</t>
  </si>
  <si>
    <t>PINZA PARA ÚTERO DE SOMER</t>
  </si>
  <si>
    <t>a. Longitud: 20-24cm.
b. Material: Acero quirúrgico de tipo 316 ó sus homologaciones.
c. Diseño: Mandíbulas anguladas con puntas fenestradas cóncavas, mango con cremallera de mínimo 3 ajustes.
d. Características: Resistente a temperatura de 134 grados.</t>
  </si>
  <si>
    <t>PINZA PARA VASECTOMÍA Ó DE ANILLO DE LEE</t>
  </si>
  <si>
    <t>a. Medidas: Longitud: 14 -16 cm, Anillo: 4-5mm.
b. Material:  Acero quirúrgico de tio 316 ó sus homologaciones.
c. Diseño: Mandíbulas rectas, puntas romas que se unen formando un círculo y mango con cremallera de mínimo 3 ajustes .
d. Características: Resistente a temperatura de 134 grados.</t>
  </si>
  <si>
    <t>PINZA PENNINGTON LARGA</t>
  </si>
  <si>
    <t>a. Longitud: 18-20cm.
b. Material: Acero quirúrgico de tipo 316 ó sus homologaciones.
c. Diseño: Punta útil fenestrada en forma de triángulo y estriada. Mango con cremallera de mínimo 3 ajustes.
d. Características: Resistente a temperatura de 134 grados.</t>
  </si>
  <si>
    <t>PINZA PENNINGTON MEDIANA</t>
  </si>
  <si>
    <t>a. Longitud: 15-17cm.
b. Material: Acero quirúrgico de tipo 316 ó sus homologaciones.
c. Diseño: Punta útil fenestrada en forma de triángulo y estriada. Mango con cremallera de mínimo 3 ajustes.
d. Características: Resistente a temperatura de 134 grados.</t>
  </si>
  <si>
    <t>PINZA ROCHESTER PEAN CURVA CORTA</t>
  </si>
  <si>
    <t>a. Longitud: 14-18cm.
b. Material: Acero quirúrgico de tipo 316 ó sus homologaciones.
c. Diseño: Mandíbulas curvas y estriadas. Mango con cremallera de mínimo 3 ajustes.
d. Características: Resistente a temperatura de 134 grados.</t>
  </si>
  <si>
    <t>PINZA ROCHESTER PEAN CURVA LARGA</t>
  </si>
  <si>
    <t>a. Longitud: 26-30cm.
b. Material: Acero quirúrgico de tipo 316.
c. Diseño: Mandíbulas curvas y estriadas. Mango con cremallera de mínimo 3 ajustes.
d. Características: Resistente a temperatura de 134 grados.</t>
  </si>
  <si>
    <t>PINZA ROCHESTER PEAN CURVA MEDIANA</t>
  </si>
  <si>
    <t>a. Longitud: 20-25cm.
b. Material: Acero quirúrgico de tipo 316 ó sus homologaciones.
c. Diseño: Mandíbulas curvas y estriadas. Mango con cremallera de mínimo 3 ajustes.
d. Características: Resistente a temperatura de 134 grados.</t>
  </si>
  <si>
    <t>PINZA ROCHESTER PEAN RECTA CORTA</t>
  </si>
  <si>
    <t>a. Longitud: 14-18cm.
b. Material:  Acero quirúrgico de tipo 316 ó sus homologaciones.
c. Diseño: Mandíbulas rectas y estriadas. Mango con cremallera de mínimo 3 ajustes.
d. Características: Resistente a temperatura de 134 grados.</t>
  </si>
  <si>
    <t>PINZA THOMS ALLIS</t>
  </si>
  <si>
    <t>a. Medidas: Longitud: 20-22cm. Dientes: 6X7.
b. Material:  Acero quirúrgico de tipo 316 ó sus homologaciones.
c. Diseño: Mandíbulas rectas con punta de agarre atraumática con dientes. Mango en cremallera de mínimo 3 ajustes.
d. Características: Resistente a temperatura de 134 grados.</t>
  </si>
  <si>
    <t>PINZA WHITE PARA AMÍGDALAS</t>
  </si>
  <si>
    <t>a. Longitud: 18-20cm.
b. Material:  Acero quirúrgico de tipo 316.
c. Diseño: Mandíbulas largas y curvas, con punta de agarre atraumática con 4-5 dientes. Mango en cremallera de mínimo 3 ajustes.
d. Características: Resistente a temperatura de 134 grados.</t>
  </si>
  <si>
    <t>PLATÓN METÁLICO GRANDE</t>
  </si>
  <si>
    <t>a. Medidas: Diámetro: 210-230mm. Alto: 60-80mm.
b. Material: Acero quirúrgico de tipo 316 ó sus homologaciones.
c. Características: Resistente a temperatura de 134 grados.</t>
  </si>
  <si>
    <t>PLATÓN METÁLICO PEQUEÑO</t>
  </si>
  <si>
    <t>a. Medidas: Diametro: 100-150mm. Alto: 40-70mm.
b. Material: Acero quirúrgico de tipo 316 ó sus homologaciones.
c. Características: Resistente a temperatura de 134 grados.</t>
  </si>
  <si>
    <t>PORTA AGUJAS DE DERF</t>
  </si>
  <si>
    <t>a. Longitud : 12-16cm.
b. Material:  Acero quirúrgico de tipo 316 ó sus homologaciones.
c. Diseño: recto, Mandíbula acanalada y con estrías. Mango con cremallera de mínimo 3 ajustes.
d. Características: Resistente a temperatura de 134 grados.</t>
  </si>
  <si>
    <t>PORTA AGUJAS DE MAYO CORTO</t>
  </si>
  <si>
    <t>a. Longitud : 14-18cm.
b. Material: Acero quirúrgico de tipo 316 ó sus homologaciones.
c. Diseño: recto, Mandíbula acanalada y con estrías. Mango con cremallera de mínimo 3 ajustes.
d. Características: Resistente a temperatura de 134 grados.</t>
  </si>
  <si>
    <t>PORTA AGUJAS DE MAYO LARGO</t>
  </si>
  <si>
    <t>a. Longitud : 26-30cm.
b. Material: Acero quirúrgico de tipo 316 ó sus homologaciones.
c. Diseño: recto, Mandíbula acanalada y con estrías. Mango con cremallera de mínimo 3 ajustes.
d. Características: Resistente a temperatura de 134 grados.</t>
  </si>
  <si>
    <t>PORTA AGUJAS DE MAYO MEDIANO</t>
  </si>
  <si>
    <t>a. Longitud : 18-20cm.
b. Material: Acero quirúrgico de tipo 316 ó sus homologaciones.
c. Diseño: recto, Mandíbula acanalada y con estrías. Mango con cremallera de mínimo 3 ajustes.
d. Características: Resistente a temperatura de 134 grados.</t>
  </si>
  <si>
    <t>PORTA AGUJAS DEBAKEY CON MANGO DORADO CORTO</t>
  </si>
  <si>
    <t>a. Longitud: 14-18cm.
b. Material: Acero quirúrgico de tipo 316 ó sus homologaciones. Con insertos de carburo de tugsteno.
c. Diseño: recto, fino, mandíbula con estrías. Mango dorado con cremallera de mínimo 3 ajustes.
d. Características: Resistente a temperatura de 134 grados.</t>
  </si>
  <si>
    <t>PORTA AGUJAS DEBAKEY CON MANGO DORADO MEDIANO</t>
  </si>
  <si>
    <t>a. Longitud :20-25cm.
b. Material: Acero quirúrgico de tipo 316 ó sus homologaciones. Con insertos de carburo de tugsteno.
c. Diseño: recto, fino, mandíbula con estrías. Mango dorado con cremallera de mínimo 3 ajustes.
d. Características: Resistente a temperatura de 134 grados.</t>
  </si>
  <si>
    <t>PORTA AGUJAS DEBAKEY CON MANGO DORADO Y PUNTA FINA CORTO</t>
  </si>
  <si>
    <t>a. Longitud: 14-18cm, Punta: 0.4mm.
b. Material: Acero quirúrgico de tipo 316 ó sus homologaciones. Con insertos de carburo de tugsteno.
c. Diseño: recto, punta fina, mandíbula con estrías. Mango con cremallera de mínimo 3 ajustes.
d. Características: Resistente a temperatura de 134 grados.</t>
  </si>
  <si>
    <t>PORTA AGUJAS PARA ALAMBRE TIPO MATHIEU</t>
  </si>
  <si>
    <t>a. Longitud : 14-18cm.
b. Material: Acero quirúrgico de tipo 316 ó sus homologaciones.
c. Diseño: Mandíbulas gruesas y fuertes. Mango cierre tipo click.
d. Características: Resistente a temperatura de 134 grados.</t>
  </si>
  <si>
    <t>PORTA AGUJAS PARA ALAMBRE TIPO MAYO - HABERISSER MANGO DORADO</t>
  </si>
  <si>
    <t>a. Longitud : 14-18cm.
b. Material: Acero quirúrgico de tipo 316 ó sus homologaciones. Con insertos de carburo de tugsteno.
c. Diseño: Mandíbulas gruesas y fuertes. Mango con cremallera de mínimo 3 ajustes.
d. Características: Resistente a temperatura de 134 grados.</t>
  </si>
  <si>
    <t>PORTA AGUJAS PARA LAPAROSCÓPIA</t>
  </si>
  <si>
    <t>a. Medidas: Longitud: 300-400mm, Diámetro: 5-6mm.
b. Material: Acero inoxidable - acero quirúrgico ó sus homologaciones. Con o sin Recubrimiento de material que evite cargas electrostáticas.
c. Diseño: Puntas delgadas, finas y estriadas. Mango con cremallera
d. Características: Resistente a temperatura de 134 grados.</t>
  </si>
  <si>
    <t>PRENSA DE LOWMAN</t>
  </si>
  <si>
    <t>a. Longitud: 17-20cm. Dientes: 1x2.
b. Material:  Acero quirúrgico de tipo 316 ó sus homologaciones.
c. Diseño: Mandíbulas curvas, fenestradas y cóncavas. Dientes 1x2.  Mango con tornillo rotatorio.
d. Características: Resistente a temperatura de 134 grados.</t>
  </si>
  <si>
    <t>RASPA / ESCOFINA NASAL DE LEWIS</t>
  </si>
  <si>
    <t>a. Medidas: Longitud: 17-19cm.
b. Material:  Acero quirúrgico de tipo 316 ó sus homologaciones.
c. Diseño: Punta útil con superficie aserrada múltiple fina .
d. Características: Resistente a temperatura de 134 grados.</t>
  </si>
  <si>
    <t>RASPA / LIMA NASAL TIPO MILLER COLBURN</t>
  </si>
  <si>
    <t>a. Medidas: Longitud: 18-19cm. Puntas: 6.0-6.6 y 4.0-4.5mm.
b. Material:  Acero quirúrgico de tipo 316 ó sus homologaciones.
c. Diseño: Doble punta útil recta ovalada con superficie aserrada, rama curva.
d. Características: Resistente a temperatura de 134 grados.</t>
  </si>
  <si>
    <t>RASPA DE FOMON</t>
  </si>
  <si>
    <t>a. Longitud: 19-22cm.
b. Material:  Acero quirúrgico de tipo 316 ó sus homologaciones.
c. Diseño: Doble punta útil, extremos planos y rectos.
d. Características: Resistente a temperatura de 134 grados.</t>
  </si>
  <si>
    <t>RASPA DE PUTTI</t>
  </si>
  <si>
    <t>a. Longitud: 27-30cm.
b. Material:  Acero quirúrgico de tipo 316 ó sus homologaciones.
c. Diseño: Doble punta útil, extremos planos, curvo y/o recto.
d. Características: Resistente a temperatura de 134 grados.</t>
  </si>
  <si>
    <t>REGLA METÁLICA</t>
  </si>
  <si>
    <t>a. Medidas: 30cm.
b. Material:  Acero quirúrgico de tipo 316 ó sus homologaciones.
c. Características: Resistente a temperatura de 134 grados.</t>
  </si>
  <si>
    <t>RETRACTOR DE BOOKWALTER</t>
  </si>
  <si>
    <t>a. Medidas: compatibles con todo el sistema.
b. Material: Acero quirúrgico de tipo 316 ó sus homologaciones.
c. Componentes: Barra de fijación de mesa, barra horizontal, poste-rótula de acoplamiento para la barra horizontal, rótula para el arco, ratchets de valvas, valvas y anillo central.
d. Características: Resistente a temperatura de 134 grados.</t>
  </si>
  <si>
    <t>RETRACTOR OMNITRACK</t>
  </si>
  <si>
    <t>a. Medidas: compatibles con todo el sistema.
b. Material: Acero quirúrgico de tipo 316 ó sus homologaciones.
c. Componentes: Barra de fijación de mesa, barra horizontal, poste-rótula de acoplamiento para la barra horizontal, barras del arco, rótula para los brazos del arco, rótulas para las valvas y valvas.
d. Características: Resistente a temperatura de 134 grados.</t>
  </si>
  <si>
    <t>RIÑONERA</t>
  </si>
  <si>
    <t>a. Medidas: Longitud: 200-250mm, Ancho: 120-160mm, Alto: 35-45mm.
b. Material: Acero quirúrgico de tipo 316 ó sus homologaciones.
c. Características: Resistente a temperatura de 134 grados.</t>
  </si>
  <si>
    <t>RUGINA</t>
  </si>
  <si>
    <t>a. Medidas:  Longitud: 12-16cm, Punta: 10-14mm.
b. Material: Acero quirúrgico de tipo 316 ó sus homologaciones.
c. Diseño: Púnta útil recta, Mango Macizo.
d. Características: Resistente a temperatura de 134 grados.</t>
  </si>
  <si>
    <t>SEPARADOR / ELEVADOR DE HUESO TIPO LANGE HOHMANN MODIFICADO</t>
  </si>
  <si>
    <t>a. Medidas: Longitud: 27-29cm. Amplitud: 33-34mm.
b. Material:  Acero quirúrgico de tipo 316 ó sus homologaciones.
c. Diseño: Con punta curva roma y hoja separadora. Vástago ampliamente curvado.
d. Características: Resistente a temperatura de 134 grados.</t>
  </si>
  <si>
    <t>SEPARADOR / ELEVADOR DE HUESO TIPO MURPHY LANE</t>
  </si>
  <si>
    <t>a. Medidas: Longitud: 30-35cm, Lateral 1: 30-32mm, Lateral 2: 18-20mm.
b. Material: Acero quirúrgico de tipo 316 ó sus homologaciones.
c. Diseño: lámina de laterales útiles en forma cóncava. Un extremo grande y el otro delgado con estriado en su dorso.
d. Características: Resistente a temperatura de 134 grados.</t>
  </si>
  <si>
    <t>SEPARADOR / RETRACTOR DE HUESO BENNETT</t>
  </si>
  <si>
    <t>a. Medidas: Largo: 23-26cm. Cabeza: 40-50mm.
b. Material:  Acero quirúrgico de tipo 316 ó sus homologaciones.
c. Diseño: Con punta roma y hoja separadora.
d. Características: Resistente a temperatura de 134 grados.</t>
  </si>
  <si>
    <t xml:space="preserve">SEPARADOR / RETRACTOR DE HUESO HOHMANN ALDINGER </t>
  </si>
  <si>
    <t>a. Medidas: Longitud: 24-27 cm. Ancho de hoja: 24-27mm.
b. Material:  Acero quirúrgico de tipo 316 ó sus homologaciones.
c. Diseño: Con punta aguda y hoja separadora. Vástago ampliamente curvado.
d. Características: Resistente a temperatura de 134 grados.</t>
  </si>
  <si>
    <t>SEPARADOR / RETRACTOR DE HUESO HOHMANN ANGOSTO</t>
  </si>
  <si>
    <t>a. Medidas: Longitud: 23-26cm. Ancho de hoja: 16-20mm.
b. Material:  Acero quirúrgico de tipo 316 ó sus homologaciones.
c. Diseño: Con punta aguda y hoja separadora.
d. Características: Resistente a temperatura de 134 grados.</t>
  </si>
  <si>
    <t>SEPARADOR / RETRACTOR DE HUESO HOHMANN DELGADO</t>
  </si>
  <si>
    <t>a. Medidas: Longitud: 21-23cm. Ancho de hoja: 8-10mm.
b. Material:  Acero quirúrgico de tipo 316 ó sus homologaciones.
c. Diseño: Con punta aguda y hoja separadora.
d. Características: Resistente a temperatura de 134 grados.</t>
  </si>
  <si>
    <t>SEPARADOR / RETRACTOR DE HUESO HOHMANN GANZ</t>
  </si>
  <si>
    <t>a. Medidas: Longitud: 26-28cm. Ancho de hoja: 23-25mm.
b. Material:  Acero quirúrgico de tipo 316 ó sus homologaciones.
c. Diseño: Con punta roma y hoja separadora delgada.
d. Características: Resistente a temperatura de 134 grados.</t>
  </si>
  <si>
    <t>SEPARADOR / RETRACTOR DE HUESO HOHMANN MEDIANO</t>
  </si>
  <si>
    <t>a. Medidas: Longitud: 23-26cm. Ancho de hoja: 42-44mm.
b. Material:  Acero quirúrgico de tipo 316 ó sus homologaciones.
c. Diseño: Con punta aguda y hoja separadora.
d. Características: Resistente a temperatura de 134 grados.</t>
  </si>
  <si>
    <t>SEPARADOR ABDOMINAL DE BALFOUR BABY</t>
  </si>
  <si>
    <t>a. Medidas: Valvas laterales: 25-30mm, Valva central: 20-22mm X 23-25mm.
b. Material: Acero quirúrgico de tipo 316 ó sus homologaciones.
c. Diseño completo: marco graduable con una apertura de 90-100mm, valvas laterales fijas y fenestradas y una valva central con su vástago fenestrado para acoplarla al marco.
d. Características: Resistente a temperatura de 134 grados.</t>
  </si>
  <si>
    <t>SEPARADOR ABDOMINAL DE BALFOUR CON VALVA CENTRAL ANCHA</t>
  </si>
  <si>
    <t>a. Medidas: Apertura: 20-25 cm, Valva central: 79-80mm X 89-90, Valvas laterales: 90-100 X 30-40mm.
b. Material: Acero quirúrgico de tipo 316 ó sus homologaciones.
c. Diseño: Separador Abdominal compuesto por valvas laterales, marco graduable de apertura y una valva central.
d. Características: Resistente a temperatura de 134 grados.</t>
  </si>
  <si>
    <t>SEPARADOR ABDOMINAL DE BALFOUR CON VALVA CENTRAL MEDIANA</t>
  </si>
  <si>
    <t>a. Medidas: Apertura: 20-25 cm, Valva central: 65-70mm X 80-90mm , Valvas laterales: 90-100 X 30-40mm.
b. Material: Acero quirúrgico de tipo 316 ó sus homologaciones.
c. Diseño: Separador Abdominal compuesto por valvas laterales, marco graduable de apertura y una valva central.
d. Características: Resistente a temperatura de 134 grados.</t>
  </si>
  <si>
    <t>SEPARADOR AUTOESTÁTICO ADSON SEMICURVO 3 X 4 DIENTES</t>
  </si>
  <si>
    <t>a. Longitud : 23-27cm, Dientes: 3x4.
b. Material: Acero quirúrgico de tipo 316 ó sus homologaciones.
c. Diseño: puntas terminadas en dientes agudos hacia afuera. Cremallera.
d. Características: Resistente a temperatura de 134 grados.</t>
  </si>
  <si>
    <t>SEPARADOR AUTOESTÁTICO ADSON 4 X 4 DIENTES</t>
  </si>
  <si>
    <t>a. Longitud : 18-22cm, Dientes: 4x4.
b. Material: Acero quirúrgico de tipo 316 ó sus homologaciones.
c. Diseño: puntas terminadas en dientes agudos hacia afuera. Cremallera.
d. Características: Resistente a temperatura de 134 grados.</t>
  </si>
  <si>
    <t>SEPARADOR AUTOESTÁTICO ADSON BECKMANN</t>
  </si>
  <si>
    <t>a. Longitud : Longitud: 30-32cm, Dientes: 4x5 - 4x4.
b. Material: Acero quirúrgico de tipo 316 ó sus homologaciones.
c. Diseño: puntas terminadas en tenedor con dientes agudos curvos hacia afuera. Articulado. Cremallera.
d. Características: Resistente a temperatura de 134 grados.</t>
  </si>
  <si>
    <t>SEPARADOR AUTOESTÁTICO DE GELPI MEDIANO</t>
  </si>
  <si>
    <t>a. Longitud: 15-18cm.
b. Material: Acero quirúrgico de tipo 316 ó sus homologaciones.
c. Diseño: ramas curvas, puntas agudas curvas hacia afuera. Cremallera.
d. Características: Resistente a temperatura de 134 grados.</t>
  </si>
  <si>
    <t>SEPARADOR AUTOESTÁTICO DE GELPI PEQUEÑO</t>
  </si>
  <si>
    <t>a. Longitud: 10-14cm.
b. Material: Acero quirúrgico de tipo 316 ó sus homologaciones.
c. Diseño: ramas curvas, puntas agudas curvas hacia afuera. Cremallera.
d. Características: Resistente a temperatura de 134 grados.</t>
  </si>
  <si>
    <t>SEPARADOR AUTOESTÁTICO DE JANSEN ROMO</t>
  </si>
  <si>
    <t>a. Longitud: 10-12cm. Dientes: 3x3.
b. Material: Acero quirúrgico de tipo 316 ó sus homologaciones.
c. Diseño: puntas terminadas en tenedor con dientes romos hacia afuera. Con tornillo de ajuste.
d. Características: Resistente a temperatura de 134 grados.</t>
  </si>
  <si>
    <t>SEPARADOR AUTOESTÁTICO DE WEITLANER MEDIANO 3 X 4 DIENTES</t>
  </si>
  <si>
    <t>a. Longitud: 13-17cm. Dientes: 3 X 4.
b. Material: Acero quirúrgico de tipo 316 ó sus homologaciones.
c. Diseño: Recto, puntas terminadas en tenedor con dientes romos curvos hacia afuera. Cremallera.
d. Características: Resistente a temperatura de 134 grados.</t>
  </si>
  <si>
    <t>SEPARADOR AUTOESTÁTICO DE WEITLANER PEQUEÑO 2 X 3 DIENTES</t>
  </si>
  <si>
    <t>a. Longitud : 10-12cm. Dientes: 2 X 3.
b. Material: Acero quirúrgico de tipo 316 ó sus homologaciones.
c. Diseño: puntas terminadas en tenedor con dientes romos curvos hacia afuera. Cremallera.
d. Características: Resistente a temperatura de 134 grados.</t>
  </si>
  <si>
    <t>SEPARADOR AUTOESTÁTICO DE WULLSTEIN PEQUEÑO</t>
  </si>
  <si>
    <t>a. Longitud: 12-16cm.
b. Material: Acero quirúrgico de tipo 316 ó sus homologaciones.
c. Diseño: Curvo, puntas terminadas en tenedor con dientes romos curvos hacia afuera. Cremallera.
d. Características: Resistente a temperatura de 134 grados.</t>
  </si>
  <si>
    <t>SEPARADOR DE BLOUNT CURVO 1 PUNTA</t>
  </si>
  <si>
    <t>a. Medidas: Longitud: 17-20cm.
b. Material:  Acero quirúrgico de tipo 316 ó sus homologaciones.
c. Diseño: Extremo distal en Valva curva terminada en 1 Punta útil aguda.
d. Características: Resistente a temperatura de 134 grados.</t>
  </si>
  <si>
    <t>SEPARADOR DE BLOUNT CURVO 2 PUNTAS</t>
  </si>
  <si>
    <t>a. Medidas: Longitud: 25-27cm.
b. Material:  Acero quirúrgico de tipo 316 ó sus homologaciones.
c. Diseño: Extremo distal curvo con terminación en 2 puntas útiles romas.
d. Características: Resistente a temperatura de 134 grados.</t>
  </si>
  <si>
    <t>SEPARADOR DE DEAVER ANCHO</t>
  </si>
  <si>
    <t>a. Medidas: Valva curva de Longitud: 30-32cm x Ancho: 60-80cm. 
b. Material: Acero quirúrgico de tipo 316 ó sus homologaciones.
c. Diseño: Valva curva de mango plano.
d. Características: Resistente a temperatura de 134 grados.</t>
  </si>
  <si>
    <t>SEPARADOR DE DEAVER ANGOSTO</t>
  </si>
  <si>
    <t>a. Medidas: Valva curva de Longitud: 30-32cm x Ancho: 20-35mm. 
b. Material: Acero quirúrgico de tipo 316 ó sus homologaciones.
c. Diseño: Valva curva de mango plano.
d. Características: Resistente a temperatura de 134 grados.</t>
  </si>
  <si>
    <t>SEPARADOR DE DEAVER MEDIANO</t>
  </si>
  <si>
    <t>a. Medidas: Valva curva de Longitud: 30-32cm x Ancho: 40-55cm. 
b. Material: Acero quirúrgico de tipo 316 ó sus homologaciones.
c. Diseño: Valva curva de mango plano.
d. Características: Resistente a temperatura de 134 grados.</t>
  </si>
  <si>
    <t>SEPARADOR DE DEAVER RAMA CORTA</t>
  </si>
  <si>
    <t>a. Medidas: Valva curva de Longitud: 16-20cm x Ancho: 15-20mm.
b. Material: Acero quirúrgico de tipo 316 ó sus homologaciones.
c. Diseño: Valva curva y mango plano.
d. Características: Resistente a temperatura de 134 grados.</t>
  </si>
  <si>
    <t>SEPARADOR DE DESMARRES</t>
  </si>
  <si>
    <t>a. Medidas: Longitud: 14-18cm, Valva: 12-14mm.
b. Material: Acero quirúrgico de tipo 316 ó sus homologaciones.
c. Diseño: Mango sólido y largo y una hoja curva hacia adentro en su extremo funcional.
d. Características: Resistente a temperatura de 134 grados.</t>
  </si>
  <si>
    <t>SEPARADOR DE DOYEN - STILLE</t>
  </si>
  <si>
    <t>a. Medidas: Longitud:20-26cm,  Valva: 100-105mm X 30-33mm.
b. Material: Acero quirúrgico de tipo 316 ó sus homologaciones.
c. Diseño: Valva de hoja ancha y curvada, de bordes romos. Mango Macizo.
d. Características: Resistente a temperatura de 134 grados.</t>
  </si>
  <si>
    <t>SEPARADOR DE FINOCHIETTO BABY</t>
  </si>
  <si>
    <t>a. Medidas: Apertura: 90-100mm, valvas laterales: 30-31 X 30-31mm.
b. Material: Acero quirúrgico de tipo 31 ó sus homologaciones, y/o aluminio.
c. Diseño: Pediátrico, montura graduable de cremallera con valvas fijas.
d. Características: Resistente a temperatura de 134 grados.</t>
  </si>
  <si>
    <t>SEPARADOR DE FINOCHIETTO VALVAS FIJAS MEDIANO</t>
  </si>
  <si>
    <t>a. Medidas: Apertura: 160-180mm, Valvas: 40-55mm X 60-70mm.
b. Material: Acero quirúrgico de tipo 316 ó sus homologaciones.
c. Diseño: Montura graduable de cremallera con valvas fijas.
d. Características: Resistente a temperatura de 134 grados.</t>
  </si>
  <si>
    <t>SEPARADOR DE MINNESOTA</t>
  </si>
  <si>
    <t>a. Medidas: 14-17cm. Ancho: 20-23mm.
b. Material:  Acero quirúrgico de tipo 316 ó sus homologaciones.
c. Diseño: Lámina con forma escalonada con valvas laterales ancha y delgada.
d. Características: Resistente a temperatura de 134 grados.</t>
  </si>
  <si>
    <t>SEPARADOR DE OBWEGESER HACIA ABAJO</t>
  </si>
  <si>
    <t>a. Medidas: Longitud: 20-24cm. Valva: 40-43 X 10-12mm.
b. Material:  Acero quirúrgico de tipo 316 ó sus homologaciones.
c. Diseño: Extremo útil, valva con curva hacia abajo, mango fenestrado.
d. Características: Resistente a temperatura de 134 grados.</t>
  </si>
  <si>
    <t>SEPARADOR DE OBWEGESER HACIA ARRIBA</t>
  </si>
  <si>
    <t>SEPARADOR DE OLLIER X 4 DIENTES</t>
  </si>
  <si>
    <t>a. Medidas: Longitud: 22-25cm. Dientes: 35-70 x 55-65mm.
b. Material:  Acero quirúrgico de tipo 316 ó sus homologaciones.
c. Diseño: 4 dientes romos.
d. Características: Resistente a temperatura de 134 grados.</t>
  </si>
  <si>
    <t>SEPARADOR DE RAÍZ DE LOVE DE 45°</t>
  </si>
  <si>
    <t>a. Medidas: Longitud: 19-22cm, rama: 7-8 mm. Angulación: 45°
b. Material: Acero quirúrgico de tipo 316 ó sus homologaciones.
c. Diseño: Angulado, con valva curva en su punta distal.
d. Características: Resistente a temperatura de 134 grados.</t>
  </si>
  <si>
    <t>SEPARADOR DE RAÍZ DE LOVE RECTO</t>
  </si>
  <si>
    <t>a. Medidas: Longitud: 19-22cm, rama: 7-8 mm. RECTO.
b. Material: Acero quirúrgico de tipo 316 ó sus homologaciones.
c. Diseño: Recto, con valva curva en su punta distal.
d. Características: Resistente a temperatura de 134 grados.</t>
  </si>
  <si>
    <t>SEPARADOR DE SMILLIE</t>
  </si>
  <si>
    <t>a. Medidas: Longitud: 130-150mm. Valva: 31-33mmX 18-20mm.
b. Material:  Acero quirúrgico de tipo 316 ó sus homologaciones.
c. Diseño: Extremo distal en Valva angulada.
d. Características: Resistente a temperatura de 134 grados.</t>
  </si>
  <si>
    <t>SEPARADOR DE VOLKMANN X 2 DIENTES</t>
  </si>
  <si>
    <t>a. Longitud: 21-23cm. Dientes: 2.
b. Material:  Acero quirúrgico de tipo 316 ó sus homologaciones.
c. Diseño: 2 dientes romos, con Mango fenestrado.
d. Características: Resistente a temperatura de 134 grados.</t>
  </si>
  <si>
    <t>SEPARADOR DE VOLKMANN X 3 DIENTES</t>
  </si>
  <si>
    <t>a. Longitud: 21-23cm. Dientes: 3.
b. Material:  Acero quirúrgico de tipo 316 ó sus homologaciones.
c. Diseño: 3 dientes romos, con Mango fenestrado.
d. Características: Resistente a temperatura de 134 grados.</t>
  </si>
  <si>
    <t>SEPARADOR DE VOLKMANN X 4 DIENTES</t>
  </si>
  <si>
    <t>a. Longitud: 21-23cm. Dientes: 4.
b. Material:  Acero quirúrgico de tipo 316 ó sus homologaciones.
c. Diseño: 4 dientes romos, Con mango fenestrado.
d. Características: Resistente a temperatura de 134 grados.</t>
  </si>
  <si>
    <t>SEPARADOR DE VOLKMANN X 6 DIENTES</t>
  </si>
  <si>
    <t>a. Medidas: Longitud: 21-23cm.
b. Material:  Acero quirúrgico de tipo 316 ó sus homologaciones.
c. Diseño: 6 dientes romos, con mango.
d. Características: Resistente a temperatura de 134 grados.</t>
  </si>
  <si>
    <t>SEPARADOR NASAL DE AUFRICHT</t>
  </si>
  <si>
    <t>a. Medidas: Longitud: 18-22cm, Valva: 40-50 x 11-12mm.
b. Material:  Acero quirúrgico de tipo 316 ó sus homologaciones.
c. Diseño: valva distal  biangulada.
d. Características: Resistente a temperatura de 134 grados.</t>
  </si>
  <si>
    <t>SEPARADOR PULMONAR DE ALLISON</t>
  </si>
  <si>
    <t>a. Medidas: Longitud:30-34cm x 55-65mm.
b. Material: Acero quirúrgico de tipo 316 ó sus homologaciones.
c. Diseño: Mango macizo con multiples alambres fuertes que forman una espátula redonda alargada.
d. Características: Resistente a temperatura de 134 grados.</t>
  </si>
  <si>
    <t>SEPARADOR RICHARDSON DE 1 RAMA PEQUEÑO</t>
  </si>
  <si>
    <t>a. Medidas: Longitud:20-24cm, Valvas: 26-28 X 19-20mm.
b. Material: Acero quirúrgico de tipo 316 ó sus homologaciones.
c. Diseño: Valva en un extremo.
d. Características: Resistente a temperatura de 134 grados.</t>
  </si>
  <si>
    <t>SEPARADOR VAGINAL DE JACKSON</t>
  </si>
  <si>
    <t>a. Medidas: Longitud: 14-18cm, Valvas: 70-80 X 35-40mm.
b. Material: Acero quirúrgico de tipo 316 ó sus homologaciones.
c. Diseño: Un extremo con valva.
d. Características: Resistente a temperatura de 134 grados.</t>
  </si>
  <si>
    <t>SEPARADOR VALVA MALEABLE  MEDIANA</t>
  </si>
  <si>
    <t>a. Medidas: Longitud: 250-350cm x Ancho: 40-55mm.
b. Material: Acero quirúrgico de tipo 316 ó sus homologaciones.
c. Diseño: Lámina moldeable de laterales romos.
d. Características: Resistente a temperatura de 134 grados.</t>
  </si>
  <si>
    <t>SEPARADOR VALVA MALEABLE ANCHA</t>
  </si>
  <si>
    <t>a. Medidas: Largo: 250-350cm x Ancho: 60-80mm.
b. Material: Acero quirúrgico de tipo 316 ó sus homologaciones.
c. Diseño: Lámina moldeable de laterales romos.
d. Características: Resistente a temperatura de 134 grados.</t>
  </si>
  <si>
    <t>SEPARADOR VALVA MALEABLE ANGOSTA</t>
  </si>
  <si>
    <t>a. Medidas: Largo: 250-350cm x Ancho: 20-35mm.
b. Material: Acero quirúrgico de tipo 316 ó sus homologaciones.
c. Diseño: Lámina moldeable de laterales romos.
d. Características: Resistente a temperatura de 134 grados.</t>
  </si>
  <si>
    <t>SEPARADOR VESICAL JUDD MASSON</t>
  </si>
  <si>
    <t>a. Medidas: Valvas laterales: 70-80 x 20-25 mm. Valva central: 80-120 x 20-25mm.
b. Material: Acero quirúrgico de tipo 316 ó sus homologaciones.
c. Diseño: Separador autoestático completo, con 2 valvas laterales y una central con sistema de tornillo.
d. Características: Resistente a temperatura de 134 grados.</t>
  </si>
  <si>
    <t>SEPARDOR AUTOESTÁTICO DE JANSEN AGUDO</t>
  </si>
  <si>
    <t>a. Longitud: 10-12cm. Dientes: 3X3.
b. Material:  Acero quirúrgico de tipo 316 ó sus homologaciones.
c. Diseño: Separador autoestático de puntas agudas en forma de tenedor curvo hacia afuera, tornillo de ajuste para controlar la apertura.
d. Características: Resistente a temperatura de 134 grados.</t>
  </si>
  <si>
    <t>SEPRADOR DE TAYLOR</t>
  </si>
  <si>
    <t>a. Medidas: Longitud: 15-17cm, Valva: 90-110 x 30-35mm
b. Material: Acero quirúrgico de tipo 316 ó sus homologaciones.
c. Diseño: Doble extremo útil, uno con punta aguda y el otro en terminación en U.
d. Características: Resistente a temperatura de 134 grados.</t>
  </si>
  <si>
    <t xml:space="preserve">SET  X 2 CINCELES / OSTEOTOMOS TIPO LAMBOTE CURVOS  </t>
  </si>
  <si>
    <t>a. Medidas: Longitud: 20-24cm. Tamaño de hoja: 10-12mm y 15-17mm.
b. Material:  Acero quirúrgico de tipo 316 ó sus homologaciones.
c. Diseño: Punta útil curva  en forma de doble bisel cortante.
d. Características: Resistente a temperatura de 134 grados.</t>
  </si>
  <si>
    <t xml:space="preserve">SET  X 2 CINCELES / OSTEOTOMOS TIPO LAMBOTE RECTO  </t>
  </si>
  <si>
    <t>a. Medidas: Longitud: 20-24cm. Tamaño de hoja: 10-12 y 13-15mm
b. Material:  Acero quirúrgico de tipo 316 ó sus homologaciones.
c. Diseño: Punta útil recta en forma de doble bisel cortante.
d. Características: Resistente a temperatura de 134 grados.</t>
  </si>
  <si>
    <t xml:space="preserve">SET  X 3 CINCELES / OSTEOTOMOS TIPO STILLE  CURVO    </t>
  </si>
  <si>
    <t>a. Medidas: Longitud: 18-23cm. Tamano de hoja: 12-14mm,15-17mm y 20-23mm.
b. Material:  Acero quirúrgico de tipo 316 ó sus homologaciones.
c. Diseño: Punta útil curva ensanchada en forma de bisel cortante.
d. Características: Resistente a temperatura de 134 grados.</t>
  </si>
  <si>
    <t xml:space="preserve">SET  X 3 CINCELES / OSTEOTOMOS TIPO STILLE  RECTO    </t>
  </si>
  <si>
    <t>a. Medidas: Longitud: 18-23cm. Tamaño de hoja: 12-14mm,15-17mm y 20-23mm.
b. Material:  Acero quirúrgico de tipo 316 ó sus homologaciones.
c. Diseño: Punta útil recta en forma de bisel cortante.
d. Características: Resistente a temperatura de 134 grados.</t>
  </si>
  <si>
    <t>SET X 10 DILATADORES DE MAYO HEGAR</t>
  </si>
  <si>
    <t>a. Medidas: Set de 10 unidades: De 10 a 30 FR.
b. Material: Acero quirúrgico de tipo 316 ó sus homologaciones.
c. Diseño: Tallo macizos que son ligeramente curvos y sus laterales funcionales. Un extremo es de mayor diámetro que el otro.
d. Características: Resistente a temperatura de 134 grados.</t>
  </si>
  <si>
    <t>SET X 10 DILATADORES DE VÍAS BILIARES DE BAKER</t>
  </si>
  <si>
    <t>a. Medidas:  Longitud: 33-37cm, Set de 10 unidades: diámetro de 1 a 10mm.
b. Material: Acero quirúrgico de tipo 316 ó sus homologaciones.
c. Diseño: Vástago maleable, punta en oliva de diferentes diámetros.
d. Características: Resistente a temperatura de 134 grados.</t>
  </si>
  <si>
    <t>SET X 12 DILATADORES DE VAN BUREN</t>
  </si>
  <si>
    <t>a. Medidas: Longitud: 28-30cm. Set X 12 Diámetros: 8,10,12,14,16,18,20,22,24,26,28 y 30 Fr.
b. Material: Acero quirúrgico de tipo 316 ó sus homologaciones.
c. Diseño: kit de 12 dilatadores para uretra curvos.
d. Características: Resistente a temperatura de 134 grados.</t>
  </si>
  <si>
    <t>SET X 19 MICRODISECTORES DE ROTHON</t>
  </si>
  <si>
    <t>a. Medidas: Estándar.
b. Material: Acero quirúrgico de tipo 316  ó sus homologaciones.
c. Diseño: Set de 19 piezas + caja respectiva. El Set incluye: microdisectores redondos, curvados, en ángulo; espátulas, ganchos, agujas, disector de bolas.
d. Características: Resistente a temperatura de 134 grados.</t>
  </si>
  <si>
    <t>SET X 2 CINCELES / OSTEOTOMOS TIPO PARTSCH</t>
  </si>
  <si>
    <t>a. Medidas: Longitud: 12-14cm. Tamaño de hoja: 3-4mm Y 5-6mm.
b. Material:  Acero quirúrgico de tipo 316 ó sus homologaciones.
c. Diseño: Punta útil recta en forma de bisel cortante.
d. Características: Resistente a temperatura de 134 grados.</t>
  </si>
  <si>
    <t>SET X 2 CINCELES / OSTEOTOMOS TIPO PARTSCH ACANALADO</t>
  </si>
  <si>
    <t>a. Medidas: Longitud: 12-14cm. Tamaño de hoja: 3-4mm y 5-6mm.
b. Material:  Acero quirúrgico de tipo 316 ó sus homologaciones.
c. Diseño: Punta útil recta en forma acanalada  con bisel cortante 
d. Características: Resistente a temperatura de 134 grados.</t>
  </si>
  <si>
    <t>SET X 2 PINZAS / FÓRCEPS DESMARRES PARA CHALAZION</t>
  </si>
  <si>
    <t>a. Medidas: Longitud: 8-10cm. Set X2 pinzas de Cabezas: #1 Y #2 (19-20mm Y 25-26mm).
b. Material: Acero inoxidable.
c. Diseño: Punta útil en forma de cucharilla, una punta fenestrada y la otra sólida.
d. Características: Resistente a temperatura de 134 grados.</t>
  </si>
  <si>
    <t>SET X 2 SEPARADORES DE FARABEUF BABY</t>
  </si>
  <si>
    <t>a. Medidas: Longitud: 12-13cm.
b. Material: Acero quirúrgico de tipo 316 ó sus homologaciones.
c. Diseño: Valva en cada extremo.
d. Características: Resistente a temperatura de 134 grados.</t>
  </si>
  <si>
    <t>SET X 2 SEPARADORES DE FARABEUF MEDIANO</t>
  </si>
  <si>
    <t>a. Medidas: Longitud: 14-16 cm
b. Material: Acero quirúrgico de tipo 316 ó sus homologaciones.
c. Diseño: Valva en cada extremo.
d. Características: Resistente a temperatura de 134 grados.</t>
  </si>
  <si>
    <t>SET X 2 SEPARADORES DE HIBBS</t>
  </si>
  <si>
    <t>a. Medidas: Longitud: 23-25cm. Rama: 25-28 X 70-80mm.
b. Material:  Acero quirúrgico de tipo 316 ó sus homologaciones.
c. Diseño: Doble extremo útil, uno con punta en valva angulada terminada en dientes agudos y el otro en terminación semi circular.
d. Características: Resistente a temperatura de 134 grados.</t>
  </si>
  <si>
    <t>SET X 2 SEPARADORES DE SENN -  MILLER</t>
  </si>
  <si>
    <t>a. Medidas: Longitud: 13-17cm, Valva: 18-22 x 5-9mm.
b. Material: Acero quirúrgico de tipo 316 ó sus homologaciones.
c. Diseño: Set x 2: Doble función, uno de sus extremos con tenedor de 3 garfios romos y el otro extremo con una valva.
d. Características: Resistente a temperatura de 134 grados.</t>
  </si>
  <si>
    <t xml:space="preserve">SET X 2 SEPARADORES DE US - ARMY </t>
  </si>
  <si>
    <t>a. Medidas: Set X 2 separadores: Longitud: 21-23cm. Ramas separador 1: 21x24 y 40x15. Ramas separador 2:25x24 y 45x15.
b. Material:  Acero quirúrgico de tipo 316 ó sus homologaciones.
c. Diseño: Valva en cada extremo.
d. Características: Resistente a temperatura de 134 grados.</t>
  </si>
  <si>
    <t>SET X 2 SEPARADORES RICHARDSON DE 1 RAMA MEDIANO</t>
  </si>
  <si>
    <t>a. Medidas: Longitud:20-24, Valvas: 43-44 X 37-38mm.
b. Material: Acero quirúrgico de tipo 316 ó sus homologaciones.
c. Diseño: Valva en un extremo.
d. Características: Resistente a temperatura de 134 grados.</t>
  </si>
  <si>
    <t>SET X 2 SEPARADORES RICHARDSON EASTMAN</t>
  </si>
  <si>
    <t>a. Set x 2: Medidas: Longitud: 25-26cm, Valvas: 25x20,  30x28mm. Y Longitud: 27-28cm, Valvas: 43x38,  63x44mm.
b. Material: Acero quirúrgico de tipo 316 ó sus homologaciones.
c. Diseño: Valva en cada extremo.
d. Características: Resistente a temperatura de 134 grados.</t>
  </si>
  <si>
    <t>SET X 3 GANCHOS DE GRAEFE PARA ESTRABISMO</t>
  </si>
  <si>
    <t>a. Medidas: Longitud: 12-15cm, Referencia: pequeño, mediano y grande.
b. Material: Acero inoxidable.
c. Diseño: Punta útil fina, roma, curva y con extensión en forma de oliva.
d. Características: Resistente a temperatura de 134 grados.</t>
  </si>
  <si>
    <t>SET X 3 SONDAS PARA VIA LACRIMAL DE WILDER</t>
  </si>
  <si>
    <t>a. Medidas: Set x 3 dilatadores, Longitud: 10-12cm, Referencia: 1, 2 y 3.
b. Material: Acero inoxidable.
c. Diseño: De único extremo, punta roma cónica delicada y recta.
d. Características: Resistente a temperatura de 134 grados.</t>
  </si>
  <si>
    <t xml:space="preserve">SET X 4 CINCELES TIPO SMITH PETERSEN CURVOS </t>
  </si>
  <si>
    <t>a. Longitud: 18/25cm. Tamaño de hoja: 9-12,16-18,19-20 y 25-28 mm
b. Material:  Acero quirúrgico de tipo 316 ó sus homologaciones.
c. Diseño: Punta útil  curva forma  bisel cortante.
d. Características: Resistente a temperatura de 134 grados.</t>
  </si>
  <si>
    <t xml:space="preserve">SET X 4 CINCELES TIPO SMITH PETERSEN RECTOS </t>
  </si>
  <si>
    <t>a. Longitud: 18/22cm. Tamaño de hoja: 9-12mm,13-15mm,16-18mm  y 19-20mm.
b. Material:  Acero quirúrgico de tipo 316 ó sus homologaciones.
c. Diseño: Punta útil recta en forma de  bisel cortante.
d. Características: Resistente a temperatura de 134 grados.</t>
  </si>
  <si>
    <t>SET X 5 CURETAS DE SIMS</t>
  </si>
  <si>
    <t>a. Set por 5 curetas, Medidas: Longitud: 30-34cm, Referencias: 0,2,4,6 y 8.
b. Material: Acero quirúrgico de tipo 316 ó sus homologaciones.
c. Diseño: Vástago rígido, punta en asa cortante.
d. Características: Resistente a temperatura de 134 grados.</t>
  </si>
  <si>
    <t>SET X 5 OTOSCOPIOS DE HARTMAN</t>
  </si>
  <si>
    <t>a. Set X 5 Diámetros: #0 (3.0-3.5mm) , #1 (3.5-4.5), #2 (4.6-5.5), #3 (5.6-6.5), #4 (7.0-7.5). Longitud: 3-4cm.
b. Material:  Acero quirúrgico de tipo 316 ó sus homologaciones.
c. Diseño: En forma de Cono.
d. Características: Resistente a temperatura de 134 grados.</t>
  </si>
  <si>
    <t>SET X 6 PINZAS RANDALL</t>
  </si>
  <si>
    <t>a. Medidas: Longitud: 18-22cm. Angulaciones: Set por 6 diferentes angulaciones.
b. Material: Acero quirúrgico de tipo 316 ó sus homologaciones.
c. Diseño: Punta útil fenestrada ovalada con estrías.
d. Características: Resistente a temperatura de 134 grados.</t>
  </si>
  <si>
    <t>SET X 9 SONDAS PARA VIA LACRIMAL DE BOWMAN</t>
  </si>
  <si>
    <t>a. Medidas: Set X 9 dilatadores, Longitud: 15-18cm, diámetros doble extremo: 00/0, 0/1, 1/2, 2/3, 3/4, 4/5, 5/6, 6/7, 7/8.
b. Material: Acero inoxidable.
c. Diseño: doble extremo, puntas romas.
d. Características: Resistente a temperatura de 134 grados.</t>
  </si>
  <si>
    <t>SET X3 CURETAS PARA CHALAZION MEYERHOEFER</t>
  </si>
  <si>
    <t>a. Medidas: Longitud: 12-14cm, Set X3 curetas de Cabezas: 1.0mm, 2.0mm y 3.5mm.
b. Material: Acero inoxidable.
c. Diseño: Punta útil en forma de cucharilla cóncava redonda.
d. Características: Resistente a temperatura de 134 grados.</t>
  </si>
  <si>
    <t>SONDA ACANALADA</t>
  </si>
  <si>
    <t>a. Longitud: 12-16cm.
b. Material: Acero quirúrgico de tipo 316 ó sus homologaciones.
c. Diseño: vástago de metal acanalado.
d. Características: Resistente a temperatura de 134 grados.</t>
  </si>
  <si>
    <t>SONDA LACRIMAL TIPO COLA DE MARRANO</t>
  </si>
  <si>
    <t>a. Medidas: Longitud:11-13cm, Diámetro de la curva:  7-9mm.
b. Material: Acero inoxidable.
c. Diseño: doble extremo tipo cola de marrano.
d. Características: Resistente a temperatura de 134 grados.</t>
  </si>
  <si>
    <t>SOPORTE AUTOESTÁTICO DE LEYLA</t>
  </si>
  <si>
    <t>a. Medidas: Compatible con el sistema.
b. Material: Acero quirúrgico de tipo 316 ó sus homologaciones.
c. Componentes: Completo: Base de fijación para adaptar 2 brazos metálicos - flexibles independientes, 2 brazos metálicos flexibles independientes y 2 porta espátulas adaptables a los brazos.
d. Características: Resistente a temperatura de 134 grados.</t>
  </si>
  <si>
    <t>TAPONADOR LUNIATSCHEK</t>
  </si>
  <si>
    <t>a. Medidas: Longitud: 17-19cm. Puntas: 2.8-3.0mm y 3.5-3.7mm.
b. Material:  Acero quirúrgico de tipo 316 ó sus homologaciones.
c. Diseño: Doble punta útil en forma de V.
d. Características: Resistente a temperatura de 134 grados.</t>
  </si>
  <si>
    <t>TENÁCULO DE MUSEUX RECTA</t>
  </si>
  <si>
    <t>a. Medidas: Longitud:22-26cm. Punta: 2 dientes.
b. Material: Acero quirúrgico de tipo 316 ó sus homologaciones.
c. Diseño: Puntas rectas, extremo distal con dientes agudos y fuertes.
d. Características: Resistente a temperatura de 134 grados.</t>
  </si>
  <si>
    <t>TENÁCULO DE SCHROEDER</t>
  </si>
  <si>
    <t>a. Longitud:20-26cm. Punta: 1 diente.
b. Material: Acero quirúrgico de tipo 316 ó sus homologaciones.
c. Diseño: Puntas rectas, extremo distal con puntas agudas curvas hacia adentro.
d. Características: Resistente a temperatura de 134 grados.</t>
  </si>
  <si>
    <t>TIJERA DE ALAMBRE</t>
  </si>
  <si>
    <t>a. Longitud : 12-16cm.
b. Material:  Acero quirúrgico de tipo 316 ó sus homologaciones.
c. Diseño: Hojas anguladas, romas, fuertes y estriado fino.
d. Características: Resistente a temperatura de 134 grados.</t>
  </si>
  <si>
    <t>TIJERA DE ALAMBRE DE MANGO DORADO</t>
  </si>
  <si>
    <t>a. Longitud : 12-16cm.
b. Material: Acero quirúrgico de tipo 316 ó sus homologaciones. Con insertos de carburo de tugsteno.
c. Diseño: Hojas curvas, romas, fuertes y estriado fino. Mango dorado.
d. Características: Resistente a temperatura de 134 grados.</t>
  </si>
  <si>
    <t>TIJERA DE CASTROVIEJO CURVA</t>
  </si>
  <si>
    <t>a. Medidas: Longitud: 10-12cm.
b. Material: Acero inoxidable.
c. Diseño: Puntas finas, curvas y agudas.
d. Características: Resistente a temperatura de 134 grados.</t>
  </si>
  <si>
    <t>TIJERA DE CASTROVIEJO RECTA</t>
  </si>
  <si>
    <t>a. Medidas: Longitud: 10-12cm. 
b. Material: Acero inoxidable.
c. Diseño: Puntas finas, rectas y agudas.
d. Características: Resistente a temperatura de 134 grados.</t>
  </si>
  <si>
    <t>TIJERA DE DIETRICH POTTS</t>
  </si>
  <si>
    <t>a. Medidas: Longitud: 18-20cm. Angulación: 60°.
b. Material:  Acero quirúrgico de tipo 316 ó sus homologaciones.
c. Diseño: Punta aguda Y angulada.
d. Características: Resistente a temperatura de 134 grados.</t>
  </si>
  <si>
    <t>TIJERA DE EPISIOTOMÍA BRAUN STADLER</t>
  </si>
  <si>
    <t>a. Longitud: 20-24cm.
b. Material: Acero quirúrgico de tipo 316 ó sus homologaciones.
c. Diseño: Punta angulada, hoja supeirior con filo micro-dentado y la hoja inferior cortante liso.
d. Características: Resistente a temperatura de 134 grados.</t>
  </si>
  <si>
    <t>TIJERA DE FOMON ANGULADA</t>
  </si>
  <si>
    <t>a. Longitud : 12-16cm. Angulación: 40°
b. Material:  Acero quirúrgico de tipo 316 ó sus homologaciones.
c. Diseño: Roma y angulada.
d. Características: Resistente a temperatura de 134 grados.</t>
  </si>
  <si>
    <t>TIJERA DE MAYO CORTA</t>
  </si>
  <si>
    <t>a. Longitud : 14-18cm.
b. Material: Acero quirúrgico de tipo 316 ó sus homologaciones.
c. Diseño: Recta y roma.
d. Características: Resistente a temperatura de 134 grados.</t>
  </si>
  <si>
    <t>TIJERA DE MAYO LARGA</t>
  </si>
  <si>
    <t>a. Longitud : 28-32cm.
b. Material: Acero quirúrgico de tipo 316 ó sus homologaciones.
c. Diseño: Recta y roma.
d. Características: Resistente a temperatura de 134 grados.</t>
  </si>
  <si>
    <t>TIJERA DE MAYO MEDIANA</t>
  </si>
  <si>
    <t>a. Longitud : 20-26cm.
b. Material: Acero quirúrgico de tipo 316 ó sus homologaciones.
c. Diseño: Recta y roma.
d. Características: Resistente a temperatura de 134 grados.</t>
  </si>
  <si>
    <t>TIJERA DE POTT</t>
  </si>
  <si>
    <t>a. Medidas: Longitud: 16-20cm. Angulación: 22-26°.
b. Material: Acero quirúrgico de tipo 316 ó sus homologaciones.
c. Diseño: Punta aguda en angulación.
d. Características: Resistente a temperatura de 134 grados.</t>
  </si>
  <si>
    <t>TIJERA DE TAYLOR</t>
  </si>
  <si>
    <t>a. Longitud : 15-17cm.
b. Material: Acero quirúrgico de tipo 316 ó sus homologaciones.
c. Diseño: Cuerpo curvo, abotonada, punta angulada.
d. Características: Resistente a temperatura de 134 grados.</t>
  </si>
  <si>
    <t>TIJERA DE TAYLOR SCHMEIDEN</t>
  </si>
  <si>
    <t>a. Longitud: 17-20cm.
b. Material: Acero quirúrgico de tipo 316 ó sus homologaciones.
c. Diseño: Punta en angulación.
d. Características: Resistente a temperatura de 134 grados.</t>
  </si>
  <si>
    <t>TIJERA DE WESTCOTT CURVA</t>
  </si>
  <si>
    <t>a. Medidas: Longitud: 11-13cm. Punta: 14-16mm.
b. Material: Acero inoxidable.
c. Diseño: Puntas curvas y agudas.
d. Características: Resistente a temperatura de 134 grados.</t>
  </si>
  <si>
    <t xml:space="preserve">TIJERA ENDOSCÓPICA  </t>
  </si>
  <si>
    <t>a. Medidas: Longitud: 300-400mm, Diámetro: 5-6mm, Mandíbula: 19-20mm.
b. Material: Acero inoxidable - acero quirúrgico ó sus homologaciones. Recubierto con material que evite cargas electrostáticas.
c. Diseño: Puntas romas y curvas.
d. Características: Resistente a temperatura de 134 grados.</t>
  </si>
  <si>
    <t>TIJERA GOLDMAN FOX</t>
  </si>
  <si>
    <t>a. Longitud: 12-14cm.
b. Material: Acero quirurqico de tipo 316 ó sus homologaciones.
c. Diseño: recta, aguda y dentada muy fina.
d. Características: Resistente a temperatura de 134 grados.</t>
  </si>
  <si>
    <t>TIJERA METZENBAUM - MANGO DORADO CORTA</t>
  </si>
  <si>
    <t>a. Longitud : 14-18cm.
b. Material: Acero quirúrgico de tipo 316 ó sus homologaciones. Con insertos de carburo de tugsteno.
c. Diseño: fina, curva, roma y mango dorado.
d. Características: Resistente a temperatura de 134 grados.</t>
  </si>
  <si>
    <t>TIJERA METZENBAUM - MANGO DORADO MEDIANA</t>
  </si>
  <si>
    <t>a. Longitud : 20-26cm
b. Material: Acero quirurqico de tipo 316 ó sus homologaciones. con insertos de carburo de tugsteno.
c. Diseño: fina, curva, roma, delgada con mango dorado.
d. Características: Resistente a temperatura de 134 grados.</t>
  </si>
  <si>
    <t>TIJERA METZENBAUM CORTA 1</t>
  </si>
  <si>
    <t>a. Longitud: 14-15cm.
b. Material: Acero quirúrgico de tipo 316 ó sus homologaciones.
c. Diseño: Curva y roma.
d. Características: Resistente a temperatura de 134 grados.</t>
  </si>
  <si>
    <t>TIJERA METZENBAUM CORTA 2</t>
  </si>
  <si>
    <t>a. Longitud: 16-18cm.
b. Material: Acero quirúrgico de tipo 316 ó sus homologaciones.
c. Diseño: Curva y roma.
d. Características: Resistente a temperatura de 134 grados.</t>
  </si>
  <si>
    <t>TIJERA METZENBAUM FINA CORTA</t>
  </si>
  <si>
    <t>a. Longitud: 14-16cm.
b. Material: Acero quirúrgico de tipo 316 ó sus homologaciones.
c. Diseño: fina, curva, roma y delgada.
d. Características: Resistente a temperatura de 134 grados.</t>
  </si>
  <si>
    <t>TIJERA METZENBAUM FINA LARGA</t>
  </si>
  <si>
    <t>a. Longitud : 21-23cm.
b. Material: Acero quirúrgico de tipo 316 ó sus homologaciones.
c. Diseño: fina, curva, roma y delgada.
d. Características: Resistente a temperatura de 134 grados.</t>
  </si>
  <si>
    <t>TIJERA METZENBAUM FINA MEDIANA</t>
  </si>
  <si>
    <t>a. Longitud : 18-20cm.
b. Material: Acero quirúrgico de tipo 316 ó sus homologaciones.
c. Diseño: fina, curva, roma y delgada.
d. Características: Resistente a temperatura de 134 grados.</t>
  </si>
  <si>
    <t>TIJERA METZENBAUM FINA MEDIANA EN S</t>
  </si>
  <si>
    <t>a. Longitud : 18-20cm.
b. Material:  Acero quirúrgico de tipo 316 ó sus homologaciones.
c. Diseño: Curva, fina, roma, delgada y en forma de s.
d. Características: Resistente a temperatura de 134 grados.</t>
  </si>
  <si>
    <t>TIJERA METZENBAUM LARGA</t>
  </si>
  <si>
    <t>a. Longitud: 28-32cm.
b. Material: Acero quirúrgico de tipo 316 ó sus homologaciones.
c. Diseño: Curva y roma.
d. Características: Resistente a temperatura de 134 grados.</t>
  </si>
  <si>
    <t>TIJERA METZENBAUM MEDIANA 1</t>
  </si>
  <si>
    <t>a. Longitud: 20-22cm.
b. Material: Acero quirúrgico de tipo 316 ó sus homologaciones.
c. Diseño: Curva y roma.
d. Características: Resistente a temperatura de 134 grados.</t>
  </si>
  <si>
    <t>TIJERA METZENBAUM MEDIANA 2</t>
  </si>
  <si>
    <t>a. Longitud: 23-26cm.
b. Material: Acero quirúrgico de tipo 316 ó sus homologaciones.
c. Diseño: Curva y roma.
d. Características: Resistente a temperatura de 134 grados.</t>
  </si>
  <si>
    <t>TIJERA STEVENS CURVA</t>
  </si>
  <si>
    <t>a. Longitud: 10-14cm.
b. Material: Acero quirúrgico de tipo 316 ó sus homologaciones.
c. Diseño: Puntas agudas, curva y delgada tipo pluma.
d. Características: Resistente a temperatura de 134 grados.</t>
  </si>
  <si>
    <t>TIJERA TOENNIS ADSON CON MANGO DORADO</t>
  </si>
  <si>
    <t>a. Longitud : 17-20cm.
b. Material:  Acero quirúrgico de tipo 316 ó sus homologaciones, con instertos de carburo de tugsteno.
c. Diseño: Ligeramente curva, muy fina, roma y delgada.
d. Características: Resistente a temperatura de 134 grados.</t>
  </si>
  <si>
    <t>TIRABUZÓN DE DOYEN</t>
  </si>
  <si>
    <t>a. Longitud: 17-21cm.
b. Material: Acero quirúrgico de tipo 316 ó sus homologaciones.
c. Diseño: Mango en T con punta útil con forma de espiral tipo saca corchos.
d. Características: Resistente a temperatura de 134 grados.</t>
  </si>
  <si>
    <t>VALVA CENTRAL DEL SEPARADOR ABDOMINAL DE BALFOUR ANCHA</t>
  </si>
  <si>
    <t>a. Valva:  79-80mm X 89-90mm.
b. Material: Acero quirúrgico de tipo 316 ó sus homologaciones.
c. Diseño: Fenestrada en la longitud de su vástado para poder acoplarla al separador.
d. Características: Resistente a temperatura de 134 grados.</t>
  </si>
  <si>
    <t>VALVA CENTRAL DEL SEPARADOR ABDOMINAL DE BALFOUR MEDIANA</t>
  </si>
  <si>
    <t>a. Valva:  65-70mm X 80-90mm.
b. Material: Acero quirúrgico de tipo 316 ó sus homologaciones.
c. Diseño: Fenestrada en la longitud de su vástado para poder acoplarla al separador.
d. Características: Resistente a temperatura de 134 grados.</t>
  </si>
  <si>
    <t>TOTAL</t>
  </si>
  <si>
    <t>TOTAL ESTUDIO DE MERCADO</t>
  </si>
  <si>
    <t>TOTAL INTRUMENTAL</t>
  </si>
  <si>
    <t>TOTAL BIOMEDICO</t>
  </si>
  <si>
    <t>BIOMEDICO</t>
  </si>
  <si>
    <t>TOTAL FINAL</t>
  </si>
  <si>
    <t>APORTE CONTRAPARTIDA 2%</t>
  </si>
  <si>
    <t>VALOR TOTAL CONVENIO</t>
  </si>
  <si>
    <t>CDP</t>
  </si>
  <si>
    <t>DIFERENCIA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</si>
</sst>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quot;$&quot;\ * #,##0.00_-;\-&quot;$&quot;\ * #,##0.00_-;_-&quot;$&quot;\ * &quot;-&quot;??_-;_-@_-"/>
    <numFmt numFmtId="165" formatCode="&quot;$&quot;\ #,##0"/>
    <numFmt numFmtId="166" formatCode="_-* #,##0_-;\-* #,##0_-;_-* &quot;-&quot;??_-;_-@_-"/>
  </numFmts>
  <fonts count="15">
    <font>
      <sz val="11"/>
      <color theme="1"/>
      <name val="Aptos Narrow"/>
      <family val="2"/>
      <scheme val="minor"/>
    </font>
    <font>
      <sz val="11"/>
      <color theme="1"/>
      <name val="Aptos Narrow"/>
      <family val="2"/>
      <scheme val="minor"/>
    </font>
    <font>
      <sz val="10"/>
      <name val="Arial"/>
      <family val="2"/>
    </font>
    <font>
      <b/>
      <sz val="10"/>
      <name val="Arial"/>
      <family val="2"/>
    </font>
    <font>
      <sz val="10"/>
      <color theme="1"/>
      <name val="Arial"/>
      <family val="2"/>
    </font>
    <font>
      <sz val="10"/>
      <color rgb="FF000000"/>
      <name val="Arial"/>
      <family val="2"/>
    </font>
    <font>
      <i/>
      <sz val="10"/>
      <name val="Arial"/>
      <family val="2"/>
    </font>
    <font>
      <b/>
      <sz val="10"/>
      <color theme="1"/>
      <name val="Arial"/>
      <family val="2"/>
    </font>
    <font>
      <sz val="10"/>
      <color rgb="FFFF0000"/>
      <name val="Arial"/>
      <family val="2"/>
    </font>
    <font>
      <sz val="8"/>
      <color rgb="FFFF0000"/>
      <name val="Arial"/>
      <family val="2"/>
    </font>
    <font>
      <sz val="8"/>
      <name val="Arial"/>
      <family val="2"/>
    </font>
    <font>
      <sz val="11"/>
      <name val="Aptos Narrow"/>
      <family val="2"/>
      <scheme val="minor"/>
    </font>
    <font>
      <sz val="10"/>
      <color theme="1"/>
      <name val="Arial"/>
    </font>
    <font>
      <sz val="10"/>
      <color theme="0"/>
      <name val="Arial"/>
      <family val="2"/>
    </font>
    <font>
      <b/>
      <sz val="24"/>
      <color theme="1"/>
      <name val="Arial"/>
      <family val="2"/>
    </font>
  </fonts>
  <fills count="11">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92D050"/>
        <bgColor indexed="64"/>
      </patternFill>
    </fill>
    <fill>
      <patternFill patternType="solid">
        <fgColor theme="5" tint="0.39997558519241921"/>
        <bgColor indexed="64"/>
      </patternFill>
    </fill>
    <fill>
      <patternFill patternType="solid">
        <fgColor rgb="FFFF0000"/>
        <bgColor indexed="64"/>
      </patternFill>
    </fill>
    <fill>
      <patternFill patternType="solid">
        <fgColor theme="5" tint="-0.249977111117893"/>
        <bgColor indexed="64"/>
      </patternFill>
    </fill>
    <fill>
      <patternFill patternType="solid">
        <fgColor rgb="FF92D050"/>
        <bgColor rgb="FF000000"/>
      </patternFill>
    </fill>
    <fill>
      <patternFill patternType="solid">
        <fgColor rgb="FFFFFFFF"/>
        <bgColor rgb="FF000000"/>
      </patternFill>
    </fill>
    <fill>
      <patternFill patternType="solid">
        <fgColor theme="8" tint="0.59999389629810485"/>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cellStyleXfs>
  <cellXfs count="222">
    <xf numFmtId="0" fontId="0" fillId="0" borderId="0" xfId="0"/>
    <xf numFmtId="0" fontId="2" fillId="0" borderId="1" xfId="0"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0" fontId="4" fillId="0" borderId="0" xfId="0" applyFont="1"/>
    <xf numFmtId="165" fontId="4" fillId="0" borderId="0" xfId="2" applyNumberFormat="1" applyFont="1"/>
    <xf numFmtId="9" fontId="4" fillId="0" borderId="0" xfId="3" applyFont="1"/>
    <xf numFmtId="0" fontId="3" fillId="3" borderId="2" xfId="0" applyFont="1" applyFill="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4" fillId="0" borderId="2" xfId="0" applyFont="1" applyBorder="1"/>
    <xf numFmtId="0" fontId="3" fillId="3" borderId="1" xfId="0" applyFont="1" applyFill="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4" fillId="0" borderId="1" xfId="0" applyFont="1" applyBorder="1"/>
    <xf numFmtId="0" fontId="7" fillId="3" borderId="1" xfId="0" applyFont="1" applyFill="1" applyBorder="1" applyAlignment="1" applyProtection="1">
      <alignment horizontal="center" vertical="center" wrapText="1"/>
      <protection locked="0"/>
    </xf>
    <xf numFmtId="165" fontId="4" fillId="0" borderId="0" xfId="3" applyNumberFormat="1" applyFont="1"/>
    <xf numFmtId="0" fontId="6" fillId="0" borderId="0" xfId="0" applyFont="1" applyAlignment="1" applyProtection="1">
      <alignment horizontal="center" vertical="center"/>
      <protection locked="0"/>
    </xf>
    <xf numFmtId="165" fontId="3" fillId="3" borderId="1" xfId="0" applyNumberFormat="1" applyFont="1" applyFill="1" applyBorder="1" applyAlignment="1" applyProtection="1">
      <alignment horizontal="center" vertical="center" wrapText="1"/>
      <protection locked="0"/>
    </xf>
    <xf numFmtId="0" fontId="3" fillId="4" borderId="1" xfId="0" applyFont="1" applyFill="1" applyBorder="1" applyAlignment="1" applyProtection="1">
      <alignment horizontal="center" vertical="center" wrapText="1"/>
      <protection locked="0"/>
    </xf>
    <xf numFmtId="0" fontId="3" fillId="3" borderId="5" xfId="0" applyFont="1" applyFill="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5" fillId="0" borderId="5" xfId="0" applyFont="1" applyBorder="1" applyAlignment="1">
      <alignment vertical="center" wrapText="1"/>
    </xf>
    <xf numFmtId="0" fontId="2" fillId="2" borderId="1" xfId="0" applyFont="1" applyFill="1" applyBorder="1" applyAlignment="1">
      <alignment vertical="center" wrapText="1"/>
    </xf>
    <xf numFmtId="0" fontId="5" fillId="0" borderId="1" xfId="0" applyFont="1" applyBorder="1" applyAlignment="1">
      <alignment vertical="center" wrapText="1"/>
    </xf>
    <xf numFmtId="166" fontId="5" fillId="2" borderId="7" xfId="1" applyNumberFormat="1" applyFont="1" applyFill="1" applyBorder="1" applyAlignment="1" applyProtection="1">
      <alignment vertical="center" wrapText="1"/>
      <protection locked="0"/>
    </xf>
    <xf numFmtId="0" fontId="2" fillId="0" borderId="1" xfId="0" applyFont="1" applyBorder="1" applyAlignment="1">
      <alignment vertical="center" wrapText="1"/>
    </xf>
    <xf numFmtId="166" fontId="2" fillId="4" borderId="1" xfId="1" applyNumberFormat="1" applyFont="1" applyFill="1" applyBorder="1" applyAlignment="1">
      <alignment vertical="center" wrapText="1"/>
    </xf>
    <xf numFmtId="3" fontId="2" fillId="4" borderId="1" xfId="0" applyNumberFormat="1" applyFont="1" applyFill="1" applyBorder="1" applyAlignment="1">
      <alignment horizontal="right" vertical="center"/>
    </xf>
    <xf numFmtId="3" fontId="5" fillId="4" borderId="1" xfId="0" applyNumberFormat="1" applyFont="1" applyFill="1" applyBorder="1" applyAlignment="1">
      <alignment vertical="center"/>
    </xf>
    <xf numFmtId="3" fontId="5" fillId="2" borderId="1" xfId="0" applyNumberFormat="1" applyFont="1" applyFill="1" applyBorder="1" applyAlignment="1">
      <alignment horizontal="center" vertical="center" wrapText="1"/>
    </xf>
    <xf numFmtId="3" fontId="5" fillId="0" borderId="7" xfId="0" applyNumberFormat="1" applyFont="1" applyBorder="1" applyAlignment="1" applyProtection="1">
      <alignment horizontal="center" vertical="center" wrapText="1"/>
      <protection locked="0"/>
    </xf>
    <xf numFmtId="164" fontId="5" fillId="2" borderId="7" xfId="2" applyFont="1" applyFill="1" applyBorder="1" applyAlignment="1" applyProtection="1">
      <alignment vertical="center" wrapText="1"/>
      <protection locked="0"/>
    </xf>
    <xf numFmtId="9" fontId="4" fillId="0" borderId="7" xfId="3" applyFont="1" applyBorder="1" applyAlignment="1">
      <alignment vertical="center"/>
    </xf>
    <xf numFmtId="0" fontId="5" fillId="0" borderId="2" xfId="0" applyFont="1" applyBorder="1" applyAlignment="1">
      <alignment horizontal="center" vertical="center" wrapText="1"/>
    </xf>
    <xf numFmtId="0" fontId="5" fillId="0" borderId="8" xfId="0" applyFont="1" applyBorder="1" applyAlignment="1">
      <alignment vertical="center" wrapText="1"/>
    </xf>
    <xf numFmtId="0" fontId="5" fillId="0" borderId="2" xfId="0" applyFont="1" applyBorder="1" applyAlignment="1">
      <alignment vertical="center" wrapText="1"/>
    </xf>
    <xf numFmtId="166" fontId="2" fillId="4" borderId="2" xfId="1" applyNumberFormat="1" applyFont="1" applyFill="1" applyBorder="1" applyAlignment="1">
      <alignment vertical="center" wrapText="1"/>
    </xf>
    <xf numFmtId="3" fontId="2" fillId="4" borderId="2" xfId="0" applyNumberFormat="1" applyFont="1" applyFill="1" applyBorder="1" applyAlignment="1">
      <alignment horizontal="right" vertical="center"/>
    </xf>
    <xf numFmtId="3" fontId="5" fillId="4" borderId="2" xfId="0" applyNumberFormat="1" applyFont="1" applyFill="1" applyBorder="1" applyAlignment="1">
      <alignment vertical="center"/>
    </xf>
    <xf numFmtId="166" fontId="2" fillId="0" borderId="2" xfId="1" applyNumberFormat="1" applyFont="1" applyFill="1" applyBorder="1" applyAlignment="1">
      <alignment horizontal="right" vertical="center"/>
    </xf>
    <xf numFmtId="0" fontId="2" fillId="0" borderId="2" xfId="0" applyFont="1" applyBorder="1" applyAlignment="1">
      <alignment horizontal="right" vertical="center"/>
    </xf>
    <xf numFmtId="3" fontId="5" fillId="4" borderId="1" xfId="0" applyNumberFormat="1" applyFont="1" applyFill="1" applyBorder="1" applyAlignment="1">
      <alignment horizontal="center" vertical="center" wrapText="1"/>
    </xf>
    <xf numFmtId="3" fontId="5" fillId="0" borderId="1" xfId="0" applyNumberFormat="1" applyFont="1" applyBorder="1" applyAlignment="1">
      <alignment horizontal="center" vertical="center" wrapText="1"/>
    </xf>
    <xf numFmtId="3" fontId="5" fillId="4" borderId="1" xfId="0" applyNumberFormat="1" applyFont="1" applyFill="1" applyBorder="1" applyAlignment="1">
      <alignment horizontal="right" vertical="center" wrapText="1"/>
    </xf>
    <xf numFmtId="0" fontId="5" fillId="0" borderId="2" xfId="0" applyFont="1" applyBorder="1" applyAlignment="1">
      <alignment vertical="center"/>
    </xf>
    <xf numFmtId="0" fontId="5" fillId="5" borderId="2" xfId="0" applyFont="1" applyFill="1" applyBorder="1" applyAlignment="1">
      <alignment horizontal="center" vertical="center" wrapText="1"/>
    </xf>
    <xf numFmtId="0" fontId="8" fillId="5" borderId="8" xfId="0" applyFont="1" applyFill="1" applyBorder="1" applyAlignment="1">
      <alignment vertical="center" wrapText="1"/>
    </xf>
    <xf numFmtId="0" fontId="8" fillId="5" borderId="5" xfId="0" applyFont="1" applyFill="1" applyBorder="1" applyAlignment="1">
      <alignment vertical="center" wrapText="1"/>
    </xf>
    <xf numFmtId="0" fontId="8" fillId="5" borderId="1" xfId="0" applyFont="1" applyFill="1" applyBorder="1" applyAlignment="1">
      <alignment vertical="center" wrapText="1"/>
    </xf>
    <xf numFmtId="0" fontId="8" fillId="5" borderId="2" xfId="0" applyFont="1" applyFill="1" applyBorder="1" applyAlignment="1">
      <alignment vertical="center" wrapText="1"/>
    </xf>
    <xf numFmtId="0" fontId="8" fillId="5" borderId="2" xfId="0" applyFont="1" applyFill="1" applyBorder="1" applyAlignment="1">
      <alignment horizontal="center" vertical="center" wrapText="1"/>
    </xf>
    <xf numFmtId="166" fontId="8" fillId="5" borderId="7" xfId="1" applyNumberFormat="1" applyFont="1" applyFill="1" applyBorder="1" applyAlignment="1" applyProtection="1">
      <alignment vertical="center" wrapText="1"/>
      <protection locked="0"/>
    </xf>
    <xf numFmtId="166" fontId="9" fillId="5" borderId="2" xfId="1" applyNumberFormat="1" applyFont="1" applyFill="1" applyBorder="1" applyAlignment="1">
      <alignment vertical="center" wrapText="1"/>
    </xf>
    <xf numFmtId="0" fontId="8" fillId="5" borderId="2" xfId="0" applyFont="1" applyFill="1" applyBorder="1" applyAlignment="1">
      <alignment horizontal="right" vertical="center"/>
    </xf>
    <xf numFmtId="0" fontId="8" fillId="5" borderId="2" xfId="0" applyFont="1" applyFill="1" applyBorder="1" applyAlignment="1">
      <alignment vertical="center"/>
    </xf>
    <xf numFmtId="3" fontId="8" fillId="5" borderId="1" xfId="0" applyNumberFormat="1" applyFont="1" applyFill="1" applyBorder="1" applyAlignment="1">
      <alignment horizontal="right" vertical="center" wrapText="1"/>
    </xf>
    <xf numFmtId="3" fontId="8" fillId="5" borderId="1" xfId="0" applyNumberFormat="1" applyFont="1" applyFill="1" applyBorder="1" applyAlignment="1">
      <alignment horizontal="center" vertical="center" wrapText="1"/>
    </xf>
    <xf numFmtId="0" fontId="8" fillId="5" borderId="0" xfId="0" applyFont="1" applyFill="1"/>
    <xf numFmtId="0" fontId="5" fillId="6" borderId="2" xfId="0" applyFont="1" applyFill="1" applyBorder="1" applyAlignment="1">
      <alignment horizontal="center" vertical="center" wrapText="1"/>
    </xf>
    <xf numFmtId="166" fontId="2" fillId="0" borderId="2" xfId="1" applyNumberFormat="1" applyFont="1" applyFill="1" applyBorder="1" applyAlignment="1">
      <alignment vertical="center" wrapText="1"/>
    </xf>
    <xf numFmtId="166" fontId="5" fillId="0" borderId="7" xfId="1" applyNumberFormat="1" applyFont="1" applyFill="1" applyBorder="1" applyAlignment="1" applyProtection="1">
      <alignment vertical="center" wrapText="1"/>
      <protection locked="0"/>
    </xf>
    <xf numFmtId="3" fontId="5" fillId="0" borderId="1" xfId="0" applyNumberFormat="1" applyFont="1" applyBorder="1" applyAlignment="1">
      <alignment vertical="center" wrapText="1"/>
    </xf>
    <xf numFmtId="0" fontId="4" fillId="7" borderId="0" xfId="0" applyFont="1" applyFill="1"/>
    <xf numFmtId="0" fontId="5" fillId="5" borderId="8" xfId="0" applyFont="1" applyFill="1" applyBorder="1" applyAlignment="1">
      <alignment vertical="center" wrapText="1"/>
    </xf>
    <xf numFmtId="0" fontId="5" fillId="5" borderId="5" xfId="0" applyFont="1" applyFill="1" applyBorder="1" applyAlignment="1">
      <alignment vertical="center" wrapText="1"/>
    </xf>
    <xf numFmtId="0" fontId="2" fillId="5" borderId="1" xfId="0" applyFont="1" applyFill="1" applyBorder="1" applyAlignment="1">
      <alignment vertical="center" wrapText="1"/>
    </xf>
    <xf numFmtId="0" fontId="5" fillId="5" borderId="2" xfId="0" applyFont="1" applyFill="1" applyBorder="1" applyAlignment="1">
      <alignment vertical="center" wrapText="1"/>
    </xf>
    <xf numFmtId="166" fontId="5" fillId="5" borderId="7" xfId="1" applyNumberFormat="1" applyFont="1" applyFill="1" applyBorder="1" applyAlignment="1" applyProtection="1">
      <alignment vertical="center" wrapText="1"/>
      <protection locked="0"/>
    </xf>
    <xf numFmtId="166" fontId="10" fillId="5" borderId="2" xfId="1" applyNumberFormat="1" applyFont="1" applyFill="1" applyBorder="1" applyAlignment="1">
      <alignment vertical="center" wrapText="1"/>
    </xf>
    <xf numFmtId="0" fontId="2" fillId="5" borderId="2" xfId="0" applyFont="1" applyFill="1" applyBorder="1" applyAlignment="1">
      <alignment horizontal="right" vertical="center"/>
    </xf>
    <xf numFmtId="0" fontId="5" fillId="5" borderId="2" xfId="0" applyFont="1" applyFill="1" applyBorder="1" applyAlignment="1">
      <alignment vertical="center"/>
    </xf>
    <xf numFmtId="3" fontId="5" fillId="5" borderId="1" xfId="0" applyNumberFormat="1" applyFont="1" applyFill="1" applyBorder="1" applyAlignment="1">
      <alignment horizontal="center" vertical="center" wrapText="1"/>
    </xf>
    <xf numFmtId="0" fontId="4" fillId="5" borderId="0" xfId="0" applyFont="1" applyFill="1"/>
    <xf numFmtId="3" fontId="5" fillId="4" borderId="2" xfId="0" applyNumberFormat="1" applyFont="1" applyFill="1" applyBorder="1" applyAlignment="1">
      <alignment horizontal="right" vertical="center"/>
    </xf>
    <xf numFmtId="166" fontId="2" fillId="5" borderId="2" xfId="1" applyNumberFormat="1" applyFont="1" applyFill="1" applyBorder="1" applyAlignment="1">
      <alignment vertical="center" wrapText="1"/>
    </xf>
    <xf numFmtId="3" fontId="5" fillId="5" borderId="2" xfId="0" applyNumberFormat="1" applyFont="1" applyFill="1" applyBorder="1" applyAlignment="1">
      <alignment vertical="center"/>
    </xf>
    <xf numFmtId="3" fontId="5" fillId="5" borderId="1" xfId="0" applyNumberFormat="1" applyFont="1" applyFill="1" applyBorder="1" applyAlignment="1">
      <alignment vertical="center" wrapText="1"/>
    </xf>
    <xf numFmtId="166" fontId="2" fillId="0" borderId="2" xfId="1" applyNumberFormat="1" applyFont="1" applyFill="1" applyBorder="1" applyAlignment="1">
      <alignment wrapText="1"/>
    </xf>
    <xf numFmtId="3" fontId="2" fillId="4" borderId="8" xfId="0" applyNumberFormat="1" applyFont="1" applyFill="1" applyBorder="1" applyAlignment="1">
      <alignment vertical="center"/>
    </xf>
    <xf numFmtId="166" fontId="2" fillId="4" borderId="2" xfId="1" applyNumberFormat="1" applyFont="1" applyFill="1" applyBorder="1" applyAlignment="1">
      <alignment wrapText="1"/>
    </xf>
    <xf numFmtId="3" fontId="2" fillId="4" borderId="8" xfId="0" applyNumberFormat="1" applyFont="1" applyFill="1" applyBorder="1"/>
    <xf numFmtId="3" fontId="5" fillId="4" borderId="1" xfId="0" applyNumberFormat="1" applyFont="1" applyFill="1" applyBorder="1" applyAlignment="1">
      <alignment vertical="center" wrapText="1"/>
    </xf>
    <xf numFmtId="0" fontId="2" fillId="0" borderId="8" xfId="0" applyFont="1" applyBorder="1"/>
    <xf numFmtId="166" fontId="2" fillId="0" borderId="2" xfId="1" applyNumberFormat="1" applyFont="1" applyFill="1" applyBorder="1" applyAlignment="1">
      <alignment vertical="center"/>
    </xf>
    <xf numFmtId="3" fontId="5" fillId="0" borderId="2" xfId="0" applyNumberFormat="1" applyFont="1" applyBorder="1" applyAlignment="1">
      <alignment horizontal="right" vertical="center"/>
    </xf>
    <xf numFmtId="3" fontId="2" fillId="4" borderId="2" xfId="0" applyNumberFormat="1" applyFont="1" applyFill="1" applyBorder="1" applyAlignment="1">
      <alignment vertical="center"/>
    </xf>
    <xf numFmtId="166" fontId="2" fillId="4" borderId="2" xfId="1" applyNumberFormat="1" applyFont="1" applyFill="1" applyBorder="1"/>
    <xf numFmtId="3" fontId="5" fillId="4" borderId="2" xfId="0" applyNumberFormat="1" applyFont="1" applyFill="1" applyBorder="1"/>
    <xf numFmtId="166" fontId="2" fillId="5" borderId="2" xfId="1" applyNumberFormat="1" applyFont="1" applyFill="1" applyBorder="1" applyAlignment="1">
      <alignment wrapText="1"/>
    </xf>
    <xf numFmtId="3" fontId="5" fillId="5" borderId="1" xfId="0" applyNumberFormat="1" applyFont="1" applyFill="1" applyBorder="1" applyAlignment="1">
      <alignment horizontal="right" vertical="center" wrapText="1"/>
    </xf>
    <xf numFmtId="3" fontId="5" fillId="4" borderId="1" xfId="0" applyNumberFormat="1" applyFont="1" applyFill="1" applyBorder="1" applyAlignment="1">
      <alignment wrapText="1"/>
    </xf>
    <xf numFmtId="3" fontId="5" fillId="8" borderId="1" xfId="0" applyNumberFormat="1" applyFont="1" applyFill="1" applyBorder="1" applyAlignment="1">
      <alignment wrapText="1"/>
    </xf>
    <xf numFmtId="3" fontId="5" fillId="0" borderId="1" xfId="0" applyNumberFormat="1" applyFont="1" applyBorder="1" applyAlignment="1">
      <alignment horizontal="right" vertical="center" wrapText="1"/>
    </xf>
    <xf numFmtId="3" fontId="5" fillId="8" borderId="2" xfId="0" applyNumberFormat="1" applyFont="1" applyFill="1" applyBorder="1" applyAlignment="1">
      <alignment wrapText="1"/>
    </xf>
    <xf numFmtId="0" fontId="2" fillId="5" borderId="8" xfId="0" applyFont="1" applyFill="1" applyBorder="1"/>
    <xf numFmtId="3" fontId="2" fillId="4" borderId="2" xfId="0" applyNumberFormat="1" applyFont="1" applyFill="1" applyBorder="1"/>
    <xf numFmtId="0" fontId="2" fillId="5" borderId="2" xfId="0" applyFont="1" applyFill="1" applyBorder="1"/>
    <xf numFmtId="3" fontId="5" fillId="4" borderId="1" xfId="0" applyNumberFormat="1" applyFont="1" applyFill="1" applyBorder="1" applyAlignment="1">
      <alignment horizontal="right" vertical="center"/>
    </xf>
    <xf numFmtId="3" fontId="4" fillId="0" borderId="1" xfId="0" applyNumberFormat="1" applyFont="1" applyBorder="1" applyAlignment="1">
      <alignment horizontal="center" vertical="center" wrapText="1"/>
    </xf>
    <xf numFmtId="3" fontId="5" fillId="5" borderId="1" xfId="0" applyNumberFormat="1" applyFont="1" applyFill="1" applyBorder="1" applyAlignment="1">
      <alignment vertical="center"/>
    </xf>
    <xf numFmtId="0" fontId="5" fillId="5" borderId="2" xfId="0" applyFont="1" applyFill="1" applyBorder="1" applyAlignment="1">
      <alignment wrapText="1"/>
    </xf>
    <xf numFmtId="3" fontId="5" fillId="5" borderId="2" xfId="0" applyNumberFormat="1" applyFont="1" applyFill="1" applyBorder="1" applyAlignment="1">
      <alignment vertical="center" wrapText="1"/>
    </xf>
    <xf numFmtId="0" fontId="5" fillId="9" borderId="2" xfId="0" applyFont="1" applyFill="1" applyBorder="1" applyAlignment="1">
      <alignment wrapText="1"/>
    </xf>
    <xf numFmtId="3" fontId="5" fillId="8" borderId="2" xfId="0" applyNumberFormat="1" applyFont="1" applyFill="1" applyBorder="1" applyAlignment="1">
      <alignment vertical="center" wrapText="1"/>
    </xf>
    <xf numFmtId="3" fontId="5" fillId="5" borderId="2" xfId="0" applyNumberFormat="1" applyFont="1" applyFill="1" applyBorder="1" applyAlignment="1">
      <alignment wrapText="1"/>
    </xf>
    <xf numFmtId="3" fontId="2" fillId="5" borderId="1" xfId="0" applyNumberFormat="1" applyFont="1" applyFill="1" applyBorder="1" applyAlignment="1">
      <alignment horizontal="center" vertical="center" wrapText="1"/>
    </xf>
    <xf numFmtId="3" fontId="2" fillId="4" borderId="1" xfId="0" applyNumberFormat="1" applyFont="1" applyFill="1" applyBorder="1" applyAlignment="1">
      <alignment wrapText="1"/>
    </xf>
    <xf numFmtId="3" fontId="2" fillId="5" borderId="2" xfId="0" applyNumberFormat="1" applyFont="1" applyFill="1" applyBorder="1" applyAlignment="1">
      <alignment horizontal="right" vertical="center"/>
    </xf>
    <xf numFmtId="3" fontId="2" fillId="8" borderId="2" xfId="0" applyNumberFormat="1" applyFont="1" applyFill="1" applyBorder="1"/>
    <xf numFmtId="3" fontId="2" fillId="5" borderId="2" xfId="0" applyNumberFormat="1" applyFont="1" applyFill="1" applyBorder="1"/>
    <xf numFmtId="166" fontId="2" fillId="8" borderId="2" xfId="1" applyNumberFormat="1" applyFont="1" applyFill="1" applyBorder="1" applyAlignment="1">
      <alignment wrapText="1"/>
    </xf>
    <xf numFmtId="0" fontId="5" fillId="4" borderId="1" xfId="0" applyFont="1" applyFill="1" applyBorder="1" applyAlignment="1">
      <alignment horizontal="right" vertical="center"/>
    </xf>
    <xf numFmtId="3" fontId="2" fillId="0" borderId="2" xfId="0" applyNumberFormat="1" applyFont="1" applyBorder="1" applyAlignment="1">
      <alignment horizontal="right" vertical="center"/>
    </xf>
    <xf numFmtId="3" fontId="2" fillId="8" borderId="1" xfId="0" applyNumberFormat="1" applyFont="1" applyFill="1" applyBorder="1" applyAlignment="1">
      <alignment wrapText="1"/>
    </xf>
    <xf numFmtId="166" fontId="2" fillId="0" borderId="8" xfId="1" applyNumberFormat="1" applyFont="1" applyFill="1" applyBorder="1" applyAlignment="1">
      <alignment wrapText="1"/>
    </xf>
    <xf numFmtId="3" fontId="2" fillId="8" borderId="8" xfId="0" applyNumberFormat="1" applyFont="1" applyFill="1" applyBorder="1"/>
    <xf numFmtId="3" fontId="2" fillId="8" borderId="2" xfId="0" applyNumberFormat="1" applyFont="1" applyFill="1" applyBorder="1" applyAlignment="1">
      <alignment wrapText="1"/>
    </xf>
    <xf numFmtId="166" fontId="2" fillId="8" borderId="8" xfId="1" applyNumberFormat="1" applyFont="1" applyFill="1" applyBorder="1" applyAlignment="1">
      <alignment wrapText="1"/>
    </xf>
    <xf numFmtId="3" fontId="2" fillId="0" borderId="1" xfId="0" applyNumberFormat="1" applyFont="1" applyBorder="1" applyAlignment="1">
      <alignment horizontal="center" vertical="center" wrapText="1"/>
    </xf>
    <xf numFmtId="3" fontId="5" fillId="0" borderId="1" xfId="0" applyNumberFormat="1" applyFont="1" applyBorder="1" applyAlignment="1">
      <alignment vertical="center"/>
    </xf>
    <xf numFmtId="3" fontId="4" fillId="0" borderId="1" xfId="0" applyNumberFormat="1" applyFont="1" applyBorder="1" applyAlignment="1">
      <alignment vertical="center"/>
    </xf>
    <xf numFmtId="3" fontId="5" fillId="0" borderId="10" xfId="0" applyNumberFormat="1" applyFont="1" applyBorder="1" applyAlignment="1">
      <alignment vertical="center"/>
    </xf>
    <xf numFmtId="3" fontId="5" fillId="0" borderId="2" xfId="0" applyNumberFormat="1" applyFont="1" applyBorder="1" applyAlignment="1">
      <alignment vertical="center"/>
    </xf>
    <xf numFmtId="3" fontId="5" fillId="0" borderId="1" xfId="0" applyNumberFormat="1" applyFont="1" applyBorder="1" applyAlignment="1">
      <alignment horizontal="right" vertical="center"/>
    </xf>
    <xf numFmtId="3" fontId="4" fillId="4" borderId="1" xfId="0" applyNumberFormat="1" applyFont="1" applyFill="1" applyBorder="1" applyAlignment="1">
      <alignment vertical="center"/>
    </xf>
    <xf numFmtId="3" fontId="4" fillId="4" borderId="1" xfId="0" applyNumberFormat="1" applyFont="1" applyFill="1" applyBorder="1" applyAlignment="1">
      <alignment horizontal="right" vertical="center"/>
    </xf>
    <xf numFmtId="3" fontId="2" fillId="8" borderId="2" xfId="0" applyNumberFormat="1" applyFont="1" applyFill="1" applyBorder="1" applyAlignment="1">
      <alignment vertical="center"/>
    </xf>
    <xf numFmtId="0" fontId="2" fillId="0" borderId="2" xfId="0" applyFont="1" applyBorder="1"/>
    <xf numFmtId="0" fontId="5" fillId="0" borderId="8" xfId="0" applyFont="1" applyBorder="1"/>
    <xf numFmtId="3" fontId="5" fillId="0" borderId="5" xfId="0" applyNumberFormat="1" applyFont="1" applyBorder="1"/>
    <xf numFmtId="0" fontId="5" fillId="0" borderId="11" xfId="0" applyFont="1" applyBorder="1" applyAlignment="1">
      <alignment horizontal="center" vertical="center" wrapText="1"/>
    </xf>
    <xf numFmtId="0" fontId="2" fillId="0" borderId="5" xfId="0" applyFont="1" applyBorder="1" applyAlignment="1">
      <alignment vertical="center" wrapText="1"/>
    </xf>
    <xf numFmtId="0" fontId="5" fillId="5" borderId="11" xfId="0" applyFont="1" applyFill="1" applyBorder="1" applyAlignment="1">
      <alignment horizontal="center" vertical="center" wrapText="1"/>
    </xf>
    <xf numFmtId="0" fontId="2" fillId="5" borderId="5" xfId="0" applyFont="1" applyFill="1" applyBorder="1" applyAlignment="1">
      <alignment vertical="center" wrapText="1"/>
    </xf>
    <xf numFmtId="3" fontId="5" fillId="5" borderId="7" xfId="0" applyNumberFormat="1" applyFont="1" applyFill="1" applyBorder="1" applyAlignment="1">
      <alignment horizontal="center" vertical="center" wrapText="1"/>
    </xf>
    <xf numFmtId="3" fontId="5" fillId="5" borderId="11" xfId="0" applyNumberFormat="1" applyFont="1" applyFill="1" applyBorder="1" applyAlignment="1">
      <alignment vertical="center"/>
    </xf>
    <xf numFmtId="3" fontId="5" fillId="5" borderId="12" xfId="0" applyNumberFormat="1" applyFont="1" applyFill="1" applyBorder="1" applyAlignment="1">
      <alignment horizontal="center" vertical="center" wrapText="1"/>
    </xf>
    <xf numFmtId="0" fontId="2" fillId="0" borderId="13" xfId="0" applyFont="1" applyBorder="1" applyAlignment="1">
      <alignment vertical="center" wrapText="1"/>
    </xf>
    <xf numFmtId="3" fontId="5" fillId="4" borderId="11" xfId="0" applyNumberFormat="1" applyFont="1" applyFill="1" applyBorder="1" applyAlignment="1">
      <alignment vertical="center"/>
    </xf>
    <xf numFmtId="0" fontId="3" fillId="0" borderId="12" xfId="0" applyFont="1" applyBorder="1" applyAlignment="1">
      <alignment horizontal="center" vertical="center" wrapText="1"/>
    </xf>
    <xf numFmtId="0" fontId="8" fillId="5" borderId="11" xfId="0" applyFont="1" applyFill="1" applyBorder="1" applyAlignment="1">
      <alignment horizontal="center" vertical="center" wrapText="1"/>
    </xf>
    <xf numFmtId="0" fontId="8" fillId="5" borderId="14" xfId="0" applyFont="1" applyFill="1" applyBorder="1" applyAlignment="1">
      <alignment vertical="center" wrapText="1"/>
    </xf>
    <xf numFmtId="166" fontId="8" fillId="5" borderId="8" xfId="1" applyNumberFormat="1" applyFont="1" applyFill="1" applyBorder="1" applyAlignment="1">
      <alignment vertical="center" wrapText="1"/>
    </xf>
    <xf numFmtId="3" fontId="8" fillId="5" borderId="2" xfId="0" applyNumberFormat="1" applyFont="1" applyFill="1" applyBorder="1"/>
    <xf numFmtId="0" fontId="8" fillId="5" borderId="11" xfId="0" applyFont="1" applyFill="1" applyBorder="1" applyAlignment="1">
      <alignment vertical="center"/>
    </xf>
    <xf numFmtId="0" fontId="8" fillId="5" borderId="12" xfId="0" applyFont="1" applyFill="1" applyBorder="1"/>
    <xf numFmtId="0" fontId="11" fillId="5" borderId="14" xfId="0" applyFont="1" applyFill="1" applyBorder="1"/>
    <xf numFmtId="166" fontId="2" fillId="5" borderId="8" xfId="1" applyNumberFormat="1" applyFont="1" applyFill="1" applyBorder="1" applyAlignment="1">
      <alignment vertical="center" wrapText="1"/>
    </xf>
    <xf numFmtId="0" fontId="4" fillId="5" borderId="12" xfId="0" applyFont="1" applyFill="1" applyBorder="1"/>
    <xf numFmtId="0" fontId="11" fillId="0" borderId="14" xfId="0" applyFont="1" applyBorder="1"/>
    <xf numFmtId="166" fontId="2" fillId="4" borderId="8" xfId="1" applyNumberFormat="1" applyFont="1" applyFill="1" applyBorder="1" applyAlignment="1">
      <alignment vertical="center" wrapText="1"/>
    </xf>
    <xf numFmtId="0" fontId="4" fillId="0" borderId="12" xfId="0" applyFont="1" applyBorder="1"/>
    <xf numFmtId="0" fontId="5" fillId="0" borderId="15" xfId="0" applyFont="1" applyBorder="1" applyAlignment="1">
      <alignment horizontal="center" vertical="center" wrapText="1"/>
    </xf>
    <xf numFmtId="0" fontId="5" fillId="0" borderId="6" xfId="0" applyFont="1" applyBorder="1" applyAlignment="1">
      <alignment vertical="center" wrapText="1"/>
    </xf>
    <xf numFmtId="0" fontId="5" fillId="0" borderId="13" xfId="0" applyFont="1" applyBorder="1" applyAlignment="1">
      <alignment vertical="center" wrapText="1"/>
    </xf>
    <xf numFmtId="0" fontId="2" fillId="0" borderId="7" xfId="0" applyFont="1" applyBorder="1" applyAlignment="1">
      <alignment vertical="center" wrapText="1"/>
    </xf>
    <xf numFmtId="0" fontId="5" fillId="0" borderId="15" xfId="0" applyFont="1" applyBorder="1" applyAlignment="1">
      <alignment vertical="center" wrapText="1"/>
    </xf>
    <xf numFmtId="0" fontId="5" fillId="0" borderId="18" xfId="0" applyFont="1" applyBorder="1" applyAlignment="1">
      <alignment horizontal="center" vertical="center" wrapText="1"/>
    </xf>
    <xf numFmtId="0" fontId="11" fillId="0" borderId="19" xfId="0" applyFont="1" applyBorder="1"/>
    <xf numFmtId="166" fontId="2" fillId="4" borderId="6" xfId="1" applyNumberFormat="1" applyFont="1" applyFill="1" applyBorder="1" applyAlignment="1">
      <alignment vertical="center" wrapText="1"/>
    </xf>
    <xf numFmtId="0" fontId="2" fillId="0" borderId="15" xfId="0" applyFont="1" applyBorder="1"/>
    <xf numFmtId="3" fontId="5" fillId="4" borderId="18" xfId="0" applyNumberFormat="1" applyFont="1" applyFill="1" applyBorder="1" applyAlignment="1">
      <alignment vertical="center"/>
    </xf>
    <xf numFmtId="3" fontId="5" fillId="0" borderId="7" xfId="0" applyNumberFormat="1" applyFont="1" applyBorder="1" applyAlignment="1">
      <alignment vertical="center"/>
    </xf>
    <xf numFmtId="0" fontId="4" fillId="0" borderId="20" xfId="0" applyFont="1" applyBorder="1"/>
    <xf numFmtId="166" fontId="5" fillId="0" borderId="1" xfId="1" applyNumberFormat="1" applyFont="1" applyFill="1" applyBorder="1" applyAlignment="1" applyProtection="1">
      <alignment vertical="center" wrapText="1"/>
      <protection locked="0"/>
    </xf>
    <xf numFmtId="0" fontId="11" fillId="0" borderId="1" xfId="0" applyFont="1" applyBorder="1"/>
    <xf numFmtId="166" fontId="2" fillId="0" borderId="1" xfId="1" applyNumberFormat="1" applyFont="1" applyFill="1" applyBorder="1" applyAlignment="1">
      <alignment vertical="center" wrapText="1"/>
    </xf>
    <xf numFmtId="3" fontId="2" fillId="8" borderId="1" xfId="0" applyNumberFormat="1" applyFont="1" applyFill="1" applyBorder="1"/>
    <xf numFmtId="164" fontId="4" fillId="0" borderId="0" xfId="0" applyNumberFormat="1" applyFont="1"/>
    <xf numFmtId="166" fontId="4" fillId="0" borderId="0" xfId="0" applyNumberFormat="1" applyFont="1"/>
    <xf numFmtId="9" fontId="4" fillId="0" borderId="0" xfId="0" applyNumberFormat="1" applyFont="1"/>
    <xf numFmtId="3" fontId="2" fillId="8" borderId="15" xfId="0" applyNumberFormat="1" applyFont="1" applyFill="1" applyBorder="1" applyAlignment="1">
      <alignment wrapText="1"/>
    </xf>
    <xf numFmtId="166" fontId="2" fillId="8" borderId="6" xfId="1" applyNumberFormat="1" applyFont="1" applyFill="1" applyBorder="1" applyAlignment="1">
      <alignment wrapText="1"/>
    </xf>
    <xf numFmtId="3" fontId="2" fillId="8" borderId="6" xfId="0" applyNumberFormat="1" applyFont="1" applyFill="1" applyBorder="1"/>
    <xf numFmtId="0" fontId="5" fillId="0" borderId="15" xfId="0" applyFont="1" applyBorder="1" applyAlignment="1">
      <alignment vertical="center"/>
    </xf>
    <xf numFmtId="3" fontId="5" fillId="2" borderId="7" xfId="0" applyNumberFormat="1" applyFont="1" applyFill="1" applyBorder="1" applyAlignment="1">
      <alignment horizontal="center" vertical="center" wrapText="1"/>
    </xf>
    <xf numFmtId="164" fontId="5" fillId="2" borderId="1" xfId="2" applyFont="1" applyFill="1" applyBorder="1" applyAlignment="1" applyProtection="1">
      <alignment vertical="center" wrapText="1"/>
      <protection locked="0"/>
    </xf>
    <xf numFmtId="0" fontId="2" fillId="0" borderId="1" xfId="0" applyFont="1" applyBorder="1" applyAlignment="1">
      <alignment horizontal="right" vertical="center"/>
    </xf>
    <xf numFmtId="166" fontId="2" fillId="8" borderId="1" xfId="1" applyNumberFormat="1" applyFont="1" applyFill="1" applyBorder="1" applyAlignment="1">
      <alignment wrapText="1"/>
    </xf>
    <xf numFmtId="0" fontId="5" fillId="0" borderId="1" xfId="0" applyFont="1" applyBorder="1" applyAlignment="1">
      <alignment vertical="center"/>
    </xf>
    <xf numFmtId="3" fontId="2" fillId="8" borderId="1" xfId="0" applyNumberFormat="1" applyFont="1" applyFill="1" applyBorder="1" applyAlignment="1">
      <alignment vertical="center"/>
    </xf>
    <xf numFmtId="0" fontId="2" fillId="0" borderId="1" xfId="0" applyFont="1" applyBorder="1"/>
    <xf numFmtId="166" fontId="2" fillId="0" borderId="1" xfId="1" applyNumberFormat="1" applyFont="1" applyFill="1" applyBorder="1" applyAlignment="1">
      <alignment wrapText="1"/>
    </xf>
    <xf numFmtId="0" fontId="5" fillId="0" borderId="1" xfId="0" applyFont="1" applyBorder="1"/>
    <xf numFmtId="3" fontId="5" fillId="0" borderId="1" xfId="0" applyNumberFormat="1" applyFont="1" applyBorder="1"/>
    <xf numFmtId="0" fontId="3" fillId="0" borderId="1" xfId="0" applyFont="1" applyBorder="1" applyAlignment="1">
      <alignment horizontal="center" vertical="center" wrapText="1"/>
    </xf>
    <xf numFmtId="166" fontId="4" fillId="0" borderId="12" xfId="0" applyNumberFormat="1" applyFont="1" applyBorder="1"/>
    <xf numFmtId="0" fontId="4" fillId="0" borderId="22" xfId="0" applyFont="1" applyBorder="1"/>
    <xf numFmtId="164" fontId="7" fillId="0" borderId="23" xfId="0" applyNumberFormat="1" applyFont="1" applyBorder="1" applyAlignment="1">
      <alignment vertical="center"/>
    </xf>
    <xf numFmtId="164" fontId="7" fillId="0" borderId="24" xfId="0" applyNumberFormat="1" applyFont="1" applyBorder="1" applyAlignment="1">
      <alignment vertical="center"/>
    </xf>
    <xf numFmtId="0" fontId="13" fillId="0" borderId="0" xfId="0" applyFont="1"/>
    <xf numFmtId="0" fontId="2" fillId="0" borderId="1" xfId="0"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5" fillId="2" borderId="1" xfId="4"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protection locked="0"/>
    </xf>
    <xf numFmtId="0" fontId="4" fillId="0" borderId="1" xfId="0" applyFont="1" applyBorder="1" applyAlignment="1">
      <alignment horizontal="center"/>
    </xf>
    <xf numFmtId="0" fontId="2"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6" fillId="0" borderId="2" xfId="0" applyFont="1" applyBorder="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5" fillId="0" borderId="3" xfId="0" applyFont="1" applyBorder="1" applyAlignment="1">
      <alignment horizontal="left" vertical="center" wrapText="1"/>
    </xf>
    <xf numFmtId="0" fontId="8" fillId="5" borderId="3" xfId="0" applyFont="1" applyFill="1" applyBorder="1" applyAlignment="1">
      <alignment horizontal="left" vertical="center" wrapText="1"/>
    </xf>
    <xf numFmtId="0" fontId="6" fillId="0" borderId="4" xfId="0" applyFont="1" applyBorder="1" applyAlignment="1" applyProtection="1">
      <alignment horizontal="center" vertical="center"/>
      <protection locked="0"/>
    </xf>
    <xf numFmtId="0" fontId="3" fillId="3" borderId="1" xfId="0" applyFont="1" applyFill="1" applyBorder="1" applyAlignment="1" applyProtection="1">
      <alignment horizontal="center" vertical="center" wrapText="1"/>
      <protection locked="0"/>
    </xf>
    <xf numFmtId="0" fontId="4" fillId="5" borderId="6" xfId="0" applyFont="1" applyFill="1" applyBorder="1" applyAlignment="1">
      <alignment horizontal="center"/>
    </xf>
    <xf numFmtId="0" fontId="5" fillId="5" borderId="3" xfId="0" applyFont="1" applyFill="1" applyBorder="1" applyAlignment="1">
      <alignment horizontal="left" vertical="center" wrapText="1"/>
    </xf>
    <xf numFmtId="0" fontId="4" fillId="10" borderId="6" xfId="0" applyFont="1" applyFill="1" applyBorder="1" applyAlignment="1">
      <alignment horizontal="center"/>
    </xf>
    <xf numFmtId="0" fontId="5" fillId="5" borderId="9" xfId="0" applyFont="1" applyFill="1" applyBorder="1" applyAlignment="1">
      <alignment horizontal="left" vertical="center" wrapText="1"/>
    </xf>
    <xf numFmtId="0" fontId="5" fillId="5" borderId="5" xfId="0" applyFont="1" applyFill="1" applyBorder="1" applyAlignment="1">
      <alignment horizontal="left" vertical="center" wrapText="1"/>
    </xf>
    <xf numFmtId="0" fontId="5" fillId="0" borderId="9" xfId="0" applyFont="1" applyBorder="1" applyAlignment="1">
      <alignment horizontal="left" vertical="center" wrapText="1"/>
    </xf>
    <xf numFmtId="0" fontId="5" fillId="0" borderId="5" xfId="0" applyFont="1" applyBorder="1" applyAlignment="1">
      <alignment horizontal="left" vertical="center" wrapText="1"/>
    </xf>
    <xf numFmtId="0" fontId="8" fillId="5" borderId="9" xfId="0" applyFont="1" applyFill="1" applyBorder="1" applyAlignment="1">
      <alignment horizontal="left" vertical="center" wrapText="1"/>
    </xf>
    <xf numFmtId="0" fontId="8" fillId="5" borderId="5"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16" xfId="0" applyFont="1" applyBorder="1" applyAlignment="1">
      <alignment horizontal="left" vertical="center" wrapText="1"/>
    </xf>
    <xf numFmtId="0" fontId="5" fillId="0" borderId="17" xfId="0" applyFont="1" applyBorder="1" applyAlignment="1">
      <alignment horizontal="left" vertical="center" wrapText="1"/>
    </xf>
    <xf numFmtId="0" fontId="5" fillId="0" borderId="13" xfId="0" applyFont="1" applyBorder="1" applyAlignment="1">
      <alignment horizontal="left" vertical="center" wrapText="1"/>
    </xf>
    <xf numFmtId="0" fontId="4" fillId="10" borderId="1" xfId="0" applyFont="1" applyFill="1" applyBorder="1" applyAlignment="1">
      <alignment horizontal="center"/>
    </xf>
    <xf numFmtId="0" fontId="12" fillId="0" borderId="12" xfId="0" applyFont="1" applyBorder="1" applyAlignment="1">
      <alignment horizontal="center"/>
    </xf>
    <xf numFmtId="0" fontId="14" fillId="0" borderId="21" xfId="0" applyFont="1" applyBorder="1" applyAlignment="1">
      <alignment horizontal="center" vertical="center"/>
    </xf>
    <xf numFmtId="0" fontId="14" fillId="0" borderId="22" xfId="0" applyFont="1" applyBorder="1" applyAlignment="1">
      <alignment horizontal="center" vertical="center"/>
    </xf>
  </cellXfs>
  <cellStyles count="5">
    <cellStyle name="Millares" xfId="1" builtinId="3"/>
    <cellStyle name="Moneda" xfId="2" builtinId="4"/>
    <cellStyle name="Normal" xfId="0" builtinId="0"/>
    <cellStyle name="Normal 2" xfId="4" xr:uid="{8C3C9197-4BFF-4359-9E58-8CEBCA69D542}"/>
    <cellStyle name="Porcentaje" xfId="3" builtinId="5"/>
  </cellStyles>
  <dxfs count="9">
    <dxf>
      <font>
        <color auto="1"/>
      </font>
      <fill>
        <patternFill>
          <bgColor rgb="FFFF0000"/>
        </patternFill>
      </fill>
    </dxf>
    <dxf>
      <fill>
        <patternFill>
          <bgColor rgb="FFFF0000"/>
        </patternFill>
      </fill>
    </dxf>
    <dxf>
      <font>
        <color theme="0"/>
      </font>
      <fill>
        <patternFill patternType="solid">
          <bgColor theme="0"/>
        </patternFill>
      </fill>
    </dxf>
    <dxf>
      <font>
        <color rgb="FF9C0006"/>
      </font>
      <fill>
        <patternFill>
          <bgColor rgb="FFFFC7CE"/>
        </patternFill>
      </fill>
    </dxf>
    <dxf>
      <font>
        <color auto="1"/>
      </font>
      <fill>
        <patternFill>
          <bgColor rgb="FFFF0000"/>
        </patternFill>
      </fill>
    </dxf>
    <dxf>
      <fill>
        <patternFill>
          <bgColor rgb="FFFF0000"/>
        </patternFill>
      </fill>
    </dxf>
    <dxf>
      <font>
        <color theme="0"/>
      </font>
      <fill>
        <patternFill patternType="solid">
          <bgColor theme="0"/>
        </patternFill>
      </fill>
    </dxf>
    <dxf>
      <font>
        <color auto="1"/>
      </font>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190500</xdr:colOff>
      <xdr:row>0</xdr:row>
      <xdr:rowOff>63500</xdr:rowOff>
    </xdr:from>
    <xdr:to>
      <xdr:col>2</xdr:col>
      <xdr:colOff>951442</xdr:colOff>
      <xdr:row>4</xdr:row>
      <xdr:rowOff>219075</xdr:rowOff>
    </xdr:to>
    <xdr:pic>
      <xdr:nvPicPr>
        <xdr:cNvPr id="2" name="Imagen 1">
          <a:extLst>
            <a:ext uri="{FF2B5EF4-FFF2-40B4-BE49-F238E27FC236}">
              <a16:creationId xmlns:a16="http://schemas.microsoft.com/office/drawing/2014/main" id="{4DF5668F-7F37-41C0-AFC8-809C6D8169F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0"/>
          <a:ext cx="1522942" cy="0"/>
        </a:xfrm>
        <a:prstGeom prst="rect">
          <a:avLst/>
        </a:prstGeom>
        <a:noFill/>
        <a:ln>
          <a:noFill/>
        </a:ln>
      </xdr:spPr>
    </xdr:pic>
    <xdr:clientData/>
  </xdr:twoCellAnchor>
  <xdr:twoCellAnchor editAs="oneCell">
    <xdr:from>
      <xdr:col>2</xdr:col>
      <xdr:colOff>0</xdr:colOff>
      <xdr:row>16</xdr:row>
      <xdr:rowOff>9525</xdr:rowOff>
    </xdr:from>
    <xdr:to>
      <xdr:col>3</xdr:col>
      <xdr:colOff>428625</xdr:colOff>
      <xdr:row>16</xdr:row>
      <xdr:rowOff>704850</xdr:rowOff>
    </xdr:to>
    <xdr:pic>
      <xdr:nvPicPr>
        <xdr:cNvPr id="3" name="Imagen 2">
          <a:extLst>
            <a:ext uri="{FF2B5EF4-FFF2-40B4-BE49-F238E27FC236}">
              <a16:creationId xmlns:a16="http://schemas.microsoft.com/office/drawing/2014/main" id="{C6CA41ED-6ED7-467B-A56A-365A806DF1D7}"/>
            </a:ext>
            <a:ext uri="{147F2762-F138-4A5C-976F-8EAC2B608ADB}">
              <a16:predDERef xmlns:a16="http://schemas.microsoft.com/office/drawing/2014/main" pred="{33E5F512-DCF0-4F31-BC34-E8C36AE9BDB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62000" y="9525"/>
          <a:ext cx="1504950" cy="6953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0</xdr:row>
      <xdr:rowOff>9525</xdr:rowOff>
    </xdr:from>
    <xdr:to>
      <xdr:col>3</xdr:col>
      <xdr:colOff>428625</xdr:colOff>
      <xdr:row>0</xdr:row>
      <xdr:rowOff>704850</xdr:rowOff>
    </xdr:to>
    <xdr:pic>
      <xdr:nvPicPr>
        <xdr:cNvPr id="3" name="Imagen 2">
          <a:extLst>
            <a:ext uri="{FF2B5EF4-FFF2-40B4-BE49-F238E27FC236}">
              <a16:creationId xmlns:a16="http://schemas.microsoft.com/office/drawing/2014/main" id="{26229733-47A5-4FB6-B095-BDB7CD2B17A9}"/>
            </a:ext>
            <a:ext uri="{147F2762-F138-4A5C-976F-8EAC2B608ADB}">
              <a16:predDERef xmlns:a16="http://schemas.microsoft.com/office/drawing/2014/main" pred="{33E5F512-DCF0-4F31-BC34-E8C36AE9BD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0" y="9525"/>
          <a:ext cx="1504950" cy="6953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risthian Rolando, Rangel Diaz" id="{A56A6255-C21B-49B2-B02C-8E2E4FB82DC8}" userId="S::crrangel@saludcapital.gov.co::34b23ab4-c1a6-41ec-8dcd-458e00abee2c" providerId="AD"/>
  <person displayName="Sandra Patricia, Olivos Naranjo" id="{930DC357-39F1-487D-B37B-CA6DE19125D1}" userId="S::sp1olivos@saludcapital.gov.co::fbae467d-cea7-4ede-b5bd-ef77250caf13" providerId="AD"/>
  <person displayName="Darwin Johan, Cristancho Mican" id="{1288737C-F6C4-4C28-9A60-184934A209AB}" userId="S::djcristancho@saludcapital.gov.co::fb55ff8b-795a-470b-84a0-1378be04b285" providerId="AD"/>
  <person displayName="David Cely" id="{182CC942-0EB5-4EA3-B530-11F5CE3D2044}" userId="S::financieroproyectos_subredsuroccidente.gov.co#ext#@saludcapital.gov.co::c52411e8-a2cc-4e7d-adf7-fb51947bb894"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N21" dT="2025-10-30T05:39:47.75" personId="{1288737C-F6C4-4C28-9A60-184934A209AB}" id="{E63FF10D-299F-4C5C-B2A9-98D581C494E2}">
    <text>Observación sobre valores no registrados en celdas marcadas en rojo:
Se identificó que las celdas resaltadas en rojo no contenían valores asignados inicialmente. No obstante, al revisar los soportes de cotización allegados, se evidenció que dichos ítems sí cuentan con valores, los cuales están claramente especificados en los documentos correspondientes.
Solicitamos validar la razón por la cual estos valores no fueron incluidos en la matriz. Es importante determinar si se trató de una omisión involuntaria o si existe alguna justificación técnica o administrativa para no haberlos consignado.</text>
  </threadedComment>
  <threadedComment ref="N21" dT="2025-10-30T18:43:23.28" personId="{A56A6255-C21B-49B2-B02C-8E2E4FB82DC8}" id="{6F964678-9ACB-4AF0-8EE6-9BC163084693}" parentId="{E63FF10D-299F-4C5C-B2A9-98D581C494E2}">
    <text>La Subred indica que no se tomaron en cuenta en vista que no cumplía con la especificaciones técnicas. Esto aplica para las demás resaltadas en el color rojo para este Proveedor.</text>
  </threadedComment>
  <threadedComment ref="R21" dT="2025-10-29T20:11:21.46" personId="{A56A6255-C21B-49B2-B02C-8E2E4FB82DC8}" id="{A0C4E442-18C5-4FEA-B291-D749B7832E95}">
    <text>Verificar TRM del 02-10-2025</text>
  </threadedComment>
  <threadedComment ref="R21" dT="2025-10-30T18:59:17.64" personId="{182CC942-0EB5-4EA3-B530-11F5CE3D2044}" id="{71915488-CC77-4D95-A495-ABDDDE5DBE23}" parentId="{A0C4E442-18C5-4FEA-B291-D749B7832E95}">
    <text>Se verifica Valor EURO con el precio de venta en página https://suameca.banrep.gov.co/estadisticas-economicas-back/reporte-oac.html?path=%2FEstadisticas_Banco_de_la_Republica%2F4_Sector_Externo_tasas_de_cambio_y_derivados%2F1_Tasas_de_cambio%2F2_Tasas_de_cambio_otros_paises%2F3_Tasas_de_cambio_paises_del_mundo_Todas_las_monedas_old</text>
  </threadedComment>
  <threadedComment ref="Q25" dT="2025-10-29T19:10:29.57" personId="{A56A6255-C21B-49B2-B02C-8E2E4FB82DC8}" id="{87E2EBEF-D7B4-4487-8563-1EDE0576B87C}">
    <text>Nos e evidencia soporte de cotizaciòn</text>
  </threadedComment>
  <threadedComment ref="Q25" dT="2025-10-30T20:01:03.02" personId="{A56A6255-C21B-49B2-B02C-8E2E4FB82DC8}" id="{545E4ED9-0676-4467-84C3-9C3CF2D17CA0}" parentId="{87E2EBEF-D7B4-4487-8563-1EDE0576B87C}">
    <text>Verificada cotización ok</text>
  </threadedComment>
  <threadedComment ref="T25" dT="2025-10-29T20:54:33.70" personId="{A56A6255-C21B-49B2-B02C-8E2E4FB82DC8}" id="{6B9A5ECE-9D99-4CF2-80C7-96E20ED41C12}">
    <text>El precio no corresponde con la cotizaciòn</text>
  </threadedComment>
  <threadedComment ref="T25" dT="2025-10-30T19:13:35.02" personId="{182CC942-0EB5-4EA3-B530-11F5CE3D2044}" id="{B62E6175-D7D0-41C4-8406-C7DDEAB26D78}" parentId="{6B9A5ECE-9D99-4CF2-80C7-96E20ED41C12}">
    <text>Se descarga nueva cotización y se aplica TRM del 30 de octubre con el valor precio venta en la pagina https://suameca.banrep.gov.co/estadisticas-economicas-back/reporte-oac.html?path=%2FEstadisticas_Banco_de_la_Republica%2F4_Sector_Externo_tasas_de_cambio_y_derivados%2F1_Tasas_de_cambio%2F2_Tasas_de_cambio_otros_paises%2F3_Tasas_de_cambio_paises_del_mundo_Todas_las_monedas_old</text>
  </threadedComment>
  <threadedComment ref="R28" dT="2025-10-29T20:56:34.49" personId="{A56A6255-C21B-49B2-B02C-8E2E4FB82DC8}" id="{7F4A064B-B1A4-4CAD-A219-206C5802268B}">
    <text>Verificar TRM</text>
  </threadedComment>
  <threadedComment ref="R28" dT="2025-10-30T19:00:37.52" personId="{182CC942-0EB5-4EA3-B530-11F5CE3D2044}" id="{1B808FEC-4442-44B3-A84F-4863E51ECFA9}" parentId="{7F4A064B-B1A4-4CAD-A219-206C5802268B}">
    <text>Se verifica Valor EURO con el precio de venta en página https://suameca.banrep.gov.co/estadisticas-economicas-back/reporte-oac.html?path=%2FEstadisticas_Banco_de_la_Republica%2F4_Sector_Externo_tasas_de_cambio_y_derivados%2F1_Tasas_de_cambio%2F2_Tasas_de_cambio_otros_paises%2F3_Tasas_de_cambio_paises_del_mundo_Todas_las_monedas_old</text>
  </threadedComment>
  <threadedComment ref="R29" dT="2025-10-29T20:59:39.67" personId="{A56A6255-C21B-49B2-B02C-8E2E4FB82DC8}" id="{A4309FED-D220-4EE9-BA4B-74CC428E5B3E}">
    <text>Verificar TRM</text>
  </threadedComment>
  <threadedComment ref="R29" dT="2025-10-30T19:00:44.18" personId="{182CC942-0EB5-4EA3-B530-11F5CE3D2044}" id="{556612E5-5E1B-40CC-BC34-3559A67DA3BC}" parentId="{A4309FED-D220-4EE9-BA4B-74CC428E5B3E}">
    <text>Se verifica Valor EURO con el precio de venta en página https://suameca.banrep.gov.co/estadisticas-economicas-back/reporte-oac.html?path=%2FEstadisticas_Banco_de_la_Republica%2F4_Sector_Externo_tasas_de_cambio_y_derivados%2F1_Tasas_de_cambio%2F2_Tasas_de_cambio_otros_paises%2F3_Tasas_de_cambio_paises_del_mundo_Todas_las_monedas_old</text>
  </threadedComment>
  <threadedComment ref="Q32" dT="2025-10-30T06:10:32.78" personId="{1288737C-F6C4-4C28-9A60-184934A209AB}" id="{C5C9DA54-F97E-473B-9093-2D471B3FCCF0}">
    <text>La cotización tiene fecha</text>
  </threadedComment>
  <threadedComment ref="Q32" dT="2025-10-30T21:13:55.11" personId="{A56A6255-C21B-49B2-B02C-8E2E4FB82DC8}" id="{E8A75CAA-C85E-438F-B206-0653C0CAC0E2}" parentId="{C5C9DA54-F97E-473B-9093-2D471B3FCCF0}">
    <text>Se adjunta soportes de correo interno de la Subred en el cual envía la carpeta de cotizaciones realizada la fecha de la actividad. Ver carpeta denominada "Soporte fecha de cotización Instrumental"</text>
  </threadedComment>
  <threadedComment ref="U34" dT="2025-10-29T21:24:16.25" personId="{A56A6255-C21B-49B2-B02C-8E2E4FB82DC8}" id="{A172E8EE-31E1-4151-9113-CAED91B46AAF}">
    <text>Favor verificar TRM</text>
  </threadedComment>
  <threadedComment ref="U34" dT="2025-10-30T21:15:21.84" personId="{182CC942-0EB5-4EA3-B530-11F5CE3D2044}" id="{BF8C9B74-6196-4BC1-AAD1-C5ECDA5F7447}" parentId="{A172E8EE-31E1-4151-9113-CAED91B46AAF}">
    <text>Se verifica valor quetzal en pagina https://suameca.banrep.gov.co/estadisticas-economicas-back/reporte-oac.html?path=%2FEstadisticas_Banco_de_la_Republica%2F4_Sector_Externo_tasas_de_cambio_y_derivados%2F1_Tasas_de_cambio%2F2_Tasas_de_cambio_otros_paises%2F3_Tasas_de_cambio_paises_del_mundo_Todas_las_monedas_old</text>
  </threadedComment>
  <threadedComment ref="V35" dT="2025-10-30T18:51:46.98" personId="{930DC357-39F1-487D-B37B-CA6DE19125D1}" id="{DE1C6838-52C5-4798-990E-269B98070089}">
    <text>Valor TRM EURO del día $4556,5515</text>
  </threadedComment>
  <threadedComment ref="V35" dT="2025-10-30T21:18:05.87" personId="{182CC942-0EB5-4EA3-B530-11F5CE3D2044}" id="{A3DA0E34-E7BA-4833-93F8-70BE17BD8760}" parentId="{DE1C6838-52C5-4798-990E-269B98070089}">
    <text>Se verifica valor de la tasa de cambio precio venta consultado en la página: https://suameca.banrep.gov.co/estadisticas-economicas-back/reporte-oac.html?path=%2FEstadisticas_Banco_de_la_Republica%2F4_Sector_Externo_tasas_de_cambio_y_derivados%2F1_Tasas_de_cambio%2F2_Tasas_de_cambio_otros_paises%2F3_Tasas_de_cambio_paises_del_mundo_Todas_las_monedas_old</text>
  </threadedComment>
  <threadedComment ref="R53" dT="2025-10-29T21:29:59.53" personId="{A56A6255-C21B-49B2-B02C-8E2E4FB82DC8}" id="{EBEA775D-8E5E-4D91-8759-701FC6F4FC0D}">
    <text>Verificar TRM</text>
  </threadedComment>
  <threadedComment ref="R53" dT="2025-10-30T19:01:19.90" personId="{182CC942-0EB5-4EA3-B530-11F5CE3D2044}" id="{A3A5C438-7FEA-4902-968B-D55671EFDB7D}" parentId="{EBEA775D-8E5E-4D91-8759-701FC6F4FC0D}">
    <text>Se verifica Valor EURO con el precio de venta en página https://suameca.banrep.gov.co/estadisticas-economicas-back/reporte-oac.html?path=%2FEstadisticas_Banco_de_la_Republica%2F4_Sector_Externo_tasas_de_cambio_y_derivados%2F1_Tasas_de_cambio%2F2_Tasas_de_cambio_otros_paises%2F3_Tasas_de_cambio_paises_del_mundo_Todas_las_monedas_old</text>
  </threadedComment>
  <threadedComment ref="W53" dT="2025-10-30T18:50:31.22" personId="{930DC357-39F1-487D-B37B-CA6DE19125D1}" id="{3CADEEF7-D245-4C08-AA34-E112AC991E41}">
    <text>Valor incorrecto</text>
  </threadedComment>
  <threadedComment ref="W53" dT="2025-10-30T21:30:58.32" personId="{182CC942-0EB5-4EA3-B530-11F5CE3D2044}" id="{EC831DA3-601B-44D6-95DC-F8B6943E817B}" parentId="{3CADEEF7-D245-4C08-AA34-E112AC991E41}">
    <text>Se ajusta valor</text>
  </threadedComment>
  <threadedComment ref="V66" dT="2025-10-29T21:38:40.26" personId="{A56A6255-C21B-49B2-B02C-8E2E4FB82DC8}" id="{53325E82-AE87-4F37-A91F-CB688C3C0E92}">
    <text>Como se determino este valor?</text>
  </threadedComment>
  <threadedComment ref="V66" dT="2025-10-30T21:24:49.08" personId="{182CC942-0EB5-4EA3-B530-11F5CE3D2044}" id="{B681FC4D-54C5-4E5C-9E58-BF1B911D12CD}" parentId="{53325E82-AE87-4F37-A91F-CB688C3C0E92}">
    <text>Se formula valor de la cotización * la Tasa de cambio del día</text>
  </threadedComment>
  <threadedComment ref="T67" dT="2025-10-29T21:42:11.43" personId="{A56A6255-C21B-49B2-B02C-8E2E4FB82DC8}" id="{57C774D2-2067-4C2C-A97C-D8FEA0DDE721}">
    <text>De donde se sacò este valor?</text>
  </threadedComment>
  <threadedComment ref="T67" dT="2025-10-30T20:13:03.87" personId="{182CC942-0EB5-4EA3-B530-11F5CE3D2044}" id="{D84258C0-CFE0-41DE-B76A-C1613989DEFD}" parentId="{57C774D2-2067-4C2C-A97C-D8FEA0DDE721}">
    <text>Se verifica soporte y Tasa de Cambio Aplicable para la fecha del peso mexicano para la venta</text>
  </threadedComment>
  <threadedComment ref="X67" dT="2025-10-30T18:38:32.40" personId="{930DC357-39F1-487D-B37B-CA6DE19125D1}" id="{994D0D55-A3A9-44BB-99F2-AEA230C76A43}">
    <text>No se evidencia cotización</text>
  </threadedComment>
  <threadedComment ref="Y68" dT="2025-10-30T18:33:55.30" personId="{930DC357-39F1-487D-B37B-CA6DE19125D1}" id="{D4779B6F-1C70-4A05-8005-84737D598D20}">
    <text>EL valor no coincide con la cotización</text>
  </threadedComment>
  <threadedComment ref="Y68" dT="2025-10-30T21:45:27.85" personId="{182CC942-0EB5-4EA3-B530-11F5CE3D2044}" id="{D58B16CC-CBCA-4C72-B1A0-535EA35293F4}" parentId="{D4779B6F-1C70-4A05-8005-84737D598D20}">
    <text>Se ajusta</text>
  </threadedComment>
  <threadedComment ref="Y69" dT="2025-10-30T18:34:50.40" personId="{930DC357-39F1-487D-B37B-CA6DE19125D1}" id="{D7EBCEF1-0034-4A16-BA29-30E4D2A311DD}">
    <text>El valor de la TRM no es correcto</text>
  </threadedComment>
  <threadedComment ref="Y69" dT="2025-10-30T21:46:57.82" personId="{182CC942-0EB5-4EA3-B530-11F5CE3D2044}" id="{9BB9B854-7A55-4715-8E3B-D94820BFAA63}" parentId="{D7EBCEF1-0034-4A16-BA29-30E4D2A311DD}">
    <text>Se valida valor de Tasa de Cambio del día conforme a página: https://suameca.banrep.gov.co/estadisticas-economicas-back/reporte-oac.html?path=%2FEstadisticas_Banco_de_la_Republica%2F4_Sector_Externo_tasas_de_cambio_y_derivados%2F1_Tasas_de_cambio%2F2_Tasas_de_cambio_otros_paises%2F3_Tasas_de_cambio_paises_del_mundo_Todas_las_monedas_old</text>
  </threadedComment>
  <threadedComment ref="Z70" dT="2025-10-29T22:03:45.34" personId="{A56A6255-C21B-49B2-B02C-8E2E4FB82DC8}" id="{96EF66AE-C8AF-4499-993C-4E2B47981C6F}">
    <text xml:space="preserve">De donde se sacò este valor?
</text>
  </threadedComment>
  <threadedComment ref="Z70" dT="2025-10-30T21:48:40.37" personId="{182CC942-0EB5-4EA3-B530-11F5CE3D2044}" id="{6A2CF464-172D-4EFB-8EF9-34445413E4D7}" parentId="{96EF66AE-C8AF-4499-993C-4E2B47981C6F}">
    <text>Se verifica con soporte incorporando IVA y Tasa de Cambio aplicable</text>
  </threadedComment>
  <threadedComment ref="X71" dT="2025-10-30T18:40:15.46" personId="{930DC357-39F1-487D-B37B-CA6DE19125D1}" id="{7A13EEA8-101B-422E-90B0-73EB5390498D}">
    <text>El euro de 02-10-2025 es de 4556,55</text>
  </threadedComment>
  <threadedComment ref="X71" dT="2025-10-30T21:35:36.09" personId="{182CC942-0EB5-4EA3-B530-11F5CE3D2044}" id="{8243F368-F446-40BF-8C0F-A02EE5DEEE0A}" parentId="{7A13EEA8-101B-422E-90B0-73EB5390498D}">
    <text>Se verifica valor de Tasa de cambio del día 02/10/2025 precio de venta de la pagina: https://suameca.banrep.gov.co/estadisticas-economicas-back/reporte-oac.html?path=%2FEstadisticas_Banco_de_la_Republica%2F4_Sector_Externo_tasas_de_cambio_y_derivados%2F1_Tasas_de_cambio%2F2_Tasas_de_cambio_otros_paises%2F3_Tasas_de_cambio_paises_del_mundo_Todas_las_monedas_old</text>
  </threadedComment>
  <threadedComment ref="T81" dT="2025-10-29T22:10:53.77" personId="{A56A6255-C21B-49B2-B02C-8E2E4FB82DC8}" id="{AFFA98BA-44B5-4654-9396-E06421DB8645}">
    <text>Como se determinò el precio?</text>
  </threadedComment>
  <threadedComment ref="T81" dT="2025-10-30T20:14:35.22" personId="{182CC942-0EB5-4EA3-B530-11F5CE3D2044}" id="{C846175E-27EB-405F-B187-961C6D1337BF}" parentId="{AFFA98BA-44B5-4654-9396-E06421DB8645}">
    <text>Se verifica valor conforme a soporte y Tasa de Cambio Aplicable para la fecha del peso mexicano para la venta</text>
  </threadedComment>
  <threadedComment ref="AA85" dT="2025-10-30T18:21:13.20" personId="{930DC357-39F1-487D-B37B-CA6DE19125D1}" id="{5DBCFAC0-DA6B-4AA2-9C55-57EA531EC83C}">
    <text xml:space="preserve">EL valor de la TRM no es correcto
</text>
  </threadedComment>
  <threadedComment ref="AA85" dT="2025-10-30T22:01:52.08" personId="{A56A6255-C21B-49B2-B02C-8E2E4FB82DC8}" id="{02425D65-3D08-434F-8C5D-7E6761A80999}" parentId="{5DBCFAC0-DA6B-4AA2-9C55-57EA531EC83C}">
    <text>El valor de la TRM la tomó del 03-10-25, esto teniendo en cuenta el soporte denominado "Soporte fecha de cotización Instrumental" cargado en el drive</text>
  </threadedComment>
  <threadedComment ref="AA86" dT="2025-10-30T18:24:24.42" personId="{930DC357-39F1-487D-B37B-CA6DE19125D1}" id="{CAC7D9E0-F7EB-49C7-931E-AAEB34F8B578}">
    <text>No se encuentra cotización</text>
  </threadedComment>
  <threadedComment ref="AA86" dT="2025-10-30T22:03:41.00" personId="{A56A6255-C21B-49B2-B02C-8E2E4FB82DC8}" id="{6783E9EB-865A-4996-8C82-1503F9363E93}" parentId="{CAC7D9E0-F7EB-49C7-931E-AAEB34F8B578}">
    <text>La cotización esta cargada en el drive. El valor de la TRM la tomó del 03-10-25, esto teniendo en cuenta el soporte denominado "Soporte fecha de cotización Instrumental" cargado en el drive</text>
  </threadedComment>
  <threadedComment ref="AC93" dT="2025-10-30T16:34:23.53" personId="{930DC357-39F1-487D-B37B-CA6DE19125D1}" id="{3A0E2BC0-E2B2-44F2-BD47-5207E4564555}">
    <text>El valor es incorrecto, no esta incluyendo IVA</text>
  </threadedComment>
  <threadedComment ref="AC93" dT="2025-10-30T22:00:10.65" personId="{182CC942-0EB5-4EA3-B530-11F5CE3D2044}" id="{05D0B0AD-36B2-4818-8F78-13C0EFF6F7EE}" parentId="{3A0E2BC0-E2B2-44F2-BD47-5207E4564555}">
    <text>Se ajusta incluyendo valor IVA</text>
  </threadedComment>
  <threadedComment ref="X100" dT="2025-10-29T20:05:52.12" personId="{A56A6255-C21B-49B2-B02C-8E2E4FB82DC8}" id="{91B8FAB0-2582-47AE-BB74-AB34B6A1B2A8}">
    <text>Verificar la TRM del 02-10-2025</text>
  </threadedComment>
  <threadedComment ref="X100" dT="2025-10-30T21:41:26.63" personId="{182CC942-0EB5-4EA3-B530-11F5CE3D2044}" id="{DF535062-8DA8-4780-814B-2623EF01E3AB}" parentId="{91B8FAB0-2582-47AE-BB74-AB34B6A1B2A8}">
    <text>Se verifica Tasa de Cambio conforme a valor de venta del día en página: https://suameca.banrep.gov.co/estadisticas-economicas-back/reporte-oac.html?path=%2FEstadisticas_Banco_de_la_Republica%2F4_Sector_Externo_tasas_de_cambio_y_derivados%2F1_Tasas_de_cambio%2F2_Tasas_de_cambio_otros_paises%2F3_Tasas_de_cambio_paises_del_mundo_Todas_las_monedas_old</text>
  </threadedComment>
  <threadedComment ref="AD109" dT="2025-10-30T16:26:51.29" personId="{930DC357-39F1-487D-B37B-CA6DE19125D1}" id="{54A85FE1-80EA-42FE-BC6D-71B116D42C49}">
    <text>El valor es incorrecto vs la cotización.</text>
  </threadedComment>
  <threadedComment ref="AD109" dT="2025-10-30T22:04:41.87" personId="{182CC942-0EB5-4EA3-B530-11F5CE3D2044}" id="{D0A6C2FC-E8AB-44AE-9200-18C0BC670B4D}" parentId="{54A85FE1-80EA-42FE-BC6D-71B116D42C49}">
    <text>Se retira y se reemplaza por cotización de la página Material Quirurgico</text>
  </threadedComment>
  <threadedComment ref="X123" dT="2025-10-30T18:45:14.68" personId="{930DC357-39F1-487D-B37B-CA6DE19125D1}" id="{E88A69E8-F2F2-43C1-BA22-28F3B9A2E4A3}">
    <text>Verificar la TRM del 03-10-2025</text>
  </threadedComment>
  <threadedComment ref="X123" dT="2025-10-30T21:43:20.68" personId="{182CC942-0EB5-4EA3-B530-11F5CE3D2044}" id="{651FD1A9-65B2-4026-A02A-A8791832A1C3}" parentId="{E88A69E8-F2F2-43C1-BA22-28F3B9A2E4A3}">
    <text>Se verifica Tasa de Cambio conforme a valor de venta del día en página: https://suameca.banrep.gov.co/estadisticas-economicas-back/reporte-oac.html?path=%2FEstadisticas_Banco_de_la_Republica%2F4_Sector_Externo_tasas_de_cambio_y_derivados%2F1_Tasas_de_cambio%2F2_Tasas_de_cambio_otros_paises%2F3_Tasas_de_cambio_paises_del_mundo_Todas_las_monedas_old</text>
  </threadedComment>
  <threadedComment ref="X124" dT="2025-10-30T18:45:18.01" personId="{930DC357-39F1-487D-B37B-CA6DE19125D1}" id="{65EE4839-0407-4AE2-899B-CD2C9B0CC20D}">
    <text>Verificar la TRM del 03-10-2025</text>
  </threadedComment>
  <threadedComment ref="X124" dT="2025-10-30T21:43:25.88" personId="{182CC942-0EB5-4EA3-B530-11F5CE3D2044}" id="{03E4A41E-125B-4777-87BD-031305B06CE8}" parentId="{65EE4839-0407-4AE2-899B-CD2C9B0CC20D}">
    <text>Se verifica Tasa de Cambio conforme a valor de venta del día en página: https://suameca.banrep.gov.co/estadisticas-economicas-back/reporte-oac.html?path=%2FEstadisticas_Banco_de_la_Republica%2F4_Sector_Externo_tasas_de_cambio_y_derivados%2F1_Tasas_de_cambio%2F2_Tasas_de_cambio_otros_paises%2F3_Tasas_de_cambio_paises_del_mundo_Todas_las_monedas_old</text>
  </threadedComment>
  <threadedComment ref="X125" dT="2025-10-30T18:45:52.53" personId="{930DC357-39F1-487D-B37B-CA6DE19125D1}" id="{2468DA04-A65A-451A-B273-ABD44D003E65}">
    <text>Verificar la TRM del 03-10-2025</text>
  </threadedComment>
  <threadedComment ref="X125" dT="2025-10-30T21:43:34.19" personId="{182CC942-0EB5-4EA3-B530-11F5CE3D2044}" id="{68EDD51A-9D5B-4ED0-8C6C-CBA9292D1A5F}" parentId="{2468DA04-A65A-451A-B273-ABD44D003E65}">
    <text>Se verifica Tasa de Cambio conforme a valor de venta del día en página: https://suameca.banrep.gov.co/estadisticas-economicas-back/reporte-oac.html?path=%2FEstadisticas_Banco_de_la_Republica%2F4_Sector_Externo_tasas_de_cambio_y_derivados%2F1_Tasas_de_cambio%2F2_Tasas_de_cambio_otros_paises%2F3_Tasas_de_cambio_paises_del_mundo_Todas_las_monedas_old</text>
  </threadedComment>
  <threadedComment ref="X131" dT="2025-10-30T18:45:59.67" personId="{930DC357-39F1-487D-B37B-CA6DE19125D1}" id="{F6B71A21-A230-4449-9465-5D81696F8A7B}">
    <text>Verificar la TRM del 03-10-2025</text>
  </threadedComment>
  <threadedComment ref="X131" dT="2025-10-30T21:43:41.21" personId="{182CC942-0EB5-4EA3-B530-11F5CE3D2044}" id="{31B616C7-129B-427A-BD0D-98523E2F5B20}" parentId="{F6B71A21-A230-4449-9465-5D81696F8A7B}">
    <text>Se verifica Tasa de Cambio conforme a valor de venta del día en página: https://suameca.banrep.gov.co/estadisticas-economicas-back/reporte-oac.html?path=%2FEstadisticas_Banco_de_la_Republica%2F4_Sector_Externo_tasas_de_cambio_y_derivados%2F1_Tasas_de_cambio%2F2_Tasas_de_cambio_otros_paises%2F3_Tasas_de_cambio_paises_del_mundo_Todas_las_monedas_old</text>
  </threadedComment>
  <threadedComment ref="Q145" dT="2025-10-30T06:10:55.03" personId="{1288737C-F6C4-4C28-9A60-184934A209AB}" id="{F202B2F4-F861-4ECF-B03B-7188A4BC26BC}">
    <text>La cotización no tiene fecha</text>
  </threadedComment>
  <threadedComment ref="Q146" dT="2025-10-30T06:11:03.11" personId="{1288737C-F6C4-4C28-9A60-184934A209AB}" id="{72058D38-88EE-4979-B4EB-DCBF0D9D97F6}">
    <text>La cotización no tiene fecha</text>
  </threadedComment>
  <threadedComment ref="Q147" dT="2025-10-30T06:11:10.93" personId="{1288737C-F6C4-4C28-9A60-184934A209AB}" id="{5A12F667-AA67-4222-A5B0-0C7562AF3BB0}">
    <text>La cotización no tiene fecha</text>
  </threadedComment>
  <threadedComment ref="M185" dT="2025-10-30T05:36:30.08" personId="{1288737C-F6C4-4C28-9A60-184934A209AB}" id="{EE3AD3D6-9017-4CAC-B8B9-5131EF176050}">
    <text>El valor era diferente respecto de la cotización presentada</text>
  </threadedComment>
  <threadedComment ref="O190" dT="2025-10-30T19:56:43.62" personId="{A56A6255-C21B-49B2-B02C-8E2E4FB82DC8}" id="{D0387FB7-0A28-4B1F-B2F7-99E98DA51D73}">
    <text>Para este proveedor aplica : La Subred indica que no se tomaron en cuenta en vista que no cumplía con la especificaciones técnicas. Esto aplica para las demás resaltadas en el color rojo para este Proveedor.</text>
  </threadedComment>
  <threadedComment ref="Q215" dT="2025-10-30T06:11:17.22" personId="{1288737C-F6C4-4C28-9A60-184934A209AB}" id="{C34B3E9C-C22B-4C00-83E8-C21C8F43F321}">
    <text>La cotización no tiene fecha</text>
  </threadedComment>
  <threadedComment ref="O260" dT="2025-10-30T05:41:59.26" personId="{1288737C-F6C4-4C28-9A60-184934A209AB}" id="{047F5A9A-8643-417E-9AAE-9DBD7D536173}">
    <text>Para Técnica Electro medica aplica también este comentario: Todas las celdas que están en rojo no tenían valor, sin embargo revisando el soporte de cotización allegado estos ítems si tienen valor el cual corresponde a los allí anotados. Validar porque no se han puesto dichos valores si fue que falto o por alguna razón no se dejaron</text>
  </threadedComment>
  <threadedComment ref="Q417" dT="2025-10-29T20:22:24.17" personId="{A56A6255-C21B-49B2-B02C-8E2E4FB82DC8}" id="{64D23D9F-1125-45B1-BCA0-A5FACFDE531A}">
    <text>No coincide con el valor</text>
  </threadedComment>
  <threadedComment ref="Q417" dT="2025-10-30T20:56:10.96" personId="{A56A6255-C21B-49B2-B02C-8E2E4FB82DC8}" id="{123D29B3-CDD3-4E30-9AB6-0A9279861E16}" parentId="{64D23D9F-1125-45B1-BCA0-A5FACFDE531A}">
    <text>verificado ok</text>
  </threadedComment>
  <threadedComment ref="Q480" dT="2025-10-29T17:37:28.03" personId="{A56A6255-C21B-49B2-B02C-8E2E4FB82DC8}" id="{DC9D27F9-B2A8-44D0-8109-83AF714CE1F6}">
    <text>No evidencia precio</text>
  </threadedComment>
</ThreadedComments>
</file>

<file path=xl/threadedComments/threadedComment2.xml><?xml version="1.0" encoding="utf-8"?>
<ThreadedComments xmlns="http://schemas.microsoft.com/office/spreadsheetml/2018/threadedcomments" xmlns:x="http://schemas.openxmlformats.org/spreadsheetml/2006/main">
  <threadedComment ref="M5" dT="2025-10-30T05:39:47.75" personId="{1288737C-F6C4-4C28-9A60-184934A209AB}" id="{21DDE2CD-91F7-437C-A82F-E4D26AB16500}">
    <text>Observación sobre valores no registrados en celdas marcadas en rojo:
Se identificó que las celdas resaltadas en rojo no contenían valores asignados inicialmente. No obstante, al revisar los soportes de cotización allegados, se evidenció que dichos ítems sí cuentan con valores, los cuales están claramente especificados en los documentos correspondientes.
Solicitamos validar la razón por la cual estos valores no fueron incluidos en la matriz. Es importante determinar si se trató de una omisión involuntaria o si existe alguna justificación técnica o administrativa para no haberlos consignado.</text>
  </threadedComment>
  <threadedComment ref="M5" dT="2025-10-30T18:43:23.28" personId="{A56A6255-C21B-49B2-B02C-8E2E4FB82DC8}" id="{6EC99F4F-2F3F-486D-B1EE-4E8F0BEAD98D}" parentId="{21DDE2CD-91F7-437C-A82F-E4D26AB16500}">
    <text>La Subred indica que no se tomaron en cuenta en vista que no cumplía con la especificaciones técnicas. Esto aplica para las demás resaltadas en el color rojo para este Proveedor.</text>
  </threadedComment>
  <threadedComment ref="Q5" dT="2025-10-29T20:11:21.46" personId="{A56A6255-C21B-49B2-B02C-8E2E4FB82DC8}" id="{883B40CB-E369-4FCA-86DC-1FC8584AF112}">
    <text>Verificar TRM del 02-10-2025</text>
  </threadedComment>
  <threadedComment ref="Q5" dT="2025-10-30T18:59:17.64" personId="{182CC942-0EB5-4EA3-B530-11F5CE3D2044}" id="{47100CDD-5B1F-46C4-9800-4C0BE0A6EAF2}" parentId="{883B40CB-E369-4FCA-86DC-1FC8584AF112}">
    <text>Se verifica Valor EURO con el precio de venta en página https://suameca.banrep.gov.co/estadisticas-economicas-back/reporte-oac.html?path=%2FEstadisticas_Banco_de_la_Republica%2F4_Sector_Externo_tasas_de_cambio_y_derivados%2F1_Tasas_de_cambio%2F2_Tasas_de_cambio_otros_paises%2F3_Tasas_de_cambio_paises_del_mundo_Todas_las_monedas_old</text>
  </threadedComment>
  <threadedComment ref="P9" dT="2025-10-29T19:10:29.57" personId="{A56A6255-C21B-49B2-B02C-8E2E4FB82DC8}" id="{B42688F5-81C9-44D5-A5FC-96730165883B}">
    <text>Nos e evidencia soporte de cotizaciòn</text>
  </threadedComment>
  <threadedComment ref="P9" dT="2025-10-30T20:01:03.02" personId="{A56A6255-C21B-49B2-B02C-8E2E4FB82DC8}" id="{8F741EEC-1790-4F3E-B347-FA0734AE09DE}" parentId="{B42688F5-81C9-44D5-A5FC-96730165883B}">
    <text>Verificada cotización ok</text>
  </threadedComment>
  <threadedComment ref="S9" dT="2025-10-29T20:54:33.70" personId="{A56A6255-C21B-49B2-B02C-8E2E4FB82DC8}" id="{4A1387BB-161D-4C41-A4B3-3F5E0E2C1AC4}">
    <text>El precio no corresponde con la cotizaciòn</text>
  </threadedComment>
  <threadedComment ref="S9" dT="2025-10-30T19:13:35.02" personId="{182CC942-0EB5-4EA3-B530-11F5CE3D2044}" id="{56FF18B8-1EA8-4A1F-86CC-EE8015076B62}" parentId="{4A1387BB-161D-4C41-A4B3-3F5E0E2C1AC4}">
    <text>Se descarga nueva cotización y se aplica TRM del 30 de octubre con el valor precio venta en la pagina https://suameca.banrep.gov.co/estadisticas-economicas-back/reporte-oac.html?path=%2FEstadisticas_Banco_de_la_Republica%2F4_Sector_Externo_tasas_de_cambio_y_derivados%2F1_Tasas_de_cambio%2F2_Tasas_de_cambio_otros_paises%2F3_Tasas_de_cambio_paises_del_mundo_Todas_las_monedas_old</text>
  </threadedComment>
  <threadedComment ref="Q10" dT="2025-10-29T20:56:34.49" personId="{A56A6255-C21B-49B2-B02C-8E2E4FB82DC8}" id="{CD297B3B-C3FA-44EC-8DC2-4E16D9CB0DE1}">
    <text>Verificar TRM</text>
  </threadedComment>
  <threadedComment ref="Q10" dT="2025-10-30T19:00:37.52" personId="{182CC942-0EB5-4EA3-B530-11F5CE3D2044}" id="{AA93330C-57C6-449A-8364-D0CBD359EE19}" parentId="{CD297B3B-C3FA-44EC-8DC2-4E16D9CB0DE1}">
    <text>Se verifica Valor EURO con el precio de venta en página https://suameca.banrep.gov.co/estadisticas-economicas-back/reporte-oac.html?path=%2FEstadisticas_Banco_de_la_Republica%2F4_Sector_Externo_tasas_de_cambio_y_derivados%2F1_Tasas_de_cambio%2F2_Tasas_de_cambio_otros_paises%2F3_Tasas_de_cambio_paises_del_mundo_Todas_las_monedas_old</text>
  </threadedComment>
  <threadedComment ref="Q11" dT="2025-10-29T20:59:39.67" personId="{A56A6255-C21B-49B2-B02C-8E2E4FB82DC8}" id="{932C0EB1-8DC1-41C8-9EBC-6A46BB46D52C}">
    <text>Verificar TRM</text>
  </threadedComment>
  <threadedComment ref="Q11" dT="2025-10-30T19:00:44.18" personId="{182CC942-0EB5-4EA3-B530-11F5CE3D2044}" id="{37B1C647-FB8A-4D7B-9533-8E38A960FA51}" parentId="{932C0EB1-8DC1-41C8-9EBC-6A46BB46D52C}">
    <text>Se verifica Valor EURO con el precio de venta en página https://suameca.banrep.gov.co/estadisticas-economicas-back/reporte-oac.html?path=%2FEstadisticas_Banco_de_la_Republica%2F4_Sector_Externo_tasas_de_cambio_y_derivados%2F1_Tasas_de_cambio%2F2_Tasas_de_cambio_otros_paises%2F3_Tasas_de_cambio_paises_del_mundo_Todas_las_monedas_old</text>
  </threadedComment>
  <threadedComment ref="P14" dT="2025-10-30T06:10:32.78" personId="{1288737C-F6C4-4C28-9A60-184934A209AB}" id="{127E8313-BD1B-48F6-818D-895A5AF3ABC2}">
    <text>La cotización tiene fecha</text>
  </threadedComment>
  <threadedComment ref="P14" dT="2025-10-30T21:13:55.11" personId="{A56A6255-C21B-49B2-B02C-8E2E4FB82DC8}" id="{4549A686-7575-4F91-8632-73C4FB4374D4}" parentId="{127E8313-BD1B-48F6-818D-895A5AF3ABC2}">
    <text>Se adjunta soportes de correo interno de la Subred en el cual envía la carpeta de cotizaciones realizada la fecha de la actividad. Ver carpeta denominada "Soporte fecha de cotización Instrumental"</text>
  </threadedComment>
  <threadedComment ref="T15" dT="2025-10-29T21:24:16.25" personId="{A56A6255-C21B-49B2-B02C-8E2E4FB82DC8}" id="{4969640F-4322-4541-83C4-EE36C0F16DFF}">
    <text>Favor verificar TRM</text>
  </threadedComment>
  <threadedComment ref="T15" dT="2025-10-30T21:15:21.84" personId="{182CC942-0EB5-4EA3-B530-11F5CE3D2044}" id="{182B3259-A3EC-4026-A051-1FDDA6FE787C}" parentId="{4969640F-4322-4541-83C4-EE36C0F16DFF}">
    <text>Se verifica valor quetzal en pagina https://suameca.banrep.gov.co/estadisticas-economicas-back/reporte-oac.html?path=%2FEstadisticas_Banco_de_la_Republica%2F4_Sector_Externo_tasas_de_cambio_y_derivados%2F1_Tasas_de_cambio%2F2_Tasas_de_cambio_otros_paises%2F3_Tasas_de_cambio_paises_del_mundo_Todas_las_monedas_old</text>
  </threadedComment>
  <threadedComment ref="U16" dT="2025-10-30T18:51:46.98" personId="{930DC357-39F1-487D-B37B-CA6DE19125D1}" id="{68B33A23-9381-4FEA-9895-F32040E991DD}">
    <text>Valor TRM EURO del día $4556,5515</text>
  </threadedComment>
  <threadedComment ref="U16" dT="2025-10-30T21:18:05.87" personId="{182CC942-0EB5-4EA3-B530-11F5CE3D2044}" id="{777D1D81-C9B0-4AA4-AE9A-8E16807E36F0}" parentId="{68B33A23-9381-4FEA-9895-F32040E991DD}">
    <text>Se verifica valor de la tasa de cambio precio venta consultado en la página: https://suameca.banrep.gov.co/estadisticas-economicas-back/reporte-oac.html?path=%2FEstadisticas_Banco_de_la_Republica%2F4_Sector_Externo_tasas_de_cambio_y_derivados%2F1_Tasas_de_cambio%2F2_Tasas_de_cambio_otros_paises%2F3_Tasas_de_cambio_paises_del_mundo_Todas_las_monedas_old</text>
  </threadedComment>
  <threadedComment ref="Q26" dT="2025-10-29T21:29:59.53" personId="{A56A6255-C21B-49B2-B02C-8E2E4FB82DC8}" id="{2091FDF1-0FD4-4EA3-B6A5-4F9B16F1D80E}">
    <text>Verificar TRM</text>
  </threadedComment>
  <threadedComment ref="Q26" dT="2025-10-30T19:01:19.90" personId="{182CC942-0EB5-4EA3-B530-11F5CE3D2044}" id="{39E3D809-86E0-4575-9A63-8B08D1F9044B}" parentId="{2091FDF1-0FD4-4EA3-B6A5-4F9B16F1D80E}">
    <text>Se verifica Valor EURO con el precio de venta en página https://suameca.banrep.gov.co/estadisticas-economicas-back/reporte-oac.html?path=%2FEstadisticas_Banco_de_la_Republica%2F4_Sector_Externo_tasas_de_cambio_y_derivados%2F1_Tasas_de_cambio%2F2_Tasas_de_cambio_otros_paises%2F3_Tasas_de_cambio_paises_del_mundo_Todas_las_monedas_old</text>
  </threadedComment>
  <threadedComment ref="V26" dT="2025-10-30T18:50:31.22" personId="{930DC357-39F1-487D-B37B-CA6DE19125D1}" id="{573EA903-C489-47D0-9E89-C0302C23C209}">
    <text>Valor incorrecto</text>
  </threadedComment>
  <threadedComment ref="V26" dT="2025-10-30T21:30:58.32" personId="{182CC942-0EB5-4EA3-B530-11F5CE3D2044}" id="{C51D1EED-D103-4D4F-A484-05BC75459F39}" parentId="{573EA903-C489-47D0-9E89-C0302C23C209}">
    <text>Se ajusta valor</text>
  </threadedComment>
  <threadedComment ref="U39" dT="2025-10-29T21:38:40.26" personId="{A56A6255-C21B-49B2-B02C-8E2E4FB82DC8}" id="{8C8405D9-6317-4B8C-A979-255BE976EBA7}">
    <text>Como se determino este valor?</text>
  </threadedComment>
  <threadedComment ref="U39" dT="2025-10-30T21:24:49.08" personId="{182CC942-0EB5-4EA3-B530-11F5CE3D2044}" id="{0E6B5DBA-05C4-446B-96A1-0478B9EB203C}" parentId="{8C8405D9-6317-4B8C-A979-255BE976EBA7}">
    <text>Se formula valor de la cotización * la Tasa de cambio del día</text>
  </threadedComment>
  <threadedComment ref="S40" dT="2025-10-29T21:42:11.43" personId="{A56A6255-C21B-49B2-B02C-8E2E4FB82DC8}" id="{55E9E620-CB24-41E3-A685-E3222EC99AF4}">
    <text>De donde se sacò este valor?</text>
  </threadedComment>
  <threadedComment ref="S40" dT="2025-10-30T20:13:03.87" personId="{182CC942-0EB5-4EA3-B530-11F5CE3D2044}" id="{F0056554-023B-4625-96A7-3B3CC0B68E56}" parentId="{55E9E620-CB24-41E3-A685-E3222EC99AF4}">
    <text>Se verifica soporte y Tasa de Cambio Aplicable para la fecha del peso mexicano para la venta</text>
  </threadedComment>
  <threadedComment ref="W40" dT="2025-10-30T18:38:32.40" personId="{930DC357-39F1-487D-B37B-CA6DE19125D1}" id="{6BD39321-FDDD-43E8-8893-525A25798D8A}">
    <text>No se evidencia cotización</text>
  </threadedComment>
  <threadedComment ref="X41" dT="2025-10-30T18:33:55.30" personId="{930DC357-39F1-487D-B37B-CA6DE19125D1}" id="{1B49BA50-2FF6-4B83-91F3-1F2C18A7A8D7}">
    <text>EL valor no coincide con la cotización</text>
  </threadedComment>
  <threadedComment ref="X41" dT="2025-10-30T21:45:27.85" personId="{182CC942-0EB5-4EA3-B530-11F5CE3D2044}" id="{84D86B6F-EA1F-498F-83DC-4A4DDC16A718}" parentId="{1B49BA50-2FF6-4B83-91F3-1F2C18A7A8D7}">
    <text>Se ajusta</text>
  </threadedComment>
  <threadedComment ref="X42" dT="2025-10-30T18:34:50.40" personId="{930DC357-39F1-487D-B37B-CA6DE19125D1}" id="{DD9E2C2F-051F-46D5-9120-90BA9D49EBB2}">
    <text>El valor de la TRM no es correcto</text>
  </threadedComment>
  <threadedComment ref="X42" dT="2025-10-30T21:46:57.82" personId="{182CC942-0EB5-4EA3-B530-11F5CE3D2044}" id="{D69C502E-00C5-4ADB-B9BB-61B6EE9DA280}" parentId="{DD9E2C2F-051F-46D5-9120-90BA9D49EBB2}">
    <text>Se valida valor de Tasa de Cambio del día conforme a página: https://suameca.banrep.gov.co/estadisticas-economicas-back/reporte-oac.html?path=%2FEstadisticas_Banco_de_la_Republica%2F4_Sector_Externo_tasas_de_cambio_y_derivados%2F1_Tasas_de_cambio%2F2_Tasas_de_cambio_otros_paises%2F3_Tasas_de_cambio_paises_del_mundo_Todas_las_monedas_old</text>
  </threadedComment>
  <threadedComment ref="Y43" dT="2025-10-29T22:03:45.34" personId="{A56A6255-C21B-49B2-B02C-8E2E4FB82DC8}" id="{F165FD89-61C7-4B67-9629-0A6AD150CB24}">
    <text xml:space="preserve">De donde se sacò este valor?
</text>
  </threadedComment>
  <threadedComment ref="Y43" dT="2025-10-30T21:48:40.37" personId="{182CC942-0EB5-4EA3-B530-11F5CE3D2044}" id="{91AD4307-6FAA-425B-89FE-7F757FB013BB}" parentId="{F165FD89-61C7-4B67-9629-0A6AD150CB24}">
    <text>Se verifica con soporte incorporando IVA y Tasa de Cambio aplicable</text>
  </threadedComment>
  <threadedComment ref="W44" dT="2025-10-30T18:40:15.46" personId="{930DC357-39F1-487D-B37B-CA6DE19125D1}" id="{A9977D80-4103-410C-9F3F-3426AE7C1B1C}">
    <text>El euro de 02-10-2025 es de 4556,55</text>
  </threadedComment>
  <threadedComment ref="W44" dT="2025-10-30T21:35:36.09" personId="{182CC942-0EB5-4EA3-B530-11F5CE3D2044}" id="{6CC102FF-888F-42CE-A4AD-4BD98CDDDFC4}" parentId="{A9977D80-4103-410C-9F3F-3426AE7C1B1C}">
    <text>Se verifica valor de Tasa de cambio del día 02/10/2025 precio de venta de la pagina: https://suameca.banrep.gov.co/estadisticas-economicas-back/reporte-oac.html?path=%2FEstadisticas_Banco_de_la_Republica%2F4_Sector_Externo_tasas_de_cambio_y_derivados%2F1_Tasas_de_cambio%2F2_Tasas_de_cambio_otros_paises%2F3_Tasas_de_cambio_paises_del_mundo_Todas_las_monedas_old</text>
  </threadedComment>
  <threadedComment ref="S53" dT="2025-10-29T22:10:53.77" personId="{A56A6255-C21B-49B2-B02C-8E2E4FB82DC8}" id="{77D6300D-8009-43AE-BDB7-8AAAF344F510}">
    <text>Como se determinò el precio?</text>
  </threadedComment>
  <threadedComment ref="S53" dT="2025-10-30T20:14:35.22" personId="{182CC942-0EB5-4EA3-B530-11F5CE3D2044}" id="{6C57AEB5-5482-4EF1-93BE-C0388CC64636}" parentId="{77D6300D-8009-43AE-BDB7-8AAAF344F510}">
    <text>Se verifica valor conforme a soporte y Tasa de Cambio Aplicable para la fecha del peso mexicano para la venta</text>
  </threadedComment>
  <threadedComment ref="Z55" dT="2025-10-30T18:21:13.20" personId="{930DC357-39F1-487D-B37B-CA6DE19125D1}" id="{252280D7-3C2D-4250-8F88-640261EE7E55}">
    <text xml:space="preserve">EL valor de la TRM no es correcto
</text>
  </threadedComment>
  <threadedComment ref="Z55" dT="2025-10-30T22:01:52.08" personId="{A56A6255-C21B-49B2-B02C-8E2E4FB82DC8}" id="{4D4FF723-E36A-41A6-93CB-53B693F6E877}" parentId="{252280D7-3C2D-4250-8F88-640261EE7E55}">
    <text>El valor de la TRM la tomó del 03-10-25, esto teniendo en cuenta el soporte denominado "Soporte fecha de cotización Instrumental" cargado en el drive</text>
  </threadedComment>
  <threadedComment ref="Z56" dT="2025-10-30T18:24:24.42" personId="{930DC357-39F1-487D-B37B-CA6DE19125D1}" id="{963403D9-D364-4F9B-B609-D51B16EE3E26}">
    <text>No se encuentra cotización</text>
  </threadedComment>
  <threadedComment ref="Z56" dT="2025-10-30T22:03:41.00" personId="{A56A6255-C21B-49B2-B02C-8E2E4FB82DC8}" id="{D1ACDD6B-CD64-4F65-8717-97F76FA6F27F}" parentId="{963403D9-D364-4F9B-B609-D51B16EE3E26}">
    <text>La cotización esta cargada en el drive. El valor de la TRM la tomó del 03-10-25, esto teniendo en cuenta el soporte denominado "Soporte fecha de cotización Instrumental" cargado en el drive</text>
  </threadedComment>
  <threadedComment ref="W63" dT="2025-10-29T20:05:52.12" personId="{A56A6255-C21B-49B2-B02C-8E2E4FB82DC8}" id="{7CE342D4-1A03-425A-B2FC-60911FD60A58}">
    <text>Verificar la TRM del 02-10-2025</text>
  </threadedComment>
  <threadedComment ref="W63" dT="2025-10-30T21:41:26.63" personId="{182CC942-0EB5-4EA3-B530-11F5CE3D2044}" id="{761D22B8-FAB6-4DA3-9A09-8E377612CCD3}" parentId="{7CE342D4-1A03-425A-B2FC-60911FD60A58}">
    <text>Se verifica Tasa de Cambio conforme a valor de venta del día en página: https://suameca.banrep.gov.co/estadisticas-economicas-back/reporte-oac.html?path=%2FEstadisticas_Banco_de_la_Republica%2F4_Sector_Externo_tasas_de_cambio_y_derivados%2F1_Tasas_de_cambio%2F2_Tasas_de_cambio_otros_paises%2F3_Tasas_de_cambio_paises_del_mundo_Todas_las_monedas_old</text>
  </threadedComment>
  <threadedComment ref="AC69" dT="2025-10-30T16:26:51.29" personId="{930DC357-39F1-487D-B37B-CA6DE19125D1}" id="{9BB7BAD8-4BD2-4339-A3D9-D1BAC1055641}">
    <text>El valor es incorrecto vs la cotización.</text>
  </threadedComment>
  <threadedComment ref="AC69" dT="2025-10-30T22:04:41.87" personId="{182CC942-0EB5-4EA3-B530-11F5CE3D2044}" id="{C4D0FE03-FF06-4E7D-AD9A-6857E53FE03C}" parentId="{9BB7BAD8-4BD2-4339-A3D9-D1BAC1055641}">
    <text>Se retira y se reemplaza por cotización de la página Material Quirurgico</text>
  </threadedComment>
  <threadedComment ref="W78" dT="2025-10-30T18:45:14.68" personId="{930DC357-39F1-487D-B37B-CA6DE19125D1}" id="{249B5924-6920-47B9-BDB8-5C66E8A4E45B}">
    <text>Verificar la TRM del 03-10-2025</text>
  </threadedComment>
  <threadedComment ref="W78" dT="2025-10-30T21:43:20.68" personId="{182CC942-0EB5-4EA3-B530-11F5CE3D2044}" id="{B74CA1C7-55B5-461A-A7E2-71A565FCF5F2}" parentId="{249B5924-6920-47B9-BDB8-5C66E8A4E45B}">
    <text>Se verifica Tasa de Cambio conforme a valor de venta del día en página: https://suameca.banrep.gov.co/estadisticas-economicas-back/reporte-oac.html?path=%2FEstadisticas_Banco_de_la_Republica%2F4_Sector_Externo_tasas_de_cambio_y_derivados%2F1_Tasas_de_cambio%2F2_Tasas_de_cambio_otros_paises%2F3_Tasas_de_cambio_paises_del_mundo_Todas_las_monedas_old</text>
  </threadedComment>
  <threadedComment ref="W79" dT="2025-10-30T18:45:18.01" personId="{930DC357-39F1-487D-B37B-CA6DE19125D1}" id="{E94B3573-491B-400F-9210-5A2FE8681A90}">
    <text>Verificar la TRM del 03-10-2025</text>
  </threadedComment>
  <threadedComment ref="W79" dT="2025-10-30T21:43:25.88" personId="{182CC942-0EB5-4EA3-B530-11F5CE3D2044}" id="{AA4697C5-19BB-4905-9A92-DE4855115D64}" parentId="{E94B3573-491B-400F-9210-5A2FE8681A90}">
    <text>Se verifica Tasa de Cambio conforme a valor de venta del día en página: https://suameca.banrep.gov.co/estadisticas-economicas-back/reporte-oac.html?path=%2FEstadisticas_Banco_de_la_Republica%2F4_Sector_Externo_tasas_de_cambio_y_derivados%2F1_Tasas_de_cambio%2F2_Tasas_de_cambio_otros_paises%2F3_Tasas_de_cambio_paises_del_mundo_Todas_las_monedas_old</text>
  </threadedComment>
  <threadedComment ref="W80" dT="2025-10-30T18:45:52.53" personId="{930DC357-39F1-487D-B37B-CA6DE19125D1}" id="{49BCDF13-0110-4199-B6AF-B81084963935}">
    <text>Verificar la TRM del 03-10-2025</text>
  </threadedComment>
  <threadedComment ref="W80" dT="2025-10-30T21:43:34.19" personId="{182CC942-0EB5-4EA3-B530-11F5CE3D2044}" id="{D24E3A4E-F9CE-4836-9150-621647F65002}" parentId="{49BCDF13-0110-4199-B6AF-B81084963935}">
    <text>Se verifica Tasa de Cambio conforme a valor de venta del día en página: https://suameca.banrep.gov.co/estadisticas-economicas-back/reporte-oac.html?path=%2FEstadisticas_Banco_de_la_Republica%2F4_Sector_Externo_tasas_de_cambio_y_derivados%2F1_Tasas_de_cambio%2F2_Tasas_de_cambio_otros_paises%2F3_Tasas_de_cambio_paises_del_mundo_Todas_las_monedas_old</text>
  </threadedComment>
  <threadedComment ref="W86" dT="2025-10-30T18:45:59.67" personId="{930DC357-39F1-487D-B37B-CA6DE19125D1}" id="{15CE00B7-C0C6-460C-8CFC-09E87031F949}">
    <text>Verificar la TRM del 03-10-2025</text>
  </threadedComment>
  <threadedComment ref="W86" dT="2025-10-30T21:43:41.21" personId="{182CC942-0EB5-4EA3-B530-11F5CE3D2044}" id="{184CF834-E8BD-41C2-8970-4345009C12E3}" parentId="{15CE00B7-C0C6-460C-8CFC-09E87031F949}">
    <text>Se verifica Tasa de Cambio conforme a valor de venta del día en página: https://suameca.banrep.gov.co/estadisticas-economicas-back/reporte-oac.html?path=%2FEstadisticas_Banco_de_la_Republica%2F4_Sector_Externo_tasas_de_cambio_y_derivados%2F1_Tasas_de_cambio%2F2_Tasas_de_cambio_otros_paises%2F3_Tasas_de_cambio_paises_del_mundo_Todas_las_monedas_old</text>
  </threadedComment>
  <threadedComment ref="P98" dT="2025-10-30T06:10:55.03" personId="{1288737C-F6C4-4C28-9A60-184934A209AB}" id="{45F16971-B62D-40F1-B183-79AB73B4AAD6}">
    <text>La cotización no tiene fecha</text>
  </threadedComment>
  <threadedComment ref="P99" dT="2025-10-30T06:11:03.11" personId="{1288737C-F6C4-4C28-9A60-184934A209AB}" id="{F837D319-CA61-4F8B-BDBB-861F6693154E}">
    <text>La cotización no tiene fecha</text>
  </threadedComment>
  <threadedComment ref="P100" dT="2025-10-30T06:11:10.93" personId="{1288737C-F6C4-4C28-9A60-184934A209AB}" id="{2630B525-A741-4136-BD2A-44A3AF9C011F}">
    <text>La cotización no tiene fecha</text>
  </threadedComment>
  <threadedComment ref="P131" dT="2025-10-30T06:11:17.22" personId="{1288737C-F6C4-4C28-9A60-184934A209AB}" id="{A586FC58-8696-45B4-A305-0DFAB64582C5}">
    <text>La cotización no tiene fecha</text>
  </threadedComment>
  <threadedComment ref="N141" dT="2025-10-30T05:41:59.26" personId="{1288737C-F6C4-4C28-9A60-184934A209AB}" id="{8AA30830-0BDC-4D77-AC45-6D3F1D35AB0B}">
    <text>Para Técnica Electro medica aplica también este comentario: Todas las celdas que están en rojo no tenían valor, sin embargo revisando el soporte de cotización allegado estos ítems si tienen valor el cual corresponde a los allí anotados. Validar porque no se han puesto dichos valores si fue que falto o por alguna razón no se dejaron</text>
  </threadedComment>
  <threadedComment ref="P261" dT="2025-10-29T20:22:24.17" personId="{A56A6255-C21B-49B2-B02C-8E2E4FB82DC8}" id="{D3D489B9-567E-4ED2-93CE-DD2BC7F15B00}">
    <text>No coincide con el valor</text>
  </threadedComment>
  <threadedComment ref="P261" dT="2025-10-30T20:56:10.96" personId="{A56A6255-C21B-49B2-B02C-8E2E4FB82DC8}" id="{2833096A-6B99-40B4-9159-05CEA175F1E0}" parentId="{D3D489B9-567E-4ED2-93CE-DD2BC7F15B00}">
    <text>verificado ok</text>
  </threadedComment>
  <threadedComment ref="P305" dT="2025-10-29T17:37:28.03" personId="{A56A6255-C21B-49B2-B02C-8E2E4FB82DC8}" id="{DBEE0E23-E30B-4AE1-984C-B7497BAF4AFD}">
    <text>No evidencia precio</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AB298-E3DB-48AE-8C4A-C38B23CB2DE3}">
  <sheetPr>
    <tabColor rgb="FFFFFF00"/>
  </sheetPr>
  <dimension ref="A1:CK537"/>
  <sheetViews>
    <sheetView zoomScale="70" zoomScaleNormal="70" workbookViewId="0">
      <pane xSplit="2" ySplit="17" topLeftCell="H18" activePane="bottomRight" state="frozen"/>
      <selection pane="bottomRight" activeCell="Y26" sqref="Y26"/>
      <selection pane="bottomLeft"/>
      <selection pane="topRight"/>
    </sheetView>
  </sheetViews>
  <sheetFormatPr defaultColWidth="11.42578125" defaultRowHeight="15" customHeight="1"/>
  <cols>
    <col min="1" max="1" width="0" style="3" hidden="1" customWidth="1"/>
    <col min="2" max="2" width="11.42578125" style="3"/>
    <col min="3" max="3" width="16.140625" style="3" customWidth="1"/>
    <col min="4" max="4" width="17.85546875" style="3" customWidth="1"/>
    <col min="5" max="5" width="13.140625" style="3" customWidth="1"/>
    <col min="6" max="6" width="11.42578125" style="3" customWidth="1"/>
    <col min="7" max="7" width="27.42578125" style="3" bestFit="1" customWidth="1"/>
    <col min="8" max="8" width="15.5703125" style="3" customWidth="1"/>
    <col min="9" max="9" width="15.42578125" style="3" customWidth="1"/>
    <col min="10" max="10" width="28.42578125" style="3" customWidth="1"/>
    <col min="11" max="12" width="10.5703125" style="3" customWidth="1"/>
    <col min="13" max="13" width="23.140625" style="3" customWidth="1"/>
    <col min="14" max="17" width="23.42578125" style="3" customWidth="1"/>
    <col min="18" max="18" width="11.42578125" style="3" customWidth="1"/>
    <col min="19" max="19" width="23.42578125" style="3" customWidth="1"/>
    <col min="20" max="21" width="11.42578125" style="3" customWidth="1"/>
    <col min="22" max="27" width="23.42578125" style="3" customWidth="1"/>
    <col min="28" max="35" width="11.42578125" style="3" customWidth="1"/>
    <col min="36" max="36" width="12.140625" style="3" customWidth="1"/>
    <col min="37" max="37" width="18.28515625" style="3" customWidth="1"/>
    <col min="38" max="38" width="18.7109375" style="3" customWidth="1"/>
    <col min="39" max="39" width="21.42578125" style="3" customWidth="1"/>
    <col min="40" max="40" width="19.5703125" style="3" customWidth="1"/>
    <col min="41" max="41" width="19.140625" style="3" customWidth="1"/>
    <col min="42" max="42" width="20" style="3" customWidth="1"/>
    <col min="43" max="43" width="18" style="3" customWidth="1"/>
    <col min="44" max="44" width="23.42578125" style="3" customWidth="1"/>
    <col min="45" max="45" width="21" style="3" customWidth="1"/>
    <col min="46" max="64" width="12.140625" style="3" customWidth="1"/>
    <col min="65" max="65" width="14.85546875" style="3" customWidth="1"/>
    <col min="66" max="66" width="17.42578125" style="3" customWidth="1"/>
    <col min="67" max="80" width="11" style="3" customWidth="1"/>
    <col min="81" max="82" width="11.42578125" style="3" customWidth="1"/>
    <col min="83" max="89" width="11" style="3" customWidth="1"/>
    <col min="90" max="16384" width="11.42578125" style="3"/>
  </cols>
  <sheetData>
    <row r="1" spans="2:52" ht="12.75" hidden="1">
      <c r="B1" s="189"/>
      <c r="C1" s="189"/>
      <c r="D1" s="190" t="s">
        <v>0</v>
      </c>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V1" s="4"/>
      <c r="AW1" s="4"/>
      <c r="AX1" s="5"/>
      <c r="AY1" s="5"/>
      <c r="AZ1" s="5"/>
    </row>
    <row r="2" spans="2:52" ht="12.75" hidden="1">
      <c r="B2" s="189"/>
      <c r="C2" s="189"/>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90"/>
      <c r="AE2" s="190"/>
      <c r="AF2" s="190"/>
      <c r="AG2" s="190"/>
      <c r="AH2" s="190"/>
      <c r="AI2" s="190"/>
      <c r="AJ2" s="190"/>
      <c r="AK2" s="190"/>
      <c r="AL2" s="190"/>
      <c r="AV2" s="4"/>
      <c r="AW2" s="4"/>
      <c r="AX2" s="5"/>
      <c r="AY2" s="5"/>
      <c r="AZ2" s="5"/>
    </row>
    <row r="3" spans="2:52" ht="12.75" hidden="1">
      <c r="B3" s="189"/>
      <c r="C3" s="189"/>
      <c r="D3" s="190"/>
      <c r="E3" s="190"/>
      <c r="F3" s="190"/>
      <c r="G3" s="190"/>
      <c r="H3" s="190"/>
      <c r="I3" s="190"/>
      <c r="J3" s="190"/>
      <c r="K3" s="190"/>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V3" s="4"/>
      <c r="AW3" s="4"/>
      <c r="AX3" s="5"/>
      <c r="AY3" s="5"/>
      <c r="AZ3" s="5"/>
    </row>
    <row r="4" spans="2:52" ht="12.75" hidden="1">
      <c r="B4" s="189"/>
      <c r="C4" s="189"/>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c r="AD4" s="190"/>
      <c r="AE4" s="190"/>
      <c r="AF4" s="190"/>
      <c r="AG4" s="190"/>
      <c r="AH4" s="190"/>
      <c r="AI4" s="190"/>
      <c r="AJ4" s="190"/>
      <c r="AK4" s="190"/>
      <c r="AL4" s="190"/>
      <c r="AV4" s="4"/>
      <c r="AW4" s="4"/>
      <c r="AX4" s="5"/>
      <c r="AY4" s="5"/>
      <c r="AZ4" s="5"/>
    </row>
    <row r="5" spans="2:52" ht="12.75" hidden="1">
      <c r="B5" s="189"/>
      <c r="C5" s="189"/>
      <c r="D5" s="191" t="s">
        <v>1</v>
      </c>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V5" s="4"/>
      <c r="AW5" s="4"/>
      <c r="AX5" s="5"/>
      <c r="AY5" s="5"/>
      <c r="AZ5" s="5"/>
    </row>
    <row r="6" spans="2:52" ht="12.75" hidden="1">
      <c r="B6" s="189"/>
      <c r="C6" s="189"/>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V6" s="4"/>
      <c r="AW6" s="4"/>
      <c r="AX6" s="5"/>
      <c r="AY6" s="5"/>
      <c r="AZ6" s="5"/>
    </row>
    <row r="7" spans="2:52" ht="12.75" hidden="1">
      <c r="B7" s="189"/>
      <c r="C7" s="189"/>
      <c r="D7" s="189" t="s">
        <v>2</v>
      </c>
      <c r="E7" s="189"/>
      <c r="F7" s="189"/>
      <c r="G7" s="189"/>
      <c r="H7" s="189"/>
      <c r="I7" s="189"/>
      <c r="J7" s="189"/>
      <c r="K7" s="189"/>
      <c r="L7" s="1"/>
      <c r="M7" s="192" t="s">
        <v>3</v>
      </c>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V7" s="4"/>
      <c r="AW7" s="4"/>
      <c r="AX7" s="5"/>
      <c r="AY7" s="5"/>
      <c r="AZ7" s="5"/>
    </row>
    <row r="8" spans="2:52" ht="12.75" hidden="1">
      <c r="B8" s="193" t="s">
        <v>4</v>
      </c>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V8" s="4"/>
      <c r="AW8" s="4"/>
      <c r="AX8" s="5"/>
      <c r="AY8" s="5"/>
      <c r="AZ8" s="5"/>
    </row>
    <row r="9" spans="2:52" ht="12.75" hidden="1">
      <c r="B9" s="197" t="s">
        <v>5</v>
      </c>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V9" s="4"/>
      <c r="AW9" s="4"/>
      <c r="AX9" s="5"/>
      <c r="AY9" s="5"/>
      <c r="AZ9" s="5"/>
    </row>
    <row r="10" spans="2:52" ht="25.5" hidden="1">
      <c r="B10" s="198"/>
      <c r="C10" s="198"/>
      <c r="D10" s="6" t="s">
        <v>6</v>
      </c>
      <c r="E10" s="199" t="s">
        <v>7</v>
      </c>
      <c r="F10" s="199"/>
      <c r="G10" s="199"/>
      <c r="H10" s="199"/>
      <c r="I10" s="199"/>
      <c r="J10" s="199"/>
      <c r="K10" s="199"/>
      <c r="L10" s="7"/>
      <c r="M10" s="6" t="s">
        <v>8</v>
      </c>
      <c r="N10" s="8"/>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V10" s="4"/>
      <c r="AW10" s="4"/>
      <c r="AX10" s="5"/>
      <c r="AY10" s="5"/>
      <c r="AZ10" s="5"/>
    </row>
    <row r="11" spans="2:52" ht="25.5" hidden="1">
      <c r="B11" s="198"/>
      <c r="C11" s="198"/>
      <c r="D11" s="9" t="s">
        <v>9</v>
      </c>
      <c r="E11" s="190" t="s">
        <v>10</v>
      </c>
      <c r="F11" s="190"/>
      <c r="G11" s="190"/>
      <c r="H11" s="200" t="s">
        <v>11</v>
      </c>
      <c r="I11" s="200"/>
      <c r="J11" s="9" t="s">
        <v>12</v>
      </c>
      <c r="K11" s="10"/>
      <c r="L11" s="10"/>
      <c r="M11" s="9" t="s">
        <v>13</v>
      </c>
      <c r="N11" s="11"/>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V11" s="4"/>
      <c r="AW11" s="4"/>
      <c r="AX11" s="5"/>
      <c r="AY11" s="5"/>
      <c r="AZ11" s="5"/>
    </row>
    <row r="12" spans="2:52" ht="25.5" hidden="1">
      <c r="B12" s="198"/>
      <c r="C12" s="198"/>
      <c r="D12" s="9" t="s">
        <v>14</v>
      </c>
      <c r="E12" s="190" t="s">
        <v>15</v>
      </c>
      <c r="F12" s="190"/>
      <c r="G12" s="190"/>
      <c r="H12" s="2"/>
      <c r="I12" s="2"/>
      <c r="J12" s="9" t="s">
        <v>16</v>
      </c>
      <c r="K12" s="10" t="s">
        <v>17</v>
      </c>
      <c r="L12" s="10"/>
      <c r="M12" s="9" t="s">
        <v>18</v>
      </c>
      <c r="N12" s="11"/>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V12" s="4"/>
      <c r="AW12" s="4"/>
      <c r="AX12" s="5"/>
      <c r="AY12" s="5"/>
      <c r="AZ12" s="5"/>
    </row>
    <row r="13" spans="2:52" ht="38.25" hidden="1">
      <c r="B13" s="198"/>
      <c r="C13" s="198"/>
      <c r="D13" s="9" t="s">
        <v>19</v>
      </c>
      <c r="E13" s="190" t="s">
        <v>20</v>
      </c>
      <c r="F13" s="190"/>
      <c r="G13" s="190"/>
      <c r="H13" s="2"/>
      <c r="I13" s="2"/>
      <c r="J13" s="9" t="s">
        <v>21</v>
      </c>
      <c r="K13" s="10" t="s">
        <v>22</v>
      </c>
      <c r="L13" s="10"/>
      <c r="M13" s="9" t="s">
        <v>23</v>
      </c>
      <c r="N13" s="11"/>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V13" s="4">
        <f>+(IF(ISERROR(SUM(#REF!)),0,"ok"))</f>
        <v>0</v>
      </c>
      <c r="AW13" s="4"/>
      <c r="AX13" s="5"/>
      <c r="AY13" s="5"/>
      <c r="AZ13" s="5"/>
    </row>
    <row r="14" spans="2:52" ht="25.5" hidden="1">
      <c r="B14" s="198"/>
      <c r="C14" s="198"/>
      <c r="D14" s="9" t="s">
        <v>24</v>
      </c>
      <c r="E14" s="190" t="s">
        <v>25</v>
      </c>
      <c r="F14" s="190"/>
      <c r="G14" s="190"/>
      <c r="H14" s="2"/>
      <c r="I14" s="2"/>
      <c r="J14" s="195"/>
      <c r="K14" s="195"/>
      <c r="L14" s="10"/>
      <c r="M14" s="12" t="s">
        <v>26</v>
      </c>
      <c r="N14" s="11"/>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V14" s="13">
        <v>0.3</v>
      </c>
      <c r="AW14" s="13"/>
      <c r="AX14" s="5"/>
      <c r="AY14" s="5"/>
      <c r="AZ14" s="5"/>
    </row>
    <row r="15" spans="2:52" ht="12.75" hidden="1">
      <c r="B15" s="198"/>
      <c r="C15" s="198"/>
      <c r="D15" s="196" t="s">
        <v>27</v>
      </c>
      <c r="E15" s="196"/>
      <c r="F15" s="196"/>
      <c r="G15" s="196"/>
      <c r="H15" s="196"/>
      <c r="I15" s="196"/>
      <c r="J15" s="196"/>
      <c r="K15" s="196"/>
      <c r="L15" s="196"/>
      <c r="M15" s="196"/>
      <c r="N15" s="11"/>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V15" s="13">
        <v>-0.3</v>
      </c>
      <c r="AW15" s="13"/>
      <c r="AX15" s="5"/>
      <c r="AY15" s="5"/>
      <c r="AZ15" s="5"/>
    </row>
    <row r="16" spans="2:52" ht="12.75" hidden="1">
      <c r="B16" s="203"/>
      <c r="C16" s="203"/>
      <c r="D16" s="203"/>
      <c r="E16" s="203"/>
      <c r="F16" s="203"/>
      <c r="G16" s="203"/>
      <c r="H16" s="203"/>
      <c r="I16" s="203"/>
      <c r="J16" s="203"/>
      <c r="K16" s="203"/>
      <c r="L16" s="203"/>
      <c r="M16" s="203"/>
      <c r="N16" s="203"/>
      <c r="O16" s="203"/>
      <c r="P16" s="14"/>
      <c r="Q16" s="14"/>
      <c r="R16" s="14"/>
      <c r="S16" s="14"/>
      <c r="T16" s="14"/>
      <c r="U16" s="14"/>
      <c r="V16" s="14"/>
      <c r="W16" s="14"/>
      <c r="X16" s="14"/>
      <c r="Y16" s="14"/>
      <c r="Z16" s="14"/>
      <c r="AA16" s="14"/>
      <c r="AB16" s="14"/>
      <c r="AC16" s="14"/>
      <c r="AD16" s="14"/>
      <c r="AE16" s="14"/>
      <c r="AF16" s="14"/>
      <c r="AG16" s="14"/>
      <c r="AH16" s="14"/>
      <c r="AI16" s="14"/>
      <c r="AJ16" s="14"/>
      <c r="AV16" s="4"/>
      <c r="AW16" s="4"/>
      <c r="AX16" s="5" t="s">
        <v>28</v>
      </c>
      <c r="AY16" s="5"/>
      <c r="AZ16" s="5"/>
    </row>
    <row r="17" spans="1:89" ht="89.25">
      <c r="B17" s="9" t="s">
        <v>29</v>
      </c>
      <c r="C17" s="9" t="s">
        <v>30</v>
      </c>
      <c r="D17" s="9" t="s">
        <v>31</v>
      </c>
      <c r="E17" s="9" t="s">
        <v>32</v>
      </c>
      <c r="F17" s="9" t="s">
        <v>33</v>
      </c>
      <c r="G17" s="9" t="s">
        <v>34</v>
      </c>
      <c r="H17" s="204" t="s">
        <v>35</v>
      </c>
      <c r="I17" s="204"/>
      <c r="J17" s="204"/>
      <c r="K17" s="9" t="s">
        <v>36</v>
      </c>
      <c r="L17" s="15" t="s">
        <v>37</v>
      </c>
      <c r="M17" s="16" t="s">
        <v>38</v>
      </c>
      <c r="N17" s="16" t="s">
        <v>39</v>
      </c>
      <c r="O17" s="16" t="s">
        <v>40</v>
      </c>
      <c r="P17" s="16" t="s">
        <v>41</v>
      </c>
      <c r="Q17" s="16" t="s">
        <v>42</v>
      </c>
      <c r="R17" s="16" t="s">
        <v>43</v>
      </c>
      <c r="S17" s="16" t="s">
        <v>44</v>
      </c>
      <c r="T17" s="16" t="s">
        <v>45</v>
      </c>
      <c r="U17" s="16" t="s">
        <v>46</v>
      </c>
      <c r="V17" s="16" t="s">
        <v>47</v>
      </c>
      <c r="W17" s="16" t="s">
        <v>48</v>
      </c>
      <c r="X17" s="16" t="s">
        <v>49</v>
      </c>
      <c r="Y17" s="16" t="s">
        <v>50</v>
      </c>
      <c r="Z17" s="16" t="s">
        <v>51</v>
      </c>
      <c r="AA17" s="16" t="s">
        <v>52</v>
      </c>
      <c r="AB17" s="16" t="s">
        <v>53</v>
      </c>
      <c r="AC17" s="16" t="s">
        <v>54</v>
      </c>
      <c r="AD17" s="16" t="s">
        <v>55</v>
      </c>
      <c r="AE17" s="16" t="s">
        <v>56</v>
      </c>
      <c r="AF17" s="16" t="s">
        <v>57</v>
      </c>
      <c r="AG17" s="16" t="s">
        <v>58</v>
      </c>
      <c r="AH17" s="16" t="s">
        <v>59</v>
      </c>
      <c r="AI17" s="16" t="s">
        <v>60</v>
      </c>
      <c r="AJ17" s="9" t="s">
        <v>61</v>
      </c>
      <c r="AK17" s="9" t="s">
        <v>62</v>
      </c>
      <c r="AL17" s="9" t="s">
        <v>63</v>
      </c>
      <c r="AM17" s="9" t="s">
        <v>64</v>
      </c>
      <c r="AN17" s="9" t="s">
        <v>65</v>
      </c>
      <c r="AO17" s="9" t="s">
        <v>66</v>
      </c>
      <c r="AP17" s="9">
        <v>1</v>
      </c>
      <c r="AQ17" s="9">
        <f t="shared" ref="AQ17:BL17" si="0">+AP17+1</f>
        <v>2</v>
      </c>
      <c r="AR17" s="9">
        <f t="shared" si="0"/>
        <v>3</v>
      </c>
      <c r="AS17" s="9">
        <f t="shared" si="0"/>
        <v>4</v>
      </c>
      <c r="AT17" s="9">
        <f t="shared" si="0"/>
        <v>5</v>
      </c>
      <c r="AU17" s="9">
        <f t="shared" si="0"/>
        <v>6</v>
      </c>
      <c r="AV17" s="9">
        <f t="shared" si="0"/>
        <v>7</v>
      </c>
      <c r="AW17" s="9">
        <f t="shared" si="0"/>
        <v>8</v>
      </c>
      <c r="AX17" s="9">
        <f t="shared" si="0"/>
        <v>9</v>
      </c>
      <c r="AY17" s="9">
        <f t="shared" si="0"/>
        <v>10</v>
      </c>
      <c r="AZ17" s="9">
        <f t="shared" si="0"/>
        <v>11</v>
      </c>
      <c r="BA17" s="9">
        <f t="shared" si="0"/>
        <v>12</v>
      </c>
      <c r="BB17" s="9">
        <f t="shared" si="0"/>
        <v>13</v>
      </c>
      <c r="BC17" s="9">
        <f t="shared" si="0"/>
        <v>14</v>
      </c>
      <c r="BD17" s="9">
        <f t="shared" si="0"/>
        <v>15</v>
      </c>
      <c r="BE17" s="9">
        <f t="shared" si="0"/>
        <v>16</v>
      </c>
      <c r="BF17" s="9">
        <f t="shared" si="0"/>
        <v>17</v>
      </c>
      <c r="BG17" s="9">
        <f t="shared" si="0"/>
        <v>18</v>
      </c>
      <c r="BH17" s="9">
        <f t="shared" si="0"/>
        <v>19</v>
      </c>
      <c r="BI17" s="9">
        <f t="shared" si="0"/>
        <v>20</v>
      </c>
      <c r="BJ17" s="9">
        <f t="shared" si="0"/>
        <v>21</v>
      </c>
      <c r="BK17" s="9">
        <f t="shared" si="0"/>
        <v>22</v>
      </c>
      <c r="BL17" s="9">
        <f t="shared" si="0"/>
        <v>23</v>
      </c>
      <c r="BM17" s="15" t="s">
        <v>67</v>
      </c>
      <c r="BN17" s="15" t="s">
        <v>68</v>
      </c>
      <c r="BO17" s="17" t="s">
        <v>69</v>
      </c>
      <c r="BP17" s="17" t="s">
        <v>70</v>
      </c>
      <c r="BQ17" s="17" t="s">
        <v>71</v>
      </c>
      <c r="BR17" s="17" t="s">
        <v>72</v>
      </c>
      <c r="BS17" s="17" t="s">
        <v>73</v>
      </c>
      <c r="BT17" s="17" t="s">
        <v>74</v>
      </c>
      <c r="BU17" s="17" t="s">
        <v>75</v>
      </c>
      <c r="BV17" s="17" t="s">
        <v>76</v>
      </c>
      <c r="BW17" s="17" t="s">
        <v>77</v>
      </c>
      <c r="BX17" s="17" t="s">
        <v>78</v>
      </c>
      <c r="BY17" s="17" t="s">
        <v>79</v>
      </c>
      <c r="BZ17" s="17" t="s">
        <v>80</v>
      </c>
      <c r="CA17" s="17" t="s">
        <v>81</v>
      </c>
      <c r="CB17" s="17" t="s">
        <v>82</v>
      </c>
      <c r="CC17" s="17" t="s">
        <v>83</v>
      </c>
      <c r="CD17" s="17" t="s">
        <v>84</v>
      </c>
      <c r="CE17" s="17" t="s">
        <v>85</v>
      </c>
      <c r="CF17" s="17" t="s">
        <v>86</v>
      </c>
      <c r="CG17" s="17" t="s">
        <v>87</v>
      </c>
      <c r="CH17" s="17" t="s">
        <v>88</v>
      </c>
      <c r="CI17" s="17" t="s">
        <v>89</v>
      </c>
      <c r="CJ17" s="17" t="s">
        <v>90</v>
      </c>
      <c r="CK17" s="17" t="s">
        <v>91</v>
      </c>
    </row>
    <row r="18" spans="1:89" ht="60" customHeight="1">
      <c r="A18" s="205" t="s">
        <v>92</v>
      </c>
      <c r="B18" s="18">
        <v>1</v>
      </c>
      <c r="C18" s="19" t="s">
        <v>93</v>
      </c>
      <c r="D18" s="19" t="s">
        <v>94</v>
      </c>
      <c r="E18" s="19">
        <v>3</v>
      </c>
      <c r="F18" s="20" t="s">
        <v>11</v>
      </c>
      <c r="G18" s="21" t="s">
        <v>95</v>
      </c>
      <c r="H18" s="201" t="s">
        <v>96</v>
      </c>
      <c r="I18" s="201"/>
      <c r="J18" s="201"/>
      <c r="K18" s="18">
        <v>3</v>
      </c>
      <c r="L18" s="22">
        <f>+COUNTA(M18:AI18)</f>
        <v>3</v>
      </c>
      <c r="M18" s="23"/>
      <c r="N18" s="24">
        <v>1442070</v>
      </c>
      <c r="O18" s="25">
        <v>1439174</v>
      </c>
      <c r="P18" s="26">
        <v>3573570</v>
      </c>
      <c r="Q18" s="27"/>
      <c r="R18" s="27"/>
      <c r="S18" s="27"/>
      <c r="T18" s="27"/>
      <c r="U18" s="27"/>
      <c r="V18" s="27"/>
      <c r="W18" s="27"/>
      <c r="X18" s="27"/>
      <c r="Y18" s="27"/>
      <c r="Z18" s="27"/>
      <c r="AA18" s="27"/>
      <c r="AB18" s="27"/>
      <c r="AC18" s="27"/>
      <c r="AD18" s="27"/>
      <c r="AE18" s="27"/>
      <c r="AF18" s="27"/>
      <c r="AG18" s="27"/>
      <c r="AH18" s="27"/>
      <c r="AI18" s="27"/>
      <c r="AJ18" s="28">
        <f>COUNTA(M18:AI18)</f>
        <v>3</v>
      </c>
      <c r="AK18" s="29">
        <f>+AVERAGE(M18:AI18)</f>
        <v>2151604.6666666665</v>
      </c>
      <c r="AL18" s="29">
        <f>AK18*K18</f>
        <v>6454814</v>
      </c>
      <c r="AM18" s="29">
        <f>STDEV(M18:AI18)</f>
        <v>1231458.953276695</v>
      </c>
      <c r="AN18" s="29">
        <f t="shared" ref="AN18:AN81" si="1">+AK18+AM18</f>
        <v>3383063.6199433617</v>
      </c>
      <c r="AO18" s="29">
        <f t="shared" ref="AO18:AO81" si="2">IF((AK18-AM18)&lt;0,0,(AK18-AM18))</f>
        <v>920145.71338997153</v>
      </c>
      <c r="AP18" s="29" t="str">
        <f>+IF(AND(M18&lt;=$AN18,M18&gt;$AO18),M18,"")</f>
        <v/>
      </c>
      <c r="AQ18" s="29">
        <f t="shared" ref="AQ18:BK30" si="3">+IF(AND(N18&lt;=$AN18,N18&gt;$AO18),N18,"")</f>
        <v>1442070</v>
      </c>
      <c r="AR18" s="29">
        <f t="shared" si="3"/>
        <v>1439174</v>
      </c>
      <c r="AS18" s="29" t="str">
        <f t="shared" si="3"/>
        <v/>
      </c>
      <c r="AT18" s="29" t="str">
        <f t="shared" si="3"/>
        <v/>
      </c>
      <c r="AU18" s="29" t="str">
        <f t="shared" si="3"/>
        <v/>
      </c>
      <c r="AV18" s="29" t="str">
        <f t="shared" si="3"/>
        <v/>
      </c>
      <c r="AW18" s="29" t="str">
        <f t="shared" si="3"/>
        <v/>
      </c>
      <c r="AX18" s="29" t="str">
        <f t="shared" si="3"/>
        <v/>
      </c>
      <c r="AY18" s="29" t="str">
        <f t="shared" si="3"/>
        <v/>
      </c>
      <c r="AZ18" s="29" t="str">
        <f t="shared" si="3"/>
        <v/>
      </c>
      <c r="BA18" s="29" t="str">
        <f t="shared" si="3"/>
        <v/>
      </c>
      <c r="BB18" s="29" t="str">
        <f t="shared" si="3"/>
        <v/>
      </c>
      <c r="BC18" s="29" t="str">
        <f t="shared" si="3"/>
        <v/>
      </c>
      <c r="BD18" s="29" t="str">
        <f t="shared" si="3"/>
        <v/>
      </c>
      <c r="BE18" s="29" t="str">
        <f t="shared" si="3"/>
        <v/>
      </c>
      <c r="BF18" s="29" t="str">
        <f t="shared" si="3"/>
        <v/>
      </c>
      <c r="BG18" s="29" t="str">
        <f t="shared" si="3"/>
        <v/>
      </c>
      <c r="BH18" s="29" t="str">
        <f t="shared" si="3"/>
        <v/>
      </c>
      <c r="BI18" s="29" t="str">
        <f t="shared" si="3"/>
        <v/>
      </c>
      <c r="BJ18" s="29" t="str">
        <f t="shared" si="3"/>
        <v/>
      </c>
      <c r="BK18" s="29" t="str">
        <f t="shared" si="3"/>
        <v/>
      </c>
      <c r="BL18" s="29" t="str">
        <f>+IF(AND(AI18&lt;=$AN18,AI18&gt;$AO18),AI18,"")</f>
        <v/>
      </c>
      <c r="BM18" s="29">
        <f>ROUND((AVERAGE(AP18:BL18)),0)</f>
        <v>1440622</v>
      </c>
      <c r="BN18" s="29">
        <f>+BM18*K18</f>
        <v>4321866</v>
      </c>
      <c r="BO18" s="30" t="str">
        <f>IF(M18&lt;&gt;0,(1-(M18/$AK18)),"")</f>
        <v/>
      </c>
      <c r="BP18" s="30">
        <f t="shared" ref="BP18:CK29" si="4">IF(N18&lt;&gt;0,(1-(N18/$AK18)),"")</f>
        <v>0.32976999802008233</v>
      </c>
      <c r="BQ18" s="30">
        <f t="shared" si="4"/>
        <v>0.33111597018907124</v>
      </c>
      <c r="BR18" s="30">
        <f t="shared" si="4"/>
        <v>-0.66088596820915368</v>
      </c>
      <c r="BS18" s="30" t="str">
        <f t="shared" si="4"/>
        <v/>
      </c>
      <c r="BT18" s="30" t="str">
        <f t="shared" si="4"/>
        <v/>
      </c>
      <c r="BU18" s="30" t="str">
        <f t="shared" si="4"/>
        <v/>
      </c>
      <c r="BV18" s="30" t="str">
        <f t="shared" si="4"/>
        <v/>
      </c>
      <c r="BW18" s="30" t="str">
        <f t="shared" si="4"/>
        <v/>
      </c>
      <c r="BX18" s="30" t="str">
        <f t="shared" si="4"/>
        <v/>
      </c>
      <c r="BY18" s="30" t="str">
        <f t="shared" si="4"/>
        <v/>
      </c>
      <c r="BZ18" s="30" t="str">
        <f t="shared" si="4"/>
        <v/>
      </c>
      <c r="CA18" s="30" t="str">
        <f t="shared" si="4"/>
        <v/>
      </c>
      <c r="CB18" s="30" t="str">
        <f t="shared" si="4"/>
        <v/>
      </c>
      <c r="CC18" s="30" t="str">
        <f t="shared" si="4"/>
        <v/>
      </c>
      <c r="CD18" s="30" t="str">
        <f t="shared" si="4"/>
        <v/>
      </c>
      <c r="CE18" s="30" t="str">
        <f t="shared" si="4"/>
        <v/>
      </c>
      <c r="CF18" s="30" t="str">
        <f t="shared" si="4"/>
        <v/>
      </c>
      <c r="CG18" s="30" t="str">
        <f t="shared" si="4"/>
        <v/>
      </c>
      <c r="CH18" s="30" t="str">
        <f t="shared" si="4"/>
        <v/>
      </c>
      <c r="CI18" s="30" t="str">
        <f t="shared" si="4"/>
        <v/>
      </c>
      <c r="CJ18" s="30" t="str">
        <f t="shared" si="4"/>
        <v/>
      </c>
      <c r="CK18" s="30" t="str">
        <f t="shared" si="4"/>
        <v/>
      </c>
    </row>
    <row r="19" spans="1:89" ht="60" customHeight="1">
      <c r="A19" s="205"/>
      <c r="B19" s="31">
        <v>2</v>
      </c>
      <c r="C19" s="32" t="s">
        <v>93</v>
      </c>
      <c r="D19" s="19" t="s">
        <v>94</v>
      </c>
      <c r="E19" s="32">
        <v>3</v>
      </c>
      <c r="F19" s="20" t="s">
        <v>11</v>
      </c>
      <c r="G19" s="33" t="s">
        <v>97</v>
      </c>
      <c r="H19" s="201" t="s">
        <v>98</v>
      </c>
      <c r="I19" s="201"/>
      <c r="J19" s="201"/>
      <c r="K19" s="31">
        <v>3</v>
      </c>
      <c r="L19" s="22">
        <f>+COUNTA(M19:AI19)</f>
        <v>3</v>
      </c>
      <c r="M19" s="23"/>
      <c r="N19" s="34">
        <v>283347</v>
      </c>
      <c r="O19" s="35">
        <v>134280</v>
      </c>
      <c r="P19" s="36">
        <v>711620</v>
      </c>
      <c r="Q19" s="27"/>
      <c r="R19" s="27"/>
      <c r="S19" s="27"/>
      <c r="T19" s="27"/>
      <c r="U19" s="27"/>
      <c r="V19" s="27"/>
      <c r="W19" s="27"/>
      <c r="X19" s="27"/>
      <c r="Y19" s="27"/>
      <c r="Z19" s="27"/>
      <c r="AA19" s="27"/>
      <c r="AB19" s="27"/>
      <c r="AC19" s="27"/>
      <c r="AD19" s="27"/>
      <c r="AE19" s="27"/>
      <c r="AF19" s="27"/>
      <c r="AG19" s="27"/>
      <c r="AH19" s="27"/>
      <c r="AI19" s="27"/>
      <c r="AJ19" s="28">
        <f t="shared" ref="AJ19:AJ82" si="5">COUNTA(M19:AI19)</f>
        <v>3</v>
      </c>
      <c r="AK19" s="29">
        <f t="shared" ref="AK19:AK82" si="6">+AVERAGE(M19:AI19)</f>
        <v>376415.66666666669</v>
      </c>
      <c r="AL19" s="29">
        <f t="shared" ref="AL19:AL82" si="7">AK19*K19</f>
        <v>1129247</v>
      </c>
      <c r="AM19" s="29">
        <f t="shared" ref="AM19:AM82" si="8">STDEV(M19:AI19)</f>
        <v>299711.02988767921</v>
      </c>
      <c r="AN19" s="29">
        <f t="shared" si="1"/>
        <v>676126.69655434589</v>
      </c>
      <c r="AO19" s="29">
        <f t="shared" si="2"/>
        <v>76704.636778987478</v>
      </c>
      <c r="AP19" s="29" t="str">
        <f t="shared" ref="AP19:BE57" si="9">+IF(AND(M19&lt;=$AN19,M19&gt;$AO19),M19,"")</f>
        <v/>
      </c>
      <c r="AQ19" s="29">
        <f t="shared" si="3"/>
        <v>283347</v>
      </c>
      <c r="AR19" s="29">
        <f t="shared" si="3"/>
        <v>134280</v>
      </c>
      <c r="AS19" s="29" t="str">
        <f t="shared" si="3"/>
        <v/>
      </c>
      <c r="AT19" s="29" t="str">
        <f t="shared" si="3"/>
        <v/>
      </c>
      <c r="AU19" s="29" t="str">
        <f t="shared" si="3"/>
        <v/>
      </c>
      <c r="AV19" s="29" t="str">
        <f t="shared" si="3"/>
        <v/>
      </c>
      <c r="AW19" s="29" t="str">
        <f t="shared" si="3"/>
        <v/>
      </c>
      <c r="AX19" s="29" t="str">
        <f t="shared" si="3"/>
        <v/>
      </c>
      <c r="AY19" s="29" t="str">
        <f t="shared" si="3"/>
        <v/>
      </c>
      <c r="AZ19" s="29" t="str">
        <f t="shared" si="3"/>
        <v/>
      </c>
      <c r="BA19" s="29" t="str">
        <f t="shared" si="3"/>
        <v/>
      </c>
      <c r="BB19" s="29" t="str">
        <f t="shared" si="3"/>
        <v/>
      </c>
      <c r="BC19" s="29" t="str">
        <f t="shared" si="3"/>
        <v/>
      </c>
      <c r="BD19" s="29" t="str">
        <f t="shared" si="3"/>
        <v/>
      </c>
      <c r="BE19" s="29" t="str">
        <f t="shared" si="3"/>
        <v/>
      </c>
      <c r="BF19" s="29" t="str">
        <f t="shared" si="3"/>
        <v/>
      </c>
      <c r="BG19" s="29" t="str">
        <f t="shared" si="3"/>
        <v/>
      </c>
      <c r="BH19" s="29" t="str">
        <f t="shared" si="3"/>
        <v/>
      </c>
      <c r="BI19" s="29" t="str">
        <f t="shared" si="3"/>
        <v/>
      </c>
      <c r="BJ19" s="29" t="str">
        <f t="shared" si="3"/>
        <v/>
      </c>
      <c r="BK19" s="29" t="str">
        <f t="shared" si="3"/>
        <v/>
      </c>
      <c r="BL19" s="29" t="str">
        <f t="shared" ref="BL19:BL82" si="10">+IF(AND(AI19&lt;=$AN19,AI19&gt;$AO19),AI19,"")</f>
        <v/>
      </c>
      <c r="BM19" s="29">
        <f t="shared" ref="BM19:BM82" si="11">ROUND((AVERAGE(AP19:BL19)),0)</f>
        <v>208814</v>
      </c>
      <c r="BN19" s="29">
        <f t="shared" ref="BN19:BN82" si="12">+BM19*K19</f>
        <v>626442</v>
      </c>
      <c r="BO19" s="30" t="str">
        <f t="shared" ref="BO19:CB47" si="13">IF(M19&lt;&gt;0,(1-(M19/$AK19)),"")</f>
        <v/>
      </c>
      <c r="BP19" s="30">
        <f t="shared" si="4"/>
        <v>0.24724971596116707</v>
      </c>
      <c r="BQ19" s="30">
        <f t="shared" si="4"/>
        <v>0.6432667078150307</v>
      </c>
      <c r="BR19" s="30">
        <f t="shared" si="4"/>
        <v>-0.89051642377619777</v>
      </c>
      <c r="BS19" s="30" t="str">
        <f t="shared" si="4"/>
        <v/>
      </c>
      <c r="BT19" s="30" t="str">
        <f t="shared" si="4"/>
        <v/>
      </c>
      <c r="BU19" s="30" t="str">
        <f t="shared" si="4"/>
        <v/>
      </c>
      <c r="BV19" s="30" t="str">
        <f t="shared" si="4"/>
        <v/>
      </c>
      <c r="BW19" s="30" t="str">
        <f t="shared" si="4"/>
        <v/>
      </c>
      <c r="BX19" s="30" t="str">
        <f t="shared" si="4"/>
        <v/>
      </c>
      <c r="BY19" s="30" t="str">
        <f t="shared" si="4"/>
        <v/>
      </c>
      <c r="BZ19" s="30" t="str">
        <f t="shared" si="4"/>
        <v/>
      </c>
      <c r="CA19" s="30" t="str">
        <f t="shared" si="4"/>
        <v/>
      </c>
      <c r="CB19" s="30" t="str">
        <f t="shared" si="4"/>
        <v/>
      </c>
      <c r="CC19" s="30" t="str">
        <f t="shared" si="4"/>
        <v/>
      </c>
      <c r="CD19" s="30" t="str">
        <f t="shared" si="4"/>
        <v/>
      </c>
      <c r="CE19" s="30" t="str">
        <f t="shared" si="4"/>
        <v/>
      </c>
      <c r="CF19" s="30" t="str">
        <f t="shared" si="4"/>
        <v/>
      </c>
      <c r="CG19" s="30" t="str">
        <f t="shared" si="4"/>
        <v/>
      </c>
      <c r="CH19" s="30" t="str">
        <f t="shared" si="4"/>
        <v/>
      </c>
      <c r="CI19" s="30" t="str">
        <f t="shared" si="4"/>
        <v/>
      </c>
      <c r="CJ19" s="30" t="str">
        <f t="shared" si="4"/>
        <v/>
      </c>
      <c r="CK19" s="30" t="str">
        <f t="shared" si="4"/>
        <v/>
      </c>
    </row>
    <row r="20" spans="1:89" ht="60" customHeight="1">
      <c r="A20" s="205"/>
      <c r="B20" s="31">
        <v>3</v>
      </c>
      <c r="C20" s="32" t="s">
        <v>93</v>
      </c>
      <c r="D20" s="19" t="s">
        <v>94</v>
      </c>
      <c r="E20" s="32">
        <v>6</v>
      </c>
      <c r="F20" s="20" t="s">
        <v>11</v>
      </c>
      <c r="G20" s="33" t="s">
        <v>99</v>
      </c>
      <c r="H20" s="201" t="s">
        <v>100</v>
      </c>
      <c r="I20" s="201"/>
      <c r="J20" s="201"/>
      <c r="K20" s="31">
        <v>6</v>
      </c>
      <c r="L20" s="22">
        <f>+COUNTA(M20:AI20)</f>
        <v>3</v>
      </c>
      <c r="M20" s="23"/>
      <c r="N20" s="34">
        <v>824105</v>
      </c>
      <c r="O20" s="35">
        <v>861524</v>
      </c>
      <c r="P20" s="36">
        <v>1036490</v>
      </c>
      <c r="Q20" s="27"/>
      <c r="R20" s="27"/>
      <c r="S20" s="27"/>
      <c r="T20" s="27"/>
      <c r="U20" s="27"/>
      <c r="V20" s="27"/>
      <c r="W20" s="27"/>
      <c r="X20" s="27"/>
      <c r="Y20" s="27"/>
      <c r="Z20" s="27"/>
      <c r="AA20" s="27"/>
      <c r="AB20" s="27"/>
      <c r="AC20" s="27"/>
      <c r="AD20" s="27"/>
      <c r="AE20" s="27"/>
      <c r="AF20" s="27"/>
      <c r="AG20" s="27"/>
      <c r="AH20" s="27"/>
      <c r="AI20" s="27"/>
      <c r="AJ20" s="28">
        <f t="shared" si="5"/>
        <v>3</v>
      </c>
      <c r="AK20" s="29">
        <f t="shared" si="6"/>
        <v>907373</v>
      </c>
      <c r="AL20" s="29">
        <f t="shared" si="7"/>
        <v>5444238</v>
      </c>
      <c r="AM20" s="29">
        <f t="shared" si="8"/>
        <v>113373.03540524968</v>
      </c>
      <c r="AN20" s="29">
        <f t="shared" si="1"/>
        <v>1020746.0354052497</v>
      </c>
      <c r="AO20" s="29">
        <f t="shared" si="2"/>
        <v>793999.96459475032</v>
      </c>
      <c r="AP20" s="29" t="str">
        <f t="shared" si="9"/>
        <v/>
      </c>
      <c r="AQ20" s="29">
        <f t="shared" si="3"/>
        <v>824105</v>
      </c>
      <c r="AR20" s="29">
        <f t="shared" si="3"/>
        <v>861524</v>
      </c>
      <c r="AS20" s="29" t="str">
        <f t="shared" si="3"/>
        <v/>
      </c>
      <c r="AT20" s="29" t="str">
        <f t="shared" si="3"/>
        <v/>
      </c>
      <c r="AU20" s="29" t="str">
        <f t="shared" si="3"/>
        <v/>
      </c>
      <c r="AV20" s="29" t="str">
        <f t="shared" si="3"/>
        <v/>
      </c>
      <c r="AW20" s="29" t="str">
        <f t="shared" si="3"/>
        <v/>
      </c>
      <c r="AX20" s="29" t="str">
        <f t="shared" si="3"/>
        <v/>
      </c>
      <c r="AY20" s="29" t="str">
        <f t="shared" si="3"/>
        <v/>
      </c>
      <c r="AZ20" s="29" t="str">
        <f t="shared" si="3"/>
        <v/>
      </c>
      <c r="BA20" s="29" t="str">
        <f t="shared" si="3"/>
        <v/>
      </c>
      <c r="BB20" s="29" t="str">
        <f t="shared" si="3"/>
        <v/>
      </c>
      <c r="BC20" s="29" t="str">
        <f t="shared" si="3"/>
        <v/>
      </c>
      <c r="BD20" s="29" t="str">
        <f t="shared" si="3"/>
        <v/>
      </c>
      <c r="BE20" s="29" t="str">
        <f t="shared" si="3"/>
        <v/>
      </c>
      <c r="BF20" s="29" t="str">
        <f t="shared" si="3"/>
        <v/>
      </c>
      <c r="BG20" s="29" t="str">
        <f t="shared" si="3"/>
        <v/>
      </c>
      <c r="BH20" s="29" t="str">
        <f t="shared" si="3"/>
        <v/>
      </c>
      <c r="BI20" s="29" t="str">
        <f t="shared" si="3"/>
        <v/>
      </c>
      <c r="BJ20" s="29" t="str">
        <f t="shared" si="3"/>
        <v/>
      </c>
      <c r="BK20" s="29" t="str">
        <f t="shared" si="3"/>
        <v/>
      </c>
      <c r="BL20" s="29" t="str">
        <f t="shared" si="10"/>
        <v/>
      </c>
      <c r="BM20" s="29">
        <f t="shared" si="11"/>
        <v>842815</v>
      </c>
      <c r="BN20" s="29">
        <f t="shared" si="12"/>
        <v>5056890</v>
      </c>
      <c r="BO20" s="30" t="str">
        <f t="shared" si="13"/>
        <v/>
      </c>
      <c r="BP20" s="30">
        <f t="shared" si="4"/>
        <v>9.1768214394741698E-2</v>
      </c>
      <c r="BQ20" s="30">
        <f t="shared" si="4"/>
        <v>5.0529385379551761E-2</v>
      </c>
      <c r="BR20" s="30">
        <f t="shared" si="4"/>
        <v>-0.14229759977429346</v>
      </c>
      <c r="BS20" s="30" t="str">
        <f t="shared" si="4"/>
        <v/>
      </c>
      <c r="BT20" s="30" t="str">
        <f t="shared" si="4"/>
        <v/>
      </c>
      <c r="BU20" s="30" t="str">
        <f t="shared" si="4"/>
        <v/>
      </c>
      <c r="BV20" s="30" t="str">
        <f t="shared" si="4"/>
        <v/>
      </c>
      <c r="BW20" s="30" t="str">
        <f t="shared" si="4"/>
        <v/>
      </c>
      <c r="BX20" s="30" t="str">
        <f t="shared" si="4"/>
        <v/>
      </c>
      <c r="BY20" s="30" t="str">
        <f t="shared" si="4"/>
        <v/>
      </c>
      <c r="BZ20" s="30" t="str">
        <f t="shared" si="4"/>
        <v/>
      </c>
      <c r="CA20" s="30" t="str">
        <f t="shared" si="4"/>
        <v/>
      </c>
      <c r="CB20" s="30" t="str">
        <f t="shared" si="4"/>
        <v/>
      </c>
      <c r="CC20" s="30" t="str">
        <f t="shared" si="4"/>
        <v/>
      </c>
      <c r="CD20" s="30" t="str">
        <f t="shared" si="4"/>
        <v/>
      </c>
      <c r="CE20" s="30" t="str">
        <f t="shared" si="4"/>
        <v/>
      </c>
      <c r="CF20" s="30" t="str">
        <f t="shared" si="4"/>
        <v/>
      </c>
      <c r="CG20" s="30" t="str">
        <f t="shared" si="4"/>
        <v/>
      </c>
      <c r="CH20" s="30" t="str">
        <f t="shared" si="4"/>
        <v/>
      </c>
      <c r="CI20" s="30" t="str">
        <f t="shared" si="4"/>
        <v/>
      </c>
      <c r="CJ20" s="30" t="str">
        <f t="shared" si="4"/>
        <v/>
      </c>
      <c r="CK20" s="30" t="str">
        <f t="shared" si="4"/>
        <v/>
      </c>
    </row>
    <row r="21" spans="1:89" ht="60" customHeight="1">
      <c r="A21" s="205"/>
      <c r="B21" s="31">
        <v>4</v>
      </c>
      <c r="C21" s="32" t="s">
        <v>93</v>
      </c>
      <c r="D21" s="19" t="s">
        <v>94</v>
      </c>
      <c r="E21" s="32">
        <v>6</v>
      </c>
      <c r="F21" s="20" t="s">
        <v>11</v>
      </c>
      <c r="G21" s="33" t="s">
        <v>101</v>
      </c>
      <c r="H21" s="201" t="s">
        <v>102</v>
      </c>
      <c r="I21" s="201"/>
      <c r="J21" s="201"/>
      <c r="K21" s="31">
        <v>6</v>
      </c>
      <c r="L21" s="22">
        <v>3</v>
      </c>
      <c r="M21" s="23"/>
      <c r="N21" s="37"/>
      <c r="O21" s="38"/>
      <c r="P21" s="36">
        <v>525980</v>
      </c>
      <c r="Q21" s="36">
        <v>486069</v>
      </c>
      <c r="R21" s="39">
        <f>52.32*4557.135</f>
        <v>238429.30320000002</v>
      </c>
      <c r="S21" s="40"/>
      <c r="T21" s="27"/>
      <c r="U21" s="27"/>
      <c r="V21" s="27"/>
      <c r="W21" s="27"/>
      <c r="X21" s="27"/>
      <c r="Y21" s="27"/>
      <c r="Z21" s="27"/>
      <c r="AA21" s="27"/>
      <c r="AB21" s="27"/>
      <c r="AC21" s="27"/>
      <c r="AD21" s="27"/>
      <c r="AE21" s="27"/>
      <c r="AF21" s="27"/>
      <c r="AG21" s="27"/>
      <c r="AH21" s="27"/>
      <c r="AI21" s="27"/>
      <c r="AJ21" s="28">
        <f t="shared" si="5"/>
        <v>3</v>
      </c>
      <c r="AK21" s="29">
        <f t="shared" si="6"/>
        <v>416826.10106666666</v>
      </c>
      <c r="AL21" s="29">
        <f t="shared" si="7"/>
        <v>2500956.6063999999</v>
      </c>
      <c r="AM21" s="29">
        <f t="shared" si="8"/>
        <v>155779.60423964451</v>
      </c>
      <c r="AN21" s="29">
        <f t="shared" si="1"/>
        <v>572605.70530631114</v>
      </c>
      <c r="AO21" s="29">
        <f t="shared" si="2"/>
        <v>261046.49682702214</v>
      </c>
      <c r="AP21" s="29" t="str">
        <f t="shared" si="9"/>
        <v/>
      </c>
      <c r="AQ21" s="29" t="str">
        <f t="shared" si="3"/>
        <v/>
      </c>
      <c r="AR21" s="29" t="str">
        <f t="shared" si="3"/>
        <v/>
      </c>
      <c r="AS21" s="29">
        <f t="shared" si="3"/>
        <v>525980</v>
      </c>
      <c r="AT21" s="29">
        <f t="shared" si="3"/>
        <v>486069</v>
      </c>
      <c r="AU21" s="29" t="str">
        <f t="shared" si="3"/>
        <v/>
      </c>
      <c r="AV21" s="29" t="str">
        <f t="shared" si="3"/>
        <v/>
      </c>
      <c r="AW21" s="29" t="str">
        <f t="shared" si="3"/>
        <v/>
      </c>
      <c r="AX21" s="29" t="str">
        <f t="shared" si="3"/>
        <v/>
      </c>
      <c r="AY21" s="29" t="str">
        <f t="shared" si="3"/>
        <v/>
      </c>
      <c r="AZ21" s="29" t="str">
        <f t="shared" si="3"/>
        <v/>
      </c>
      <c r="BA21" s="29" t="str">
        <f t="shared" si="3"/>
        <v/>
      </c>
      <c r="BB21" s="29" t="str">
        <f t="shared" si="3"/>
        <v/>
      </c>
      <c r="BC21" s="29" t="str">
        <f t="shared" si="3"/>
        <v/>
      </c>
      <c r="BD21" s="29" t="str">
        <f t="shared" si="3"/>
        <v/>
      </c>
      <c r="BE21" s="29" t="str">
        <f t="shared" si="3"/>
        <v/>
      </c>
      <c r="BF21" s="29" t="str">
        <f t="shared" si="3"/>
        <v/>
      </c>
      <c r="BG21" s="29" t="str">
        <f t="shared" si="3"/>
        <v/>
      </c>
      <c r="BH21" s="29" t="str">
        <f t="shared" si="3"/>
        <v/>
      </c>
      <c r="BI21" s="29" t="str">
        <f t="shared" si="3"/>
        <v/>
      </c>
      <c r="BJ21" s="29" t="str">
        <f t="shared" si="3"/>
        <v/>
      </c>
      <c r="BK21" s="29" t="str">
        <f t="shared" si="3"/>
        <v/>
      </c>
      <c r="BL21" s="29" t="str">
        <f t="shared" si="10"/>
        <v/>
      </c>
      <c r="BM21" s="29">
        <f t="shared" si="11"/>
        <v>506025</v>
      </c>
      <c r="BN21" s="29">
        <f t="shared" si="12"/>
        <v>3036150</v>
      </c>
      <c r="BO21" s="30" t="str">
        <f t="shared" si="13"/>
        <v/>
      </c>
      <c r="BP21" s="30" t="str">
        <f t="shared" si="4"/>
        <v/>
      </c>
      <c r="BQ21" s="30" t="str">
        <f t="shared" si="4"/>
        <v/>
      </c>
      <c r="BR21" s="30">
        <f t="shared" si="4"/>
        <v>-0.26186915515608611</v>
      </c>
      <c r="BS21" s="30">
        <f t="shared" si="4"/>
        <v>-0.16611939309016233</v>
      </c>
      <c r="BT21" s="30">
        <f t="shared" si="4"/>
        <v>0.42798854824624832</v>
      </c>
      <c r="BU21" s="30" t="str">
        <f t="shared" si="4"/>
        <v/>
      </c>
      <c r="BV21" s="30" t="str">
        <f t="shared" si="4"/>
        <v/>
      </c>
      <c r="BW21" s="30" t="str">
        <f t="shared" si="4"/>
        <v/>
      </c>
      <c r="BX21" s="30" t="str">
        <f t="shared" si="4"/>
        <v/>
      </c>
      <c r="BY21" s="30" t="str">
        <f t="shared" si="4"/>
        <v/>
      </c>
      <c r="BZ21" s="30" t="str">
        <f t="shared" si="4"/>
        <v/>
      </c>
      <c r="CA21" s="30" t="str">
        <f t="shared" si="4"/>
        <v/>
      </c>
      <c r="CB21" s="30" t="str">
        <f t="shared" si="4"/>
        <v/>
      </c>
      <c r="CC21" s="30" t="str">
        <f t="shared" si="4"/>
        <v/>
      </c>
      <c r="CD21" s="30" t="str">
        <f t="shared" si="4"/>
        <v/>
      </c>
      <c r="CE21" s="30" t="str">
        <f t="shared" si="4"/>
        <v/>
      </c>
      <c r="CF21" s="30" t="str">
        <f t="shared" si="4"/>
        <v/>
      </c>
      <c r="CG21" s="30" t="str">
        <f t="shared" si="4"/>
        <v/>
      </c>
      <c r="CH21" s="30" t="str">
        <f t="shared" si="4"/>
        <v/>
      </c>
      <c r="CI21" s="30" t="str">
        <f t="shared" si="4"/>
        <v/>
      </c>
      <c r="CJ21" s="30" t="str">
        <f t="shared" si="4"/>
        <v/>
      </c>
      <c r="CK21" s="30" t="str">
        <f t="shared" si="4"/>
        <v/>
      </c>
    </row>
    <row r="22" spans="1:89" ht="60" customHeight="1">
      <c r="A22" s="205"/>
      <c r="B22" s="31">
        <v>5</v>
      </c>
      <c r="C22" s="32" t="s">
        <v>93</v>
      </c>
      <c r="D22" s="19" t="s">
        <v>94</v>
      </c>
      <c r="E22" s="32">
        <v>20</v>
      </c>
      <c r="F22" s="20" t="s">
        <v>11</v>
      </c>
      <c r="G22" s="33" t="s">
        <v>103</v>
      </c>
      <c r="H22" s="201" t="s">
        <v>104</v>
      </c>
      <c r="I22" s="201"/>
      <c r="J22" s="201"/>
      <c r="K22" s="31">
        <v>20</v>
      </c>
      <c r="L22" s="22">
        <f>+COUNTA(M22:AI22)</f>
        <v>3</v>
      </c>
      <c r="M22" s="23"/>
      <c r="N22" s="34">
        <v>123653</v>
      </c>
      <c r="O22" s="35">
        <v>88643</v>
      </c>
      <c r="P22" s="36">
        <v>355810</v>
      </c>
      <c r="Q22" s="27"/>
      <c r="R22" s="27"/>
      <c r="S22" s="27"/>
      <c r="T22" s="27"/>
      <c r="U22" s="27"/>
      <c r="V22" s="27"/>
      <c r="W22" s="27"/>
      <c r="X22" s="27"/>
      <c r="Y22" s="27"/>
      <c r="Z22" s="27"/>
      <c r="AA22" s="27"/>
      <c r="AB22" s="27"/>
      <c r="AC22" s="27"/>
      <c r="AD22" s="27"/>
      <c r="AE22" s="27"/>
      <c r="AF22" s="27"/>
      <c r="AG22" s="27"/>
      <c r="AH22" s="27"/>
      <c r="AI22" s="27"/>
      <c r="AJ22" s="28">
        <f t="shared" si="5"/>
        <v>3</v>
      </c>
      <c r="AK22" s="29">
        <f t="shared" si="6"/>
        <v>189368.66666666666</v>
      </c>
      <c r="AL22" s="29">
        <f t="shared" si="7"/>
        <v>3787373.333333333</v>
      </c>
      <c r="AM22" s="29">
        <f t="shared" si="8"/>
        <v>145201.45697042209</v>
      </c>
      <c r="AN22" s="29">
        <f t="shared" si="1"/>
        <v>334570.12363708875</v>
      </c>
      <c r="AO22" s="29">
        <f t="shared" si="2"/>
        <v>44167.209696244565</v>
      </c>
      <c r="AP22" s="29" t="str">
        <f t="shared" si="9"/>
        <v/>
      </c>
      <c r="AQ22" s="29">
        <f t="shared" si="3"/>
        <v>123653</v>
      </c>
      <c r="AR22" s="29">
        <f t="shared" si="3"/>
        <v>88643</v>
      </c>
      <c r="AS22" s="29" t="str">
        <f t="shared" si="3"/>
        <v/>
      </c>
      <c r="AT22" s="29" t="str">
        <f t="shared" si="3"/>
        <v/>
      </c>
      <c r="AU22" s="29" t="str">
        <f t="shared" si="3"/>
        <v/>
      </c>
      <c r="AV22" s="29" t="str">
        <f t="shared" si="3"/>
        <v/>
      </c>
      <c r="AW22" s="29" t="str">
        <f t="shared" si="3"/>
        <v/>
      </c>
      <c r="AX22" s="29" t="str">
        <f t="shared" si="3"/>
        <v/>
      </c>
      <c r="AY22" s="29" t="str">
        <f t="shared" si="3"/>
        <v/>
      </c>
      <c r="AZ22" s="29" t="str">
        <f t="shared" si="3"/>
        <v/>
      </c>
      <c r="BA22" s="29" t="str">
        <f t="shared" si="3"/>
        <v/>
      </c>
      <c r="BB22" s="29" t="str">
        <f t="shared" si="3"/>
        <v/>
      </c>
      <c r="BC22" s="29" t="str">
        <f t="shared" si="3"/>
        <v/>
      </c>
      <c r="BD22" s="29" t="str">
        <f t="shared" si="3"/>
        <v/>
      </c>
      <c r="BE22" s="29" t="str">
        <f t="shared" si="3"/>
        <v/>
      </c>
      <c r="BF22" s="29" t="str">
        <f t="shared" si="3"/>
        <v/>
      </c>
      <c r="BG22" s="29" t="str">
        <f t="shared" si="3"/>
        <v/>
      </c>
      <c r="BH22" s="29" t="str">
        <f t="shared" si="3"/>
        <v/>
      </c>
      <c r="BI22" s="29" t="str">
        <f t="shared" si="3"/>
        <v/>
      </c>
      <c r="BJ22" s="29" t="str">
        <f t="shared" si="3"/>
        <v/>
      </c>
      <c r="BK22" s="29" t="str">
        <f t="shared" si="3"/>
        <v/>
      </c>
      <c r="BL22" s="29" t="str">
        <f t="shared" si="10"/>
        <v/>
      </c>
      <c r="BM22" s="29">
        <f t="shared" si="11"/>
        <v>106148</v>
      </c>
      <c r="BN22" s="29">
        <f t="shared" si="12"/>
        <v>2122960</v>
      </c>
      <c r="BO22" s="30" t="str">
        <f t="shared" si="13"/>
        <v/>
      </c>
      <c r="BP22" s="30">
        <f t="shared" si="4"/>
        <v>0.34702502701960547</v>
      </c>
      <c r="BQ22" s="30">
        <f t="shared" si="4"/>
        <v>0.53190249706920889</v>
      </c>
      <c r="BR22" s="30">
        <f t="shared" si="4"/>
        <v>-0.87892752408881458</v>
      </c>
      <c r="BS22" s="30" t="str">
        <f t="shared" si="4"/>
        <v/>
      </c>
      <c r="BT22" s="30" t="str">
        <f t="shared" si="4"/>
        <v/>
      </c>
      <c r="BU22" s="30" t="str">
        <f t="shared" si="4"/>
        <v/>
      </c>
      <c r="BV22" s="30" t="str">
        <f t="shared" si="4"/>
        <v/>
      </c>
      <c r="BW22" s="30" t="str">
        <f t="shared" si="4"/>
        <v/>
      </c>
      <c r="BX22" s="30" t="str">
        <f t="shared" si="4"/>
        <v/>
      </c>
      <c r="BY22" s="30" t="str">
        <f t="shared" si="4"/>
        <v/>
      </c>
      <c r="BZ22" s="30" t="str">
        <f t="shared" si="4"/>
        <v/>
      </c>
      <c r="CA22" s="30" t="str">
        <f t="shared" si="4"/>
        <v/>
      </c>
      <c r="CB22" s="30" t="str">
        <f t="shared" si="4"/>
        <v/>
      </c>
      <c r="CC22" s="30" t="str">
        <f t="shared" si="4"/>
        <v/>
      </c>
      <c r="CD22" s="30" t="str">
        <f t="shared" si="4"/>
        <v/>
      </c>
      <c r="CE22" s="30" t="str">
        <f t="shared" si="4"/>
        <v/>
      </c>
      <c r="CF22" s="30" t="str">
        <f t="shared" si="4"/>
        <v/>
      </c>
      <c r="CG22" s="30" t="str">
        <f t="shared" si="4"/>
        <v/>
      </c>
      <c r="CH22" s="30" t="str">
        <f t="shared" si="4"/>
        <v/>
      </c>
      <c r="CI22" s="30" t="str">
        <f t="shared" si="4"/>
        <v/>
      </c>
      <c r="CJ22" s="30" t="str">
        <f t="shared" si="4"/>
        <v/>
      </c>
      <c r="CK22" s="30" t="str">
        <f t="shared" si="4"/>
        <v/>
      </c>
    </row>
    <row r="23" spans="1:89" ht="60" customHeight="1">
      <c r="A23" s="205"/>
      <c r="B23" s="31">
        <v>6</v>
      </c>
      <c r="C23" s="32" t="s">
        <v>93</v>
      </c>
      <c r="D23" s="19" t="s">
        <v>94</v>
      </c>
      <c r="E23" s="32">
        <v>6</v>
      </c>
      <c r="F23" s="20" t="s">
        <v>11</v>
      </c>
      <c r="G23" s="33" t="s">
        <v>105</v>
      </c>
      <c r="H23" s="201" t="s">
        <v>106</v>
      </c>
      <c r="I23" s="201"/>
      <c r="J23" s="201"/>
      <c r="K23" s="31">
        <v>6</v>
      </c>
      <c r="L23" s="22">
        <f>+COUNTA(M23:AI23)</f>
        <v>3</v>
      </c>
      <c r="M23" s="23"/>
      <c r="N23" s="34">
        <v>1029791</v>
      </c>
      <c r="O23" s="35">
        <v>1013594</v>
      </c>
      <c r="P23" s="36">
        <v>2800070</v>
      </c>
      <c r="Q23" s="27"/>
      <c r="R23" s="27"/>
      <c r="S23" s="27"/>
      <c r="T23" s="27"/>
      <c r="U23" s="27"/>
      <c r="V23" s="27"/>
      <c r="W23" s="27"/>
      <c r="X23" s="27"/>
      <c r="Y23" s="27"/>
      <c r="Z23" s="27"/>
      <c r="AA23" s="27"/>
      <c r="AB23" s="27"/>
      <c r="AC23" s="27"/>
      <c r="AD23" s="27"/>
      <c r="AE23" s="27"/>
      <c r="AF23" s="27"/>
      <c r="AG23" s="27"/>
      <c r="AH23" s="27"/>
      <c r="AI23" s="27"/>
      <c r="AJ23" s="28">
        <f t="shared" si="5"/>
        <v>3</v>
      </c>
      <c r="AK23" s="29">
        <f t="shared" si="6"/>
        <v>1614485</v>
      </c>
      <c r="AL23" s="29">
        <f t="shared" si="7"/>
        <v>9686910</v>
      </c>
      <c r="AM23" s="29">
        <f t="shared" si="8"/>
        <v>1026778.666447156</v>
      </c>
      <c r="AN23" s="29">
        <f t="shared" si="1"/>
        <v>2641263.6664471561</v>
      </c>
      <c r="AO23" s="29">
        <f t="shared" si="2"/>
        <v>587706.33355284401</v>
      </c>
      <c r="AP23" s="29" t="str">
        <f t="shared" si="9"/>
        <v/>
      </c>
      <c r="AQ23" s="29">
        <f t="shared" si="3"/>
        <v>1029791</v>
      </c>
      <c r="AR23" s="29">
        <f t="shared" si="3"/>
        <v>1013594</v>
      </c>
      <c r="AS23" s="29" t="str">
        <f t="shared" si="3"/>
        <v/>
      </c>
      <c r="AT23" s="29" t="str">
        <f t="shared" si="3"/>
        <v/>
      </c>
      <c r="AU23" s="29" t="str">
        <f t="shared" si="3"/>
        <v/>
      </c>
      <c r="AV23" s="29" t="str">
        <f t="shared" si="3"/>
        <v/>
      </c>
      <c r="AW23" s="29" t="str">
        <f t="shared" si="3"/>
        <v/>
      </c>
      <c r="AX23" s="29" t="str">
        <f t="shared" si="3"/>
        <v/>
      </c>
      <c r="AY23" s="29" t="str">
        <f t="shared" si="3"/>
        <v/>
      </c>
      <c r="AZ23" s="29" t="str">
        <f t="shared" si="3"/>
        <v/>
      </c>
      <c r="BA23" s="29" t="str">
        <f t="shared" si="3"/>
        <v/>
      </c>
      <c r="BB23" s="29" t="str">
        <f t="shared" si="3"/>
        <v/>
      </c>
      <c r="BC23" s="29" t="str">
        <f t="shared" si="3"/>
        <v/>
      </c>
      <c r="BD23" s="29" t="str">
        <f t="shared" si="3"/>
        <v/>
      </c>
      <c r="BE23" s="29" t="str">
        <f t="shared" si="3"/>
        <v/>
      </c>
      <c r="BF23" s="29" t="str">
        <f t="shared" si="3"/>
        <v/>
      </c>
      <c r="BG23" s="29" t="str">
        <f t="shared" si="3"/>
        <v/>
      </c>
      <c r="BH23" s="29" t="str">
        <f t="shared" si="3"/>
        <v/>
      </c>
      <c r="BI23" s="29" t="str">
        <f t="shared" si="3"/>
        <v/>
      </c>
      <c r="BJ23" s="29" t="str">
        <f t="shared" si="3"/>
        <v/>
      </c>
      <c r="BK23" s="29" t="str">
        <f t="shared" si="3"/>
        <v/>
      </c>
      <c r="BL23" s="29" t="str">
        <f t="shared" si="10"/>
        <v/>
      </c>
      <c r="BM23" s="29">
        <f t="shared" si="11"/>
        <v>1021693</v>
      </c>
      <c r="BN23" s="29">
        <f t="shared" si="12"/>
        <v>6130158</v>
      </c>
      <c r="BO23" s="30" t="str">
        <f t="shared" si="13"/>
        <v/>
      </c>
      <c r="BP23" s="30">
        <f t="shared" si="4"/>
        <v>0.36215511447923021</v>
      </c>
      <c r="BQ23" s="30">
        <f t="shared" si="4"/>
        <v>0.37218741580132364</v>
      </c>
      <c r="BR23" s="30">
        <f t="shared" si="4"/>
        <v>-0.73434253028055396</v>
      </c>
      <c r="BS23" s="30" t="str">
        <f t="shared" si="4"/>
        <v/>
      </c>
      <c r="BT23" s="30" t="str">
        <f t="shared" si="4"/>
        <v/>
      </c>
      <c r="BU23" s="30" t="str">
        <f t="shared" si="4"/>
        <v/>
      </c>
      <c r="BV23" s="30" t="str">
        <f t="shared" si="4"/>
        <v/>
      </c>
      <c r="BW23" s="30" t="str">
        <f t="shared" si="4"/>
        <v/>
      </c>
      <c r="BX23" s="30" t="str">
        <f t="shared" si="4"/>
        <v/>
      </c>
      <c r="BY23" s="30" t="str">
        <f t="shared" si="4"/>
        <v/>
      </c>
      <c r="BZ23" s="30" t="str">
        <f t="shared" si="4"/>
        <v/>
      </c>
      <c r="CA23" s="30" t="str">
        <f t="shared" si="4"/>
        <v/>
      </c>
      <c r="CB23" s="30" t="str">
        <f t="shared" si="4"/>
        <v/>
      </c>
      <c r="CC23" s="30" t="str">
        <f t="shared" si="4"/>
        <v/>
      </c>
      <c r="CD23" s="30" t="str">
        <f t="shared" si="4"/>
        <v/>
      </c>
      <c r="CE23" s="30" t="str">
        <f t="shared" si="4"/>
        <v/>
      </c>
      <c r="CF23" s="30" t="str">
        <f t="shared" si="4"/>
        <v/>
      </c>
      <c r="CG23" s="30" t="str">
        <f t="shared" si="4"/>
        <v/>
      </c>
      <c r="CH23" s="30" t="str">
        <f t="shared" si="4"/>
        <v/>
      </c>
      <c r="CI23" s="30" t="str">
        <f t="shared" si="4"/>
        <v/>
      </c>
      <c r="CJ23" s="30" t="str">
        <f t="shared" si="4"/>
        <v/>
      </c>
      <c r="CK23" s="30" t="str">
        <f t="shared" si="4"/>
        <v/>
      </c>
    </row>
    <row r="24" spans="1:89" ht="60" customHeight="1">
      <c r="A24" s="205"/>
      <c r="B24" s="31">
        <v>7</v>
      </c>
      <c r="C24" s="32" t="s">
        <v>93</v>
      </c>
      <c r="D24" s="19" t="s">
        <v>94</v>
      </c>
      <c r="E24" s="32">
        <v>4</v>
      </c>
      <c r="F24" s="20" t="s">
        <v>11</v>
      </c>
      <c r="G24" s="33" t="s">
        <v>107</v>
      </c>
      <c r="H24" s="201" t="s">
        <v>108</v>
      </c>
      <c r="I24" s="201"/>
      <c r="J24" s="201"/>
      <c r="K24" s="31">
        <v>4</v>
      </c>
      <c r="L24" s="22">
        <f>+COUNTA(M24:AI24)</f>
        <v>3</v>
      </c>
      <c r="M24" s="23"/>
      <c r="N24" s="34">
        <v>153511</v>
      </c>
      <c r="O24" s="38"/>
      <c r="P24" s="36">
        <v>510510</v>
      </c>
      <c r="Q24" s="41">
        <v>172020</v>
      </c>
      <c r="R24" s="27"/>
      <c r="S24" s="27"/>
      <c r="T24" s="27"/>
      <c r="U24" s="27"/>
      <c r="V24" s="27"/>
      <c r="W24" s="27"/>
      <c r="X24" s="27"/>
      <c r="Y24" s="27"/>
      <c r="Z24" s="27"/>
      <c r="AA24" s="27"/>
      <c r="AB24" s="27"/>
      <c r="AC24" s="27"/>
      <c r="AD24" s="27"/>
      <c r="AE24" s="27"/>
      <c r="AF24" s="27"/>
      <c r="AG24" s="27"/>
      <c r="AH24" s="27"/>
      <c r="AI24" s="27"/>
      <c r="AJ24" s="28">
        <f t="shared" si="5"/>
        <v>3</v>
      </c>
      <c r="AK24" s="29">
        <f t="shared" si="6"/>
        <v>278680.33333333331</v>
      </c>
      <c r="AL24" s="29">
        <f t="shared" si="7"/>
        <v>1114721.3333333333</v>
      </c>
      <c r="AM24" s="29">
        <f t="shared" si="8"/>
        <v>200983.56034843577</v>
      </c>
      <c r="AN24" s="29">
        <f t="shared" si="1"/>
        <v>479663.89368176908</v>
      </c>
      <c r="AO24" s="29">
        <f t="shared" si="2"/>
        <v>77696.772984897543</v>
      </c>
      <c r="AP24" s="29" t="str">
        <f t="shared" si="9"/>
        <v/>
      </c>
      <c r="AQ24" s="29">
        <f t="shared" si="3"/>
        <v>153511</v>
      </c>
      <c r="AR24" s="29" t="str">
        <f t="shared" si="3"/>
        <v/>
      </c>
      <c r="AS24" s="29" t="str">
        <f t="shared" si="3"/>
        <v/>
      </c>
      <c r="AT24" s="29">
        <f t="shared" si="3"/>
        <v>172020</v>
      </c>
      <c r="AU24" s="29" t="str">
        <f t="shared" si="3"/>
        <v/>
      </c>
      <c r="AV24" s="29" t="str">
        <f t="shared" si="3"/>
        <v/>
      </c>
      <c r="AW24" s="29" t="str">
        <f t="shared" si="3"/>
        <v/>
      </c>
      <c r="AX24" s="29" t="str">
        <f t="shared" si="3"/>
        <v/>
      </c>
      <c r="AY24" s="29" t="str">
        <f t="shared" si="3"/>
        <v/>
      </c>
      <c r="AZ24" s="29" t="str">
        <f t="shared" si="3"/>
        <v/>
      </c>
      <c r="BA24" s="29" t="str">
        <f t="shared" si="3"/>
        <v/>
      </c>
      <c r="BB24" s="29" t="str">
        <f t="shared" si="3"/>
        <v/>
      </c>
      <c r="BC24" s="29" t="str">
        <f t="shared" si="3"/>
        <v/>
      </c>
      <c r="BD24" s="29" t="str">
        <f t="shared" si="3"/>
        <v/>
      </c>
      <c r="BE24" s="29" t="str">
        <f t="shared" si="3"/>
        <v/>
      </c>
      <c r="BF24" s="29" t="str">
        <f t="shared" si="3"/>
        <v/>
      </c>
      <c r="BG24" s="29" t="str">
        <f t="shared" si="3"/>
        <v/>
      </c>
      <c r="BH24" s="29" t="str">
        <f t="shared" si="3"/>
        <v/>
      </c>
      <c r="BI24" s="29" t="str">
        <f t="shared" si="3"/>
        <v/>
      </c>
      <c r="BJ24" s="29" t="str">
        <f t="shared" si="3"/>
        <v/>
      </c>
      <c r="BK24" s="29" t="str">
        <f t="shared" si="3"/>
        <v/>
      </c>
      <c r="BL24" s="29" t="str">
        <f t="shared" si="10"/>
        <v/>
      </c>
      <c r="BM24" s="29">
        <f t="shared" si="11"/>
        <v>162766</v>
      </c>
      <c r="BN24" s="29">
        <f t="shared" si="12"/>
        <v>651064</v>
      </c>
      <c r="BO24" s="30" t="str">
        <f t="shared" si="13"/>
        <v/>
      </c>
      <c r="BP24" s="30">
        <f t="shared" si="4"/>
        <v>0.44915022110159664</v>
      </c>
      <c r="BQ24" s="30" t="str">
        <f t="shared" si="4"/>
        <v/>
      </c>
      <c r="BR24" s="30">
        <f t="shared" si="4"/>
        <v>-0.83188384301726837</v>
      </c>
      <c r="BS24" s="30">
        <f t="shared" si="4"/>
        <v>0.38273362191567151</v>
      </c>
      <c r="BT24" s="30" t="str">
        <f t="shared" si="4"/>
        <v/>
      </c>
      <c r="BU24" s="30" t="str">
        <f t="shared" si="4"/>
        <v/>
      </c>
      <c r="BV24" s="30" t="str">
        <f t="shared" si="4"/>
        <v/>
      </c>
      <c r="BW24" s="30" t="str">
        <f t="shared" si="4"/>
        <v/>
      </c>
      <c r="BX24" s="30" t="str">
        <f t="shared" si="4"/>
        <v/>
      </c>
      <c r="BY24" s="30" t="str">
        <f t="shared" si="4"/>
        <v/>
      </c>
      <c r="BZ24" s="30" t="str">
        <f t="shared" si="4"/>
        <v/>
      </c>
      <c r="CA24" s="30" t="str">
        <f t="shared" si="4"/>
        <v/>
      </c>
      <c r="CB24" s="30" t="str">
        <f t="shared" si="4"/>
        <v/>
      </c>
      <c r="CC24" s="30" t="str">
        <f t="shared" si="4"/>
        <v/>
      </c>
      <c r="CD24" s="30" t="str">
        <f t="shared" si="4"/>
        <v/>
      </c>
      <c r="CE24" s="30" t="str">
        <f t="shared" si="4"/>
        <v/>
      </c>
      <c r="CF24" s="30" t="str">
        <f t="shared" si="4"/>
        <v/>
      </c>
      <c r="CG24" s="30" t="str">
        <f t="shared" si="4"/>
        <v/>
      </c>
      <c r="CH24" s="30" t="str">
        <f t="shared" si="4"/>
        <v/>
      </c>
      <c r="CI24" s="30" t="str">
        <f t="shared" si="4"/>
        <v/>
      </c>
      <c r="CJ24" s="30" t="str">
        <f t="shared" si="4"/>
        <v/>
      </c>
      <c r="CK24" s="30" t="str">
        <f t="shared" si="4"/>
        <v/>
      </c>
    </row>
    <row r="25" spans="1:89" ht="60" customHeight="1">
      <c r="A25" s="205"/>
      <c r="B25" s="31">
        <v>8</v>
      </c>
      <c r="C25" s="32" t="s">
        <v>93</v>
      </c>
      <c r="D25" s="19" t="s">
        <v>94</v>
      </c>
      <c r="E25" s="32">
        <v>3</v>
      </c>
      <c r="F25" s="23" t="s">
        <v>11</v>
      </c>
      <c r="G25" s="33" t="s">
        <v>109</v>
      </c>
      <c r="H25" s="201" t="s">
        <v>110</v>
      </c>
      <c r="I25" s="201"/>
      <c r="J25" s="201"/>
      <c r="K25" s="31">
        <v>3</v>
      </c>
      <c r="L25" s="22">
        <f>+COUNTA(M25:AI25)</f>
        <v>3</v>
      </c>
      <c r="M25" s="23"/>
      <c r="N25" s="34">
        <v>433692</v>
      </c>
      <c r="O25" s="38"/>
      <c r="P25" s="42"/>
      <c r="Q25" s="41">
        <v>485918</v>
      </c>
      <c r="R25" s="27"/>
      <c r="S25" s="27"/>
      <c r="T25" s="39">
        <f>880*209.51736</f>
        <v>184375.27679999999</v>
      </c>
      <c r="U25" s="27"/>
      <c r="V25" s="27"/>
      <c r="W25" s="27"/>
      <c r="X25" s="27"/>
      <c r="Y25" s="27"/>
      <c r="Z25" s="27"/>
      <c r="AA25" s="27"/>
      <c r="AB25" s="27"/>
      <c r="AC25" s="27"/>
      <c r="AD25" s="27"/>
      <c r="AE25" s="27"/>
      <c r="AF25" s="27"/>
      <c r="AG25" s="27"/>
      <c r="AH25" s="27"/>
      <c r="AI25" s="27"/>
      <c r="AJ25" s="28">
        <f t="shared" si="5"/>
        <v>3</v>
      </c>
      <c r="AK25" s="29">
        <f t="shared" si="6"/>
        <v>367995.0922666667</v>
      </c>
      <c r="AL25" s="29">
        <f t="shared" si="7"/>
        <v>1103985.2768000001</v>
      </c>
      <c r="AM25" s="29">
        <f t="shared" si="8"/>
        <v>161149.20490964109</v>
      </c>
      <c r="AN25" s="29">
        <f t="shared" si="1"/>
        <v>529144.29717630777</v>
      </c>
      <c r="AO25" s="29">
        <f t="shared" si="2"/>
        <v>206845.88735702561</v>
      </c>
      <c r="AP25" s="29" t="str">
        <f t="shared" si="9"/>
        <v/>
      </c>
      <c r="AQ25" s="29">
        <f t="shared" si="3"/>
        <v>433692</v>
      </c>
      <c r="AR25" s="29" t="str">
        <f t="shared" si="3"/>
        <v/>
      </c>
      <c r="AS25" s="29" t="str">
        <f t="shared" si="3"/>
        <v/>
      </c>
      <c r="AT25" s="29">
        <f t="shared" si="3"/>
        <v>485918</v>
      </c>
      <c r="AU25" s="29" t="str">
        <f t="shared" si="3"/>
        <v/>
      </c>
      <c r="AV25" s="29" t="str">
        <f t="shared" si="3"/>
        <v/>
      </c>
      <c r="AW25" s="29" t="str">
        <f t="shared" si="3"/>
        <v/>
      </c>
      <c r="AX25" s="29" t="str">
        <f t="shared" si="3"/>
        <v/>
      </c>
      <c r="AY25" s="29" t="str">
        <f t="shared" si="3"/>
        <v/>
      </c>
      <c r="AZ25" s="29" t="str">
        <f t="shared" si="3"/>
        <v/>
      </c>
      <c r="BA25" s="29" t="str">
        <f t="shared" si="3"/>
        <v/>
      </c>
      <c r="BB25" s="29" t="str">
        <f t="shared" si="3"/>
        <v/>
      </c>
      <c r="BC25" s="29" t="str">
        <f t="shared" si="3"/>
        <v/>
      </c>
      <c r="BD25" s="29" t="str">
        <f t="shared" si="3"/>
        <v/>
      </c>
      <c r="BE25" s="29" t="str">
        <f t="shared" si="3"/>
        <v/>
      </c>
      <c r="BF25" s="29" t="str">
        <f t="shared" si="3"/>
        <v/>
      </c>
      <c r="BG25" s="29" t="str">
        <f t="shared" si="3"/>
        <v/>
      </c>
      <c r="BH25" s="29" t="str">
        <f t="shared" si="3"/>
        <v/>
      </c>
      <c r="BI25" s="29" t="str">
        <f t="shared" si="3"/>
        <v/>
      </c>
      <c r="BJ25" s="29" t="str">
        <f t="shared" si="3"/>
        <v/>
      </c>
      <c r="BK25" s="29" t="str">
        <f t="shared" si="3"/>
        <v/>
      </c>
      <c r="BL25" s="29" t="str">
        <f t="shared" si="10"/>
        <v/>
      </c>
      <c r="BM25" s="29">
        <f t="shared" si="11"/>
        <v>459805</v>
      </c>
      <c r="BN25" s="29">
        <f t="shared" si="12"/>
        <v>1379415</v>
      </c>
      <c r="BO25" s="30" t="str">
        <f t="shared" si="13"/>
        <v/>
      </c>
      <c r="BP25" s="30">
        <f t="shared" si="4"/>
        <v>-0.17852658666905863</v>
      </c>
      <c r="BQ25" s="30" t="str">
        <f t="shared" si="4"/>
        <v/>
      </c>
      <c r="BR25" s="30" t="str">
        <f t="shared" si="4"/>
        <v/>
      </c>
      <c r="BS25" s="30">
        <f t="shared" si="4"/>
        <v>-0.32044695761290409</v>
      </c>
      <c r="BT25" s="30" t="str">
        <f t="shared" si="4"/>
        <v/>
      </c>
      <c r="BU25" s="30" t="str">
        <f t="shared" si="4"/>
        <v/>
      </c>
      <c r="BV25" s="30">
        <f t="shared" si="4"/>
        <v>0.49897354428196306</v>
      </c>
      <c r="BW25" s="30" t="str">
        <f t="shared" si="4"/>
        <v/>
      </c>
      <c r="BX25" s="30" t="str">
        <f t="shared" si="4"/>
        <v/>
      </c>
      <c r="BY25" s="30" t="str">
        <f t="shared" si="4"/>
        <v/>
      </c>
      <c r="BZ25" s="30" t="str">
        <f t="shared" si="4"/>
        <v/>
      </c>
      <c r="CA25" s="30" t="str">
        <f t="shared" si="4"/>
        <v/>
      </c>
      <c r="CB25" s="30" t="str">
        <f t="shared" si="4"/>
        <v/>
      </c>
      <c r="CC25" s="30" t="str">
        <f t="shared" si="4"/>
        <v/>
      </c>
      <c r="CD25" s="30" t="str">
        <f t="shared" si="4"/>
        <v/>
      </c>
      <c r="CE25" s="30" t="str">
        <f t="shared" si="4"/>
        <v/>
      </c>
      <c r="CF25" s="30" t="str">
        <f t="shared" si="4"/>
        <v/>
      </c>
      <c r="CG25" s="30" t="str">
        <f t="shared" si="4"/>
        <v/>
      </c>
      <c r="CH25" s="30" t="str">
        <f t="shared" si="4"/>
        <v/>
      </c>
      <c r="CI25" s="30" t="str">
        <f t="shared" si="4"/>
        <v/>
      </c>
      <c r="CJ25" s="30" t="str">
        <f t="shared" si="4"/>
        <v/>
      </c>
      <c r="CK25" s="30" t="str">
        <f t="shared" si="4"/>
        <v/>
      </c>
    </row>
    <row r="26" spans="1:89" s="55" customFormat="1" ht="60" customHeight="1">
      <c r="A26" s="205"/>
      <c r="B26" s="43">
        <v>9</v>
      </c>
      <c r="C26" s="44" t="s">
        <v>93</v>
      </c>
      <c r="D26" s="45" t="s">
        <v>94</v>
      </c>
      <c r="E26" s="44">
        <v>4</v>
      </c>
      <c r="F26" s="46" t="s">
        <v>11</v>
      </c>
      <c r="G26" s="47" t="s">
        <v>111</v>
      </c>
      <c r="H26" s="202" t="s">
        <v>112</v>
      </c>
      <c r="I26" s="202"/>
      <c r="J26" s="202"/>
      <c r="K26" s="48">
        <v>4</v>
      </c>
      <c r="L26" s="49">
        <v>0</v>
      </c>
      <c r="M26" s="46"/>
      <c r="N26" s="50"/>
      <c r="O26" s="51"/>
      <c r="P26" s="52"/>
      <c r="Q26" s="53"/>
      <c r="R26" s="54"/>
      <c r="S26" s="54"/>
      <c r="T26" s="54"/>
      <c r="U26" s="54"/>
      <c r="V26" s="54"/>
      <c r="W26" s="54"/>
      <c r="X26" s="54"/>
      <c r="Y26" s="54"/>
      <c r="Z26" s="54"/>
      <c r="AA26" s="54"/>
      <c r="AB26" s="54"/>
      <c r="AC26" s="53"/>
      <c r="AD26" s="53"/>
      <c r="AE26" s="53"/>
      <c r="AF26" s="53"/>
      <c r="AG26" s="53"/>
      <c r="AH26" s="53"/>
      <c r="AI26" s="53"/>
      <c r="AJ26" s="28">
        <f t="shared" si="5"/>
        <v>0</v>
      </c>
      <c r="AK26" s="29" t="e">
        <f t="shared" si="6"/>
        <v>#DIV/0!</v>
      </c>
      <c r="AL26" s="29" t="e">
        <f t="shared" si="7"/>
        <v>#DIV/0!</v>
      </c>
      <c r="AM26" s="29" t="e">
        <f t="shared" si="8"/>
        <v>#DIV/0!</v>
      </c>
      <c r="AN26" s="29" t="e">
        <f t="shared" si="1"/>
        <v>#DIV/0!</v>
      </c>
      <c r="AO26" s="29" t="e">
        <f t="shared" si="2"/>
        <v>#DIV/0!</v>
      </c>
      <c r="AP26" s="29" t="e">
        <f t="shared" si="9"/>
        <v>#DIV/0!</v>
      </c>
      <c r="AQ26" s="29" t="e">
        <f t="shared" si="3"/>
        <v>#DIV/0!</v>
      </c>
      <c r="AR26" s="29" t="e">
        <f t="shared" si="3"/>
        <v>#DIV/0!</v>
      </c>
      <c r="AS26" s="29" t="e">
        <f t="shared" si="3"/>
        <v>#DIV/0!</v>
      </c>
      <c r="AT26" s="29" t="e">
        <f t="shared" si="3"/>
        <v>#DIV/0!</v>
      </c>
      <c r="AU26" s="29" t="e">
        <f t="shared" si="3"/>
        <v>#DIV/0!</v>
      </c>
      <c r="AV26" s="29" t="e">
        <f t="shared" si="3"/>
        <v>#DIV/0!</v>
      </c>
      <c r="AW26" s="29" t="e">
        <f t="shared" si="3"/>
        <v>#DIV/0!</v>
      </c>
      <c r="AX26" s="29" t="e">
        <f t="shared" si="3"/>
        <v>#DIV/0!</v>
      </c>
      <c r="AY26" s="29" t="e">
        <f t="shared" si="3"/>
        <v>#DIV/0!</v>
      </c>
      <c r="AZ26" s="29" t="e">
        <f t="shared" si="3"/>
        <v>#DIV/0!</v>
      </c>
      <c r="BA26" s="29" t="e">
        <f t="shared" si="3"/>
        <v>#DIV/0!</v>
      </c>
      <c r="BB26" s="29" t="e">
        <f t="shared" si="3"/>
        <v>#DIV/0!</v>
      </c>
      <c r="BC26" s="29" t="e">
        <f t="shared" si="3"/>
        <v>#DIV/0!</v>
      </c>
      <c r="BD26" s="29" t="e">
        <f t="shared" si="3"/>
        <v>#DIV/0!</v>
      </c>
      <c r="BE26" s="29" t="e">
        <f t="shared" si="3"/>
        <v>#DIV/0!</v>
      </c>
      <c r="BF26" s="29" t="e">
        <f t="shared" si="3"/>
        <v>#DIV/0!</v>
      </c>
      <c r="BG26" s="29" t="e">
        <f t="shared" si="3"/>
        <v>#DIV/0!</v>
      </c>
      <c r="BH26" s="29" t="e">
        <f t="shared" si="3"/>
        <v>#DIV/0!</v>
      </c>
      <c r="BI26" s="29" t="e">
        <f t="shared" si="3"/>
        <v>#DIV/0!</v>
      </c>
      <c r="BJ26" s="29" t="e">
        <f t="shared" si="3"/>
        <v>#DIV/0!</v>
      </c>
      <c r="BK26" s="29" t="e">
        <f t="shared" si="3"/>
        <v>#DIV/0!</v>
      </c>
      <c r="BL26" s="29" t="e">
        <f t="shared" si="10"/>
        <v>#DIV/0!</v>
      </c>
      <c r="BM26" s="29" t="e">
        <f t="shared" si="11"/>
        <v>#DIV/0!</v>
      </c>
      <c r="BN26" s="29" t="e">
        <f t="shared" si="12"/>
        <v>#DIV/0!</v>
      </c>
      <c r="BO26" s="30" t="str">
        <f t="shared" si="13"/>
        <v/>
      </c>
      <c r="BP26" s="30" t="str">
        <f t="shared" si="4"/>
        <v/>
      </c>
      <c r="BQ26" s="30" t="str">
        <f t="shared" si="4"/>
        <v/>
      </c>
      <c r="BR26" s="30" t="str">
        <f t="shared" si="4"/>
        <v/>
      </c>
      <c r="BS26" s="30" t="str">
        <f t="shared" si="4"/>
        <v/>
      </c>
      <c r="BT26" s="30" t="str">
        <f t="shared" si="4"/>
        <v/>
      </c>
      <c r="BU26" s="30" t="str">
        <f t="shared" si="4"/>
        <v/>
      </c>
      <c r="BV26" s="30" t="str">
        <f t="shared" si="4"/>
        <v/>
      </c>
      <c r="BW26" s="30" t="str">
        <f t="shared" si="4"/>
        <v/>
      </c>
      <c r="BX26" s="30" t="str">
        <f t="shared" si="4"/>
        <v/>
      </c>
      <c r="BY26" s="30" t="str">
        <f t="shared" si="4"/>
        <v/>
      </c>
      <c r="BZ26" s="30" t="str">
        <f t="shared" si="4"/>
        <v/>
      </c>
      <c r="CA26" s="30" t="str">
        <f t="shared" si="4"/>
        <v/>
      </c>
      <c r="CB26" s="30" t="str">
        <f t="shared" si="4"/>
        <v/>
      </c>
      <c r="CC26" s="30" t="str">
        <f t="shared" si="4"/>
        <v/>
      </c>
      <c r="CD26" s="30" t="str">
        <f t="shared" si="4"/>
        <v/>
      </c>
      <c r="CE26" s="30" t="str">
        <f t="shared" si="4"/>
        <v/>
      </c>
      <c r="CF26" s="30" t="str">
        <f t="shared" si="4"/>
        <v/>
      </c>
      <c r="CG26" s="30" t="str">
        <f t="shared" si="4"/>
        <v/>
      </c>
      <c r="CH26" s="30" t="str">
        <f t="shared" si="4"/>
        <v/>
      </c>
      <c r="CI26" s="30" t="str">
        <f t="shared" si="4"/>
        <v/>
      </c>
      <c r="CJ26" s="30" t="str">
        <f t="shared" si="4"/>
        <v/>
      </c>
      <c r="CK26" s="30" t="str">
        <f t="shared" si="4"/>
        <v/>
      </c>
    </row>
    <row r="27" spans="1:89" ht="60" customHeight="1">
      <c r="A27" s="205"/>
      <c r="B27" s="56">
        <v>10</v>
      </c>
      <c r="C27" s="32" t="s">
        <v>93</v>
      </c>
      <c r="D27" s="19" t="s">
        <v>94</v>
      </c>
      <c r="E27" s="32">
        <v>28</v>
      </c>
      <c r="F27" s="20" t="s">
        <v>11</v>
      </c>
      <c r="G27" s="33" t="s">
        <v>113</v>
      </c>
      <c r="H27" s="201" t="s">
        <v>114</v>
      </c>
      <c r="I27" s="201"/>
      <c r="J27" s="201"/>
      <c r="K27" s="31">
        <v>28</v>
      </c>
      <c r="L27" s="22">
        <v>2</v>
      </c>
      <c r="M27" s="23"/>
      <c r="N27" s="57"/>
      <c r="O27" s="38"/>
      <c r="P27" s="36">
        <v>4811170</v>
      </c>
      <c r="Q27" s="41">
        <v>87876</v>
      </c>
      <c r="R27" s="27"/>
      <c r="S27" s="27"/>
      <c r="T27" s="27"/>
      <c r="U27" s="40"/>
      <c r="V27" s="40"/>
      <c r="W27" s="40"/>
      <c r="X27" s="40"/>
      <c r="Y27" s="40"/>
      <c r="Z27" s="40"/>
      <c r="AA27" s="40"/>
      <c r="AB27" s="40"/>
      <c r="AC27" s="40"/>
      <c r="AD27" s="40"/>
      <c r="AE27" s="40"/>
      <c r="AF27" s="40"/>
      <c r="AG27" s="40"/>
      <c r="AH27" s="40"/>
      <c r="AI27" s="40"/>
      <c r="AJ27" s="28">
        <f t="shared" si="5"/>
        <v>2</v>
      </c>
      <c r="AK27" s="29">
        <f t="shared" si="6"/>
        <v>2449523</v>
      </c>
      <c r="AL27" s="29">
        <f t="shared" si="7"/>
        <v>68586644</v>
      </c>
      <c r="AM27" s="29">
        <f t="shared" si="8"/>
        <v>3339873.2169377329</v>
      </c>
      <c r="AN27" s="29">
        <f t="shared" si="1"/>
        <v>5789396.2169377329</v>
      </c>
      <c r="AO27" s="29">
        <f t="shared" si="2"/>
        <v>0</v>
      </c>
      <c r="AP27" s="29" t="str">
        <f t="shared" si="9"/>
        <v/>
      </c>
      <c r="AQ27" s="29" t="str">
        <f t="shared" si="3"/>
        <v/>
      </c>
      <c r="AR27" s="29" t="str">
        <f t="shared" si="3"/>
        <v/>
      </c>
      <c r="AS27" s="29">
        <f t="shared" si="3"/>
        <v>4811170</v>
      </c>
      <c r="AT27" s="29">
        <f t="shared" si="3"/>
        <v>87876</v>
      </c>
      <c r="AU27" s="29" t="str">
        <f t="shared" si="3"/>
        <v/>
      </c>
      <c r="AV27" s="29" t="str">
        <f t="shared" si="3"/>
        <v/>
      </c>
      <c r="AW27" s="29" t="str">
        <f t="shared" si="3"/>
        <v/>
      </c>
      <c r="AX27" s="29" t="str">
        <f t="shared" si="3"/>
        <v/>
      </c>
      <c r="AY27" s="29" t="str">
        <f t="shared" si="3"/>
        <v/>
      </c>
      <c r="AZ27" s="29" t="str">
        <f t="shared" si="3"/>
        <v/>
      </c>
      <c r="BA27" s="29" t="str">
        <f t="shared" si="3"/>
        <v/>
      </c>
      <c r="BB27" s="29" t="str">
        <f t="shared" si="3"/>
        <v/>
      </c>
      <c r="BC27" s="29" t="str">
        <f t="shared" si="3"/>
        <v/>
      </c>
      <c r="BD27" s="29" t="str">
        <f t="shared" si="3"/>
        <v/>
      </c>
      <c r="BE27" s="29" t="str">
        <f t="shared" si="3"/>
        <v/>
      </c>
      <c r="BF27" s="29" t="str">
        <f t="shared" si="3"/>
        <v/>
      </c>
      <c r="BG27" s="29" t="str">
        <f t="shared" si="3"/>
        <v/>
      </c>
      <c r="BH27" s="29" t="str">
        <f t="shared" si="3"/>
        <v/>
      </c>
      <c r="BI27" s="29" t="str">
        <f t="shared" si="3"/>
        <v/>
      </c>
      <c r="BJ27" s="29" t="str">
        <f t="shared" si="3"/>
        <v/>
      </c>
      <c r="BK27" s="29" t="str">
        <f t="shared" si="3"/>
        <v/>
      </c>
      <c r="BL27" s="29" t="str">
        <f t="shared" si="10"/>
        <v/>
      </c>
      <c r="BM27" s="29">
        <f t="shared" si="11"/>
        <v>2449523</v>
      </c>
      <c r="BN27" s="29">
        <f t="shared" si="12"/>
        <v>68586644</v>
      </c>
      <c r="BO27" s="30" t="str">
        <f t="shared" si="13"/>
        <v/>
      </c>
      <c r="BP27" s="30" t="str">
        <f t="shared" si="4"/>
        <v/>
      </c>
      <c r="BQ27" s="30" t="str">
        <f t="shared" si="4"/>
        <v/>
      </c>
      <c r="BR27" s="30">
        <f t="shared" si="4"/>
        <v>-0.96412526030578194</v>
      </c>
      <c r="BS27" s="30">
        <f t="shared" si="4"/>
        <v>0.96412526030578194</v>
      </c>
      <c r="BT27" s="30" t="str">
        <f t="shared" si="4"/>
        <v/>
      </c>
      <c r="BU27" s="30" t="str">
        <f t="shared" si="4"/>
        <v/>
      </c>
      <c r="BV27" s="30" t="str">
        <f t="shared" si="4"/>
        <v/>
      </c>
      <c r="BW27" s="30" t="str">
        <f t="shared" si="4"/>
        <v/>
      </c>
      <c r="BX27" s="30" t="str">
        <f t="shared" si="4"/>
        <v/>
      </c>
      <c r="BY27" s="30" t="str">
        <f t="shared" si="4"/>
        <v/>
      </c>
      <c r="BZ27" s="30" t="str">
        <f t="shared" si="4"/>
        <v/>
      </c>
      <c r="CA27" s="30" t="str">
        <f t="shared" si="4"/>
        <v/>
      </c>
      <c r="CB27" s="30" t="str">
        <f t="shared" si="4"/>
        <v/>
      </c>
      <c r="CC27" s="30" t="str">
        <f t="shared" si="4"/>
        <v/>
      </c>
      <c r="CD27" s="30" t="str">
        <f t="shared" si="4"/>
        <v/>
      </c>
      <c r="CE27" s="30" t="str">
        <f t="shared" si="4"/>
        <v/>
      </c>
      <c r="CF27" s="30" t="str">
        <f t="shared" si="4"/>
        <v/>
      </c>
      <c r="CG27" s="30" t="str">
        <f t="shared" si="4"/>
        <v/>
      </c>
      <c r="CH27" s="30" t="str">
        <f t="shared" si="4"/>
        <v/>
      </c>
      <c r="CI27" s="30" t="str">
        <f t="shared" si="4"/>
        <v/>
      </c>
      <c r="CJ27" s="30" t="str">
        <f t="shared" si="4"/>
        <v/>
      </c>
      <c r="CK27" s="30" t="str">
        <f t="shared" si="4"/>
        <v/>
      </c>
    </row>
    <row r="28" spans="1:89" ht="60" customHeight="1">
      <c r="A28" s="205"/>
      <c r="B28" s="31">
        <v>11</v>
      </c>
      <c r="C28" s="32" t="s">
        <v>93</v>
      </c>
      <c r="D28" s="19" t="s">
        <v>94</v>
      </c>
      <c r="E28" s="32">
        <v>2</v>
      </c>
      <c r="F28" s="20" t="s">
        <v>11</v>
      </c>
      <c r="G28" s="33" t="s">
        <v>115</v>
      </c>
      <c r="H28" s="201" t="s">
        <v>116</v>
      </c>
      <c r="I28" s="201"/>
      <c r="J28" s="201"/>
      <c r="K28" s="31">
        <v>2</v>
      </c>
      <c r="L28" s="22">
        <v>3</v>
      </c>
      <c r="M28" s="23"/>
      <c r="N28" s="57"/>
      <c r="O28" s="38"/>
      <c r="P28" s="36">
        <v>525980</v>
      </c>
      <c r="Q28" s="41">
        <v>294892</v>
      </c>
      <c r="R28" s="41">
        <f>95.4*4557.135</f>
        <v>434750.67900000006</v>
      </c>
      <c r="S28" s="27"/>
      <c r="T28" s="27"/>
      <c r="U28" s="27"/>
      <c r="V28" s="27"/>
      <c r="W28" s="27"/>
      <c r="X28" s="27"/>
      <c r="Y28" s="27"/>
      <c r="Z28" s="27"/>
      <c r="AA28" s="27"/>
      <c r="AB28" s="27"/>
      <c r="AC28" s="27"/>
      <c r="AD28" s="27"/>
      <c r="AE28" s="27"/>
      <c r="AF28" s="27"/>
      <c r="AG28" s="27"/>
      <c r="AH28" s="27"/>
      <c r="AI28" s="27"/>
      <c r="AJ28" s="28">
        <f t="shared" si="5"/>
        <v>3</v>
      </c>
      <c r="AK28" s="29">
        <f t="shared" si="6"/>
        <v>418540.89299999998</v>
      </c>
      <c r="AL28" s="29">
        <f t="shared" si="7"/>
        <v>837081.78599999996</v>
      </c>
      <c r="AM28" s="29">
        <f t="shared" si="8"/>
        <v>116393.65879473143</v>
      </c>
      <c r="AN28" s="29">
        <f t="shared" si="1"/>
        <v>534934.55179473141</v>
      </c>
      <c r="AO28" s="29">
        <f t="shared" si="2"/>
        <v>302147.23420526856</v>
      </c>
      <c r="AP28" s="29" t="str">
        <f t="shared" si="9"/>
        <v/>
      </c>
      <c r="AQ28" s="29" t="str">
        <f t="shared" si="3"/>
        <v/>
      </c>
      <c r="AR28" s="29" t="str">
        <f t="shared" si="3"/>
        <v/>
      </c>
      <c r="AS28" s="29">
        <f t="shared" si="3"/>
        <v>525980</v>
      </c>
      <c r="AT28" s="29" t="str">
        <f t="shared" si="3"/>
        <v/>
      </c>
      <c r="AU28" s="29">
        <f t="shared" si="3"/>
        <v>434750.67900000006</v>
      </c>
      <c r="AV28" s="29" t="str">
        <f t="shared" si="3"/>
        <v/>
      </c>
      <c r="AW28" s="29" t="str">
        <f t="shared" si="3"/>
        <v/>
      </c>
      <c r="AX28" s="29" t="str">
        <f t="shared" si="3"/>
        <v/>
      </c>
      <c r="AY28" s="29" t="str">
        <f t="shared" si="3"/>
        <v/>
      </c>
      <c r="AZ28" s="29" t="str">
        <f t="shared" si="3"/>
        <v/>
      </c>
      <c r="BA28" s="29" t="str">
        <f t="shared" si="3"/>
        <v/>
      </c>
      <c r="BB28" s="29" t="str">
        <f t="shared" si="3"/>
        <v/>
      </c>
      <c r="BC28" s="29" t="str">
        <f t="shared" si="3"/>
        <v/>
      </c>
      <c r="BD28" s="29" t="str">
        <f t="shared" si="3"/>
        <v/>
      </c>
      <c r="BE28" s="29" t="str">
        <f t="shared" si="3"/>
        <v/>
      </c>
      <c r="BF28" s="29" t="str">
        <f t="shared" si="3"/>
        <v/>
      </c>
      <c r="BG28" s="29" t="str">
        <f t="shared" si="3"/>
        <v/>
      </c>
      <c r="BH28" s="29" t="str">
        <f t="shared" si="3"/>
        <v/>
      </c>
      <c r="BI28" s="29" t="str">
        <f t="shared" si="3"/>
        <v/>
      </c>
      <c r="BJ28" s="29" t="str">
        <f t="shared" si="3"/>
        <v/>
      </c>
      <c r="BK28" s="29" t="str">
        <f t="shared" si="3"/>
        <v/>
      </c>
      <c r="BL28" s="29" t="str">
        <f t="shared" si="10"/>
        <v/>
      </c>
      <c r="BM28" s="29">
        <f t="shared" si="11"/>
        <v>480365</v>
      </c>
      <c r="BN28" s="29">
        <f t="shared" si="12"/>
        <v>960730</v>
      </c>
      <c r="BO28" s="30" t="str">
        <f t="shared" si="13"/>
        <v/>
      </c>
      <c r="BP28" s="30" t="str">
        <f t="shared" si="4"/>
        <v/>
      </c>
      <c r="BQ28" s="30" t="str">
        <f t="shared" si="4"/>
        <v/>
      </c>
      <c r="BR28" s="30">
        <f t="shared" si="4"/>
        <v>-0.25669918709711359</v>
      </c>
      <c r="BS28" s="30">
        <f t="shared" si="4"/>
        <v>0.29542846366507847</v>
      </c>
      <c r="BT28" s="30">
        <f t="shared" si="4"/>
        <v>-3.8729276567964988E-2</v>
      </c>
      <c r="BU28" s="30" t="str">
        <f t="shared" si="4"/>
        <v/>
      </c>
      <c r="BV28" s="30" t="str">
        <f t="shared" si="4"/>
        <v/>
      </c>
      <c r="BW28" s="30" t="str">
        <f t="shared" si="4"/>
        <v/>
      </c>
      <c r="BX28" s="30" t="str">
        <f t="shared" si="4"/>
        <v/>
      </c>
      <c r="BY28" s="30" t="str">
        <f t="shared" si="4"/>
        <v/>
      </c>
      <c r="BZ28" s="30" t="str">
        <f t="shared" si="4"/>
        <v/>
      </c>
      <c r="CA28" s="30" t="str">
        <f t="shared" si="4"/>
        <v/>
      </c>
      <c r="CB28" s="30" t="str">
        <f t="shared" si="4"/>
        <v/>
      </c>
      <c r="CC28" s="30" t="str">
        <f t="shared" si="4"/>
        <v/>
      </c>
      <c r="CD28" s="30" t="str">
        <f t="shared" si="4"/>
        <v/>
      </c>
      <c r="CE28" s="30" t="str">
        <f t="shared" si="4"/>
        <v/>
      </c>
      <c r="CF28" s="30" t="str">
        <f t="shared" si="4"/>
        <v/>
      </c>
      <c r="CG28" s="30" t="str">
        <f t="shared" si="4"/>
        <v/>
      </c>
      <c r="CH28" s="30" t="str">
        <f t="shared" si="4"/>
        <v/>
      </c>
      <c r="CI28" s="30" t="str">
        <f t="shared" si="4"/>
        <v/>
      </c>
      <c r="CJ28" s="30" t="str">
        <f t="shared" si="4"/>
        <v/>
      </c>
      <c r="CK28" s="30" t="str">
        <f t="shared" si="4"/>
        <v/>
      </c>
    </row>
    <row r="29" spans="1:89" ht="60" customHeight="1">
      <c r="A29" s="205"/>
      <c r="B29" s="31">
        <v>12</v>
      </c>
      <c r="C29" s="32" t="s">
        <v>93</v>
      </c>
      <c r="D29" s="19" t="s">
        <v>94</v>
      </c>
      <c r="E29" s="32">
        <v>2</v>
      </c>
      <c r="F29" s="20" t="s">
        <v>11</v>
      </c>
      <c r="G29" s="33" t="s">
        <v>117</v>
      </c>
      <c r="H29" s="201" t="s">
        <v>118</v>
      </c>
      <c r="I29" s="201"/>
      <c r="J29" s="201"/>
      <c r="K29" s="31">
        <v>2</v>
      </c>
      <c r="L29" s="22">
        <v>3</v>
      </c>
      <c r="M29" s="23"/>
      <c r="N29" s="57"/>
      <c r="O29" s="38"/>
      <c r="P29" s="36">
        <v>448630</v>
      </c>
      <c r="Q29" s="41">
        <v>208498</v>
      </c>
      <c r="R29" s="41">
        <f>95.25*4557.135</f>
        <v>434067.10875000001</v>
      </c>
      <c r="S29" s="27"/>
      <c r="T29" s="27"/>
      <c r="U29" s="27"/>
      <c r="V29" s="27"/>
      <c r="W29" s="27"/>
      <c r="X29" s="27"/>
      <c r="Y29" s="27"/>
      <c r="Z29" s="27"/>
      <c r="AA29" s="27"/>
      <c r="AB29" s="27"/>
      <c r="AC29" s="27"/>
      <c r="AD29" s="27"/>
      <c r="AE29" s="27"/>
      <c r="AF29" s="27"/>
      <c r="AG29" s="27"/>
      <c r="AH29" s="27"/>
      <c r="AI29" s="27"/>
      <c r="AJ29" s="28">
        <f t="shared" si="5"/>
        <v>3</v>
      </c>
      <c r="AK29" s="29">
        <f t="shared" si="6"/>
        <v>363731.70291666669</v>
      </c>
      <c r="AL29" s="29">
        <f t="shared" si="7"/>
        <v>727463.40583333338</v>
      </c>
      <c r="AM29" s="29">
        <f t="shared" si="8"/>
        <v>134633.37751577338</v>
      </c>
      <c r="AN29" s="29">
        <f t="shared" si="1"/>
        <v>498365.08043244004</v>
      </c>
      <c r="AO29" s="29">
        <f t="shared" si="2"/>
        <v>229098.32540089331</v>
      </c>
      <c r="AP29" s="29" t="str">
        <f t="shared" si="9"/>
        <v/>
      </c>
      <c r="AQ29" s="29" t="str">
        <f t="shared" si="3"/>
        <v/>
      </c>
      <c r="AR29" s="29" t="str">
        <f t="shared" si="3"/>
        <v/>
      </c>
      <c r="AS29" s="29">
        <f t="shared" si="3"/>
        <v>448630</v>
      </c>
      <c r="AT29" s="29" t="str">
        <f t="shared" si="3"/>
        <v/>
      </c>
      <c r="AU29" s="29">
        <f t="shared" si="3"/>
        <v>434067.10875000001</v>
      </c>
      <c r="AV29" s="29" t="str">
        <f t="shared" si="3"/>
        <v/>
      </c>
      <c r="AW29" s="29" t="str">
        <f t="shared" si="3"/>
        <v/>
      </c>
      <c r="AX29" s="29" t="str">
        <f t="shared" si="3"/>
        <v/>
      </c>
      <c r="AY29" s="29" t="str">
        <f t="shared" si="3"/>
        <v/>
      </c>
      <c r="AZ29" s="29" t="str">
        <f t="shared" si="3"/>
        <v/>
      </c>
      <c r="BA29" s="29" t="str">
        <f t="shared" si="3"/>
        <v/>
      </c>
      <c r="BB29" s="29" t="str">
        <f t="shared" si="3"/>
        <v/>
      </c>
      <c r="BC29" s="29" t="str">
        <f t="shared" si="3"/>
        <v/>
      </c>
      <c r="BD29" s="29" t="str">
        <f t="shared" si="3"/>
        <v/>
      </c>
      <c r="BE29" s="29" t="str">
        <f t="shared" si="3"/>
        <v/>
      </c>
      <c r="BF29" s="29" t="str">
        <f t="shared" si="3"/>
        <v/>
      </c>
      <c r="BG29" s="29" t="str">
        <f t="shared" si="3"/>
        <v/>
      </c>
      <c r="BH29" s="29" t="str">
        <f t="shared" si="3"/>
        <v/>
      </c>
      <c r="BI29" s="29" t="str">
        <f t="shared" si="3"/>
        <v/>
      </c>
      <c r="BJ29" s="29" t="str">
        <f t="shared" si="3"/>
        <v/>
      </c>
      <c r="BK29" s="29" t="str">
        <f t="shared" si="3"/>
        <v/>
      </c>
      <c r="BL29" s="29" t="str">
        <f t="shared" si="10"/>
        <v/>
      </c>
      <c r="BM29" s="29">
        <f t="shared" si="11"/>
        <v>441349</v>
      </c>
      <c r="BN29" s="29">
        <f t="shared" si="12"/>
        <v>882698</v>
      </c>
      <c r="BO29" s="30" t="str">
        <f t="shared" si="13"/>
        <v/>
      </c>
      <c r="BP29" s="30" t="str">
        <f t="shared" si="4"/>
        <v/>
      </c>
      <c r="BQ29" s="30" t="str">
        <f t="shared" si="4"/>
        <v/>
      </c>
      <c r="BR29" s="30">
        <f t="shared" si="4"/>
        <v>-0.23340912107071432</v>
      </c>
      <c r="BS29" s="30">
        <f t="shared" si="4"/>
        <v>0.42678078834451161</v>
      </c>
      <c r="BT29" s="30">
        <f t="shared" si="4"/>
        <v>-0.19337166727379729</v>
      </c>
      <c r="BU29" s="30" t="str">
        <f t="shared" si="4"/>
        <v/>
      </c>
      <c r="BV29" s="30" t="str">
        <f t="shared" si="4"/>
        <v/>
      </c>
      <c r="BW29" s="30" t="str">
        <f t="shared" si="4"/>
        <v/>
      </c>
      <c r="BX29" s="30" t="str">
        <f t="shared" si="4"/>
        <v/>
      </c>
      <c r="BY29" s="30" t="str">
        <f t="shared" si="4"/>
        <v/>
      </c>
      <c r="BZ29" s="30" t="str">
        <f t="shared" si="4"/>
        <v/>
      </c>
      <c r="CA29" s="30" t="str">
        <f t="shared" si="4"/>
        <v/>
      </c>
      <c r="CB29" s="30" t="str">
        <f t="shared" si="4"/>
        <v/>
      </c>
      <c r="CC29" s="30" t="str">
        <f t="shared" ref="CC29:CK57" si="14">IF(AA29&lt;&gt;0,(1-(AA29/$AK29)),"")</f>
        <v/>
      </c>
      <c r="CD29" s="30" t="str">
        <f t="shared" si="14"/>
        <v/>
      </c>
      <c r="CE29" s="30" t="str">
        <f t="shared" si="14"/>
        <v/>
      </c>
      <c r="CF29" s="30" t="str">
        <f t="shared" si="14"/>
        <v/>
      </c>
      <c r="CG29" s="30" t="str">
        <f t="shared" si="14"/>
        <v/>
      </c>
      <c r="CH29" s="30" t="str">
        <f t="shared" si="14"/>
        <v/>
      </c>
      <c r="CI29" s="30" t="str">
        <f t="shared" si="14"/>
        <v/>
      </c>
      <c r="CJ29" s="30" t="str">
        <f t="shared" si="14"/>
        <v/>
      </c>
      <c r="CK29" s="30" t="str">
        <f t="shared" si="14"/>
        <v/>
      </c>
    </row>
    <row r="30" spans="1:89" s="60" customFormat="1" ht="60" customHeight="1">
      <c r="A30" s="205"/>
      <c r="B30" s="31">
        <v>13</v>
      </c>
      <c r="C30" s="32" t="s">
        <v>93</v>
      </c>
      <c r="D30" s="19" t="s">
        <v>94</v>
      </c>
      <c r="E30" s="32">
        <v>6</v>
      </c>
      <c r="F30" s="23" t="s">
        <v>11</v>
      </c>
      <c r="G30" s="33" t="s">
        <v>119</v>
      </c>
      <c r="H30" s="201" t="s">
        <v>120</v>
      </c>
      <c r="I30" s="201"/>
      <c r="J30" s="201"/>
      <c r="K30" s="31">
        <v>6</v>
      </c>
      <c r="L30" s="58">
        <v>3</v>
      </c>
      <c r="M30" s="23"/>
      <c r="N30" s="34">
        <v>83994</v>
      </c>
      <c r="O30" s="38"/>
      <c r="P30" s="36">
        <v>324870</v>
      </c>
      <c r="Q30" s="36">
        <v>94074</v>
      </c>
      <c r="R30" s="59"/>
      <c r="S30" s="27"/>
      <c r="T30" s="27"/>
      <c r="U30" s="27"/>
      <c r="V30" s="27"/>
      <c r="W30" s="27"/>
      <c r="X30" s="27"/>
      <c r="Y30" s="27"/>
      <c r="Z30" s="27"/>
      <c r="AA30" s="27"/>
      <c r="AB30" s="27"/>
      <c r="AC30" s="27"/>
      <c r="AD30" s="27"/>
      <c r="AE30" s="27"/>
      <c r="AF30" s="27"/>
      <c r="AG30" s="27"/>
      <c r="AH30" s="27"/>
      <c r="AI30" s="27"/>
      <c r="AJ30" s="28">
        <f t="shared" si="5"/>
        <v>3</v>
      </c>
      <c r="AK30" s="29">
        <f t="shared" si="6"/>
        <v>167646</v>
      </c>
      <c r="AL30" s="29">
        <f t="shared" si="7"/>
        <v>1005876</v>
      </c>
      <c r="AM30" s="29">
        <f t="shared" si="8"/>
        <v>136253.22466642762</v>
      </c>
      <c r="AN30" s="29">
        <f t="shared" si="1"/>
        <v>303899.22466642759</v>
      </c>
      <c r="AO30" s="29">
        <f t="shared" si="2"/>
        <v>31392.775333572383</v>
      </c>
      <c r="AP30" s="29" t="str">
        <f t="shared" si="9"/>
        <v/>
      </c>
      <c r="AQ30" s="29">
        <f t="shared" si="3"/>
        <v>83994</v>
      </c>
      <c r="AR30" s="29" t="str">
        <f t="shared" si="3"/>
        <v/>
      </c>
      <c r="AS30" s="29" t="str">
        <f t="shared" si="3"/>
        <v/>
      </c>
      <c r="AT30" s="29">
        <f t="shared" ref="AT30:BI45" si="15">+IF(AND(Q30&lt;=$AN30,Q30&gt;$AO30),Q30,"")</f>
        <v>94074</v>
      </c>
      <c r="AU30" s="29" t="str">
        <f t="shared" si="15"/>
        <v/>
      </c>
      <c r="AV30" s="29" t="str">
        <f t="shared" si="15"/>
        <v/>
      </c>
      <c r="AW30" s="29" t="str">
        <f t="shared" si="15"/>
        <v/>
      </c>
      <c r="AX30" s="29" t="str">
        <f t="shared" si="15"/>
        <v/>
      </c>
      <c r="AY30" s="29" t="str">
        <f t="shared" si="15"/>
        <v/>
      </c>
      <c r="AZ30" s="29" t="str">
        <f t="shared" si="15"/>
        <v/>
      </c>
      <c r="BA30" s="29" t="str">
        <f t="shared" si="15"/>
        <v/>
      </c>
      <c r="BB30" s="29" t="str">
        <f t="shared" si="15"/>
        <v/>
      </c>
      <c r="BC30" s="29" t="str">
        <f t="shared" si="15"/>
        <v/>
      </c>
      <c r="BD30" s="29" t="str">
        <f t="shared" si="15"/>
        <v/>
      </c>
      <c r="BE30" s="29" t="str">
        <f t="shared" si="15"/>
        <v/>
      </c>
      <c r="BF30" s="29" t="str">
        <f t="shared" si="15"/>
        <v/>
      </c>
      <c r="BG30" s="29" t="str">
        <f t="shared" si="15"/>
        <v/>
      </c>
      <c r="BH30" s="29" t="str">
        <f t="shared" si="15"/>
        <v/>
      </c>
      <c r="BI30" s="29" t="str">
        <f t="shared" si="15"/>
        <v/>
      </c>
      <c r="BJ30" s="29" t="str">
        <f t="shared" ref="BJ30:BL93" si="16">+IF(AND(AG30&lt;=$AN30,AG30&gt;$AO30),AG30,"")</f>
        <v/>
      </c>
      <c r="BK30" s="29" t="str">
        <f t="shared" si="16"/>
        <v/>
      </c>
      <c r="BL30" s="29" t="str">
        <f t="shared" si="10"/>
        <v/>
      </c>
      <c r="BM30" s="29">
        <f t="shared" si="11"/>
        <v>89034</v>
      </c>
      <c r="BN30" s="29">
        <f t="shared" si="12"/>
        <v>534204</v>
      </c>
      <c r="BO30" s="30" t="str">
        <f t="shared" si="13"/>
        <v/>
      </c>
      <c r="BP30" s="30">
        <f t="shared" si="13"/>
        <v>0.49897999355785405</v>
      </c>
      <c r="BQ30" s="30" t="str">
        <f t="shared" si="13"/>
        <v/>
      </c>
      <c r="BR30" s="30">
        <f t="shared" si="13"/>
        <v>-0.93783329157868356</v>
      </c>
      <c r="BS30" s="30">
        <f t="shared" si="13"/>
        <v>0.43885329802082962</v>
      </c>
      <c r="BT30" s="30" t="str">
        <f t="shared" si="13"/>
        <v/>
      </c>
      <c r="BU30" s="30" t="str">
        <f t="shared" si="13"/>
        <v/>
      </c>
      <c r="BV30" s="30" t="str">
        <f t="shared" si="13"/>
        <v/>
      </c>
      <c r="BW30" s="30" t="str">
        <f t="shared" si="13"/>
        <v/>
      </c>
      <c r="BX30" s="30" t="str">
        <f t="shared" si="13"/>
        <v/>
      </c>
      <c r="BY30" s="30" t="str">
        <f t="shared" si="13"/>
        <v/>
      </c>
      <c r="BZ30" s="30" t="str">
        <f t="shared" si="13"/>
        <v/>
      </c>
      <c r="CA30" s="30" t="str">
        <f t="shared" si="13"/>
        <v/>
      </c>
      <c r="CB30" s="30" t="str">
        <f t="shared" si="13"/>
        <v/>
      </c>
      <c r="CC30" s="30" t="str">
        <f t="shared" si="14"/>
        <v/>
      </c>
      <c r="CD30" s="30" t="str">
        <f t="shared" si="14"/>
        <v/>
      </c>
      <c r="CE30" s="30" t="str">
        <f t="shared" si="14"/>
        <v/>
      </c>
      <c r="CF30" s="30" t="str">
        <f t="shared" si="14"/>
        <v/>
      </c>
      <c r="CG30" s="30" t="str">
        <f t="shared" si="14"/>
        <v/>
      </c>
      <c r="CH30" s="30" t="str">
        <f t="shared" si="14"/>
        <v/>
      </c>
      <c r="CI30" s="30" t="str">
        <f t="shared" si="14"/>
        <v/>
      </c>
      <c r="CJ30" s="30" t="str">
        <f t="shared" si="14"/>
        <v/>
      </c>
      <c r="CK30" s="30" t="str">
        <f t="shared" si="14"/>
        <v/>
      </c>
    </row>
    <row r="31" spans="1:89" ht="60" customHeight="1">
      <c r="A31" s="205"/>
      <c r="B31" s="31">
        <v>14</v>
      </c>
      <c r="C31" s="32" t="s">
        <v>93</v>
      </c>
      <c r="D31" s="19" t="s">
        <v>94</v>
      </c>
      <c r="E31" s="32">
        <v>4</v>
      </c>
      <c r="F31" s="20" t="s">
        <v>11</v>
      </c>
      <c r="G31" s="33" t="s">
        <v>121</v>
      </c>
      <c r="H31" s="201" t="s">
        <v>122</v>
      </c>
      <c r="I31" s="201"/>
      <c r="J31" s="201"/>
      <c r="K31" s="31">
        <v>4</v>
      </c>
      <c r="L31" s="22">
        <v>3</v>
      </c>
      <c r="M31" s="23"/>
      <c r="N31" s="34">
        <v>83994</v>
      </c>
      <c r="O31" s="38"/>
      <c r="P31" s="36">
        <v>232050</v>
      </c>
      <c r="Q31" s="36">
        <v>94074</v>
      </c>
      <c r="R31" s="27"/>
      <c r="S31" s="27"/>
      <c r="T31" s="27"/>
      <c r="U31" s="27"/>
      <c r="V31" s="27"/>
      <c r="W31" s="27"/>
      <c r="X31" s="27"/>
      <c r="Y31" s="27"/>
      <c r="Z31" s="27"/>
      <c r="AA31" s="27"/>
      <c r="AB31" s="27"/>
      <c r="AC31" s="27"/>
      <c r="AD31" s="27"/>
      <c r="AE31" s="27"/>
      <c r="AF31" s="27"/>
      <c r="AG31" s="27"/>
      <c r="AH31" s="27"/>
      <c r="AI31" s="27"/>
      <c r="AJ31" s="28">
        <f t="shared" si="5"/>
        <v>3</v>
      </c>
      <c r="AK31" s="29">
        <f t="shared" si="6"/>
        <v>136706</v>
      </c>
      <c r="AL31" s="29">
        <f t="shared" si="7"/>
        <v>546824</v>
      </c>
      <c r="AM31" s="29">
        <f t="shared" si="8"/>
        <v>82724.001063778342</v>
      </c>
      <c r="AN31" s="29">
        <f t="shared" si="1"/>
        <v>219430.00106377836</v>
      </c>
      <c r="AO31" s="29">
        <f t="shared" si="2"/>
        <v>53981.998936221658</v>
      </c>
      <c r="AP31" s="29" t="str">
        <f t="shared" si="9"/>
        <v/>
      </c>
      <c r="AQ31" s="29">
        <f t="shared" si="9"/>
        <v>83994</v>
      </c>
      <c r="AR31" s="29" t="str">
        <f t="shared" si="9"/>
        <v/>
      </c>
      <c r="AS31" s="29" t="str">
        <f t="shared" si="9"/>
        <v/>
      </c>
      <c r="AT31" s="29">
        <f t="shared" si="15"/>
        <v>94074</v>
      </c>
      <c r="AU31" s="29" t="str">
        <f t="shared" si="15"/>
        <v/>
      </c>
      <c r="AV31" s="29" t="str">
        <f t="shared" si="15"/>
        <v/>
      </c>
      <c r="AW31" s="29" t="str">
        <f t="shared" si="15"/>
        <v/>
      </c>
      <c r="AX31" s="29" t="str">
        <f t="shared" si="15"/>
        <v/>
      </c>
      <c r="AY31" s="29" t="str">
        <f t="shared" si="15"/>
        <v/>
      </c>
      <c r="AZ31" s="29" t="str">
        <f t="shared" si="15"/>
        <v/>
      </c>
      <c r="BA31" s="29" t="str">
        <f t="shared" si="15"/>
        <v/>
      </c>
      <c r="BB31" s="29" t="str">
        <f t="shared" si="15"/>
        <v/>
      </c>
      <c r="BC31" s="29" t="str">
        <f t="shared" si="15"/>
        <v/>
      </c>
      <c r="BD31" s="29" t="str">
        <f t="shared" si="15"/>
        <v/>
      </c>
      <c r="BE31" s="29" t="str">
        <f t="shared" si="15"/>
        <v/>
      </c>
      <c r="BF31" s="29" t="str">
        <f t="shared" si="15"/>
        <v/>
      </c>
      <c r="BG31" s="29" t="str">
        <f t="shared" si="15"/>
        <v/>
      </c>
      <c r="BH31" s="29" t="str">
        <f t="shared" si="15"/>
        <v/>
      </c>
      <c r="BI31" s="29" t="str">
        <f t="shared" si="15"/>
        <v/>
      </c>
      <c r="BJ31" s="29" t="str">
        <f t="shared" si="16"/>
        <v/>
      </c>
      <c r="BK31" s="29" t="str">
        <f t="shared" si="16"/>
        <v/>
      </c>
      <c r="BL31" s="29" t="str">
        <f t="shared" si="10"/>
        <v/>
      </c>
      <c r="BM31" s="29">
        <f t="shared" si="11"/>
        <v>89034</v>
      </c>
      <c r="BN31" s="29">
        <f t="shared" si="12"/>
        <v>356136</v>
      </c>
      <c r="BO31" s="30" t="str">
        <f t="shared" si="13"/>
        <v/>
      </c>
      <c r="BP31" s="30">
        <f t="shared" si="13"/>
        <v>0.38558658727488182</v>
      </c>
      <c r="BQ31" s="30" t="str">
        <f t="shared" si="13"/>
        <v/>
      </c>
      <c r="BR31" s="30">
        <f t="shared" si="13"/>
        <v>-0.69743829824587067</v>
      </c>
      <c r="BS31" s="30">
        <f t="shared" si="13"/>
        <v>0.31185171097098885</v>
      </c>
      <c r="BT31" s="30" t="str">
        <f t="shared" si="13"/>
        <v/>
      </c>
      <c r="BU31" s="30" t="str">
        <f t="shared" si="13"/>
        <v/>
      </c>
      <c r="BV31" s="30" t="str">
        <f t="shared" si="13"/>
        <v/>
      </c>
      <c r="BW31" s="30" t="str">
        <f t="shared" si="13"/>
        <v/>
      </c>
      <c r="BX31" s="30" t="str">
        <f t="shared" si="13"/>
        <v/>
      </c>
      <c r="BY31" s="30" t="str">
        <f t="shared" si="13"/>
        <v/>
      </c>
      <c r="BZ31" s="30" t="str">
        <f t="shared" si="13"/>
        <v/>
      </c>
      <c r="CA31" s="30" t="str">
        <f t="shared" si="13"/>
        <v/>
      </c>
      <c r="CB31" s="30" t="str">
        <f t="shared" si="13"/>
        <v/>
      </c>
      <c r="CC31" s="30" t="str">
        <f t="shared" si="14"/>
        <v/>
      </c>
      <c r="CD31" s="30" t="str">
        <f t="shared" si="14"/>
        <v/>
      </c>
      <c r="CE31" s="30" t="str">
        <f t="shared" si="14"/>
        <v/>
      </c>
      <c r="CF31" s="30" t="str">
        <f t="shared" si="14"/>
        <v/>
      </c>
      <c r="CG31" s="30" t="str">
        <f t="shared" si="14"/>
        <v/>
      </c>
      <c r="CH31" s="30" t="str">
        <f t="shared" si="14"/>
        <v/>
      </c>
      <c r="CI31" s="30" t="str">
        <f t="shared" si="14"/>
        <v/>
      </c>
      <c r="CJ31" s="30" t="str">
        <f t="shared" si="14"/>
        <v/>
      </c>
      <c r="CK31" s="30" t="str">
        <f t="shared" si="14"/>
        <v/>
      </c>
    </row>
    <row r="32" spans="1:89" ht="60" customHeight="1">
      <c r="A32" s="205"/>
      <c r="B32" s="31">
        <v>15</v>
      </c>
      <c r="C32" s="32" t="s">
        <v>93</v>
      </c>
      <c r="D32" s="19" t="s">
        <v>94</v>
      </c>
      <c r="E32" s="32">
        <v>4</v>
      </c>
      <c r="F32" s="20" t="s">
        <v>11</v>
      </c>
      <c r="G32" s="33" t="s">
        <v>123</v>
      </c>
      <c r="H32" s="201" t="s">
        <v>124</v>
      </c>
      <c r="I32" s="201"/>
      <c r="J32" s="201"/>
      <c r="K32" s="31">
        <v>4</v>
      </c>
      <c r="L32" s="22">
        <v>3</v>
      </c>
      <c r="M32" s="23"/>
      <c r="N32" s="34">
        <v>329792</v>
      </c>
      <c r="O32" s="38"/>
      <c r="P32" s="36">
        <v>943670</v>
      </c>
      <c r="Q32" s="36">
        <f>369383</f>
        <v>369383</v>
      </c>
      <c r="R32" s="27"/>
      <c r="S32" s="27"/>
      <c r="T32" s="27"/>
      <c r="U32" s="27"/>
      <c r="V32" s="27"/>
      <c r="W32" s="27"/>
      <c r="X32" s="27"/>
      <c r="Y32" s="27"/>
      <c r="Z32" s="27"/>
      <c r="AA32" s="27"/>
      <c r="AB32" s="27"/>
      <c r="AC32" s="27"/>
      <c r="AD32" s="27"/>
      <c r="AE32" s="27"/>
      <c r="AF32" s="27"/>
      <c r="AG32" s="27"/>
      <c r="AH32" s="27"/>
      <c r="AI32" s="27"/>
      <c r="AJ32" s="28">
        <f t="shared" si="5"/>
        <v>3</v>
      </c>
      <c r="AK32" s="29">
        <f t="shared" si="6"/>
        <v>547615</v>
      </c>
      <c r="AL32" s="29">
        <f t="shared" si="7"/>
        <v>2190460</v>
      </c>
      <c r="AM32" s="29">
        <f t="shared" si="8"/>
        <v>343564.45405338431</v>
      </c>
      <c r="AN32" s="29">
        <f t="shared" si="1"/>
        <v>891179.45405338425</v>
      </c>
      <c r="AO32" s="29">
        <f t="shared" si="2"/>
        <v>204050.54594661569</v>
      </c>
      <c r="AP32" s="29" t="str">
        <f t="shared" si="9"/>
        <v/>
      </c>
      <c r="AQ32" s="29">
        <f t="shared" si="9"/>
        <v>329792</v>
      </c>
      <c r="AR32" s="29" t="str">
        <f t="shared" si="9"/>
        <v/>
      </c>
      <c r="AS32" s="29" t="str">
        <f t="shared" si="9"/>
        <v/>
      </c>
      <c r="AT32" s="29">
        <f t="shared" si="15"/>
        <v>369383</v>
      </c>
      <c r="AU32" s="29" t="str">
        <f t="shared" si="15"/>
        <v/>
      </c>
      <c r="AV32" s="29" t="str">
        <f t="shared" si="15"/>
        <v/>
      </c>
      <c r="AW32" s="29" t="str">
        <f t="shared" si="15"/>
        <v/>
      </c>
      <c r="AX32" s="29" t="str">
        <f t="shared" si="15"/>
        <v/>
      </c>
      <c r="AY32" s="29" t="str">
        <f t="shared" si="15"/>
        <v/>
      </c>
      <c r="AZ32" s="29" t="str">
        <f t="shared" si="15"/>
        <v/>
      </c>
      <c r="BA32" s="29" t="str">
        <f t="shared" si="15"/>
        <v/>
      </c>
      <c r="BB32" s="29" t="str">
        <f t="shared" si="15"/>
        <v/>
      </c>
      <c r="BC32" s="29" t="str">
        <f t="shared" si="15"/>
        <v/>
      </c>
      <c r="BD32" s="29" t="str">
        <f t="shared" si="15"/>
        <v/>
      </c>
      <c r="BE32" s="29" t="str">
        <f t="shared" si="15"/>
        <v/>
      </c>
      <c r="BF32" s="29" t="str">
        <f t="shared" si="15"/>
        <v/>
      </c>
      <c r="BG32" s="29" t="str">
        <f t="shared" si="15"/>
        <v/>
      </c>
      <c r="BH32" s="29" t="str">
        <f t="shared" si="15"/>
        <v/>
      </c>
      <c r="BI32" s="29" t="str">
        <f t="shared" si="15"/>
        <v/>
      </c>
      <c r="BJ32" s="29" t="str">
        <f t="shared" si="16"/>
        <v/>
      </c>
      <c r="BK32" s="29" t="str">
        <f t="shared" si="16"/>
        <v/>
      </c>
      <c r="BL32" s="29" t="str">
        <f t="shared" si="10"/>
        <v/>
      </c>
      <c r="BM32" s="29">
        <f t="shared" si="11"/>
        <v>349588</v>
      </c>
      <c r="BN32" s="29">
        <f t="shared" si="12"/>
        <v>1398352</v>
      </c>
      <c r="BO32" s="30" t="str">
        <f t="shared" si="13"/>
        <v/>
      </c>
      <c r="BP32" s="30">
        <f t="shared" si="13"/>
        <v>0.39776667914501973</v>
      </c>
      <c r="BQ32" s="30" t="str">
        <f t="shared" si="13"/>
        <v/>
      </c>
      <c r="BR32" s="30">
        <f t="shared" si="13"/>
        <v>-0.72323621522419956</v>
      </c>
      <c r="BS32" s="30">
        <f t="shared" si="13"/>
        <v>0.32546953607917972</v>
      </c>
      <c r="BT32" s="30" t="str">
        <f t="shared" si="13"/>
        <v/>
      </c>
      <c r="BU32" s="30" t="str">
        <f t="shared" si="13"/>
        <v/>
      </c>
      <c r="BV32" s="30" t="str">
        <f t="shared" si="13"/>
        <v/>
      </c>
      <c r="BW32" s="30" t="str">
        <f t="shared" si="13"/>
        <v/>
      </c>
      <c r="BX32" s="30" t="str">
        <f t="shared" si="13"/>
        <v/>
      </c>
      <c r="BY32" s="30" t="str">
        <f t="shared" si="13"/>
        <v/>
      </c>
      <c r="BZ32" s="30" t="str">
        <f t="shared" si="13"/>
        <v/>
      </c>
      <c r="CA32" s="30" t="str">
        <f t="shared" si="13"/>
        <v/>
      </c>
      <c r="CB32" s="30" t="str">
        <f t="shared" si="13"/>
        <v/>
      </c>
      <c r="CC32" s="30" t="str">
        <f t="shared" si="14"/>
        <v/>
      </c>
      <c r="CD32" s="30" t="str">
        <f t="shared" si="14"/>
        <v/>
      </c>
      <c r="CE32" s="30" t="str">
        <f t="shared" si="14"/>
        <v/>
      </c>
      <c r="CF32" s="30" t="str">
        <f t="shared" si="14"/>
        <v/>
      </c>
      <c r="CG32" s="30" t="str">
        <f t="shared" si="14"/>
        <v/>
      </c>
      <c r="CH32" s="30" t="str">
        <f t="shared" si="14"/>
        <v/>
      </c>
      <c r="CI32" s="30" t="str">
        <f t="shared" si="14"/>
        <v/>
      </c>
      <c r="CJ32" s="30" t="str">
        <f t="shared" si="14"/>
        <v/>
      </c>
      <c r="CK32" s="30" t="str">
        <f t="shared" si="14"/>
        <v/>
      </c>
    </row>
    <row r="33" spans="1:89" s="70" customFormat="1" ht="60" customHeight="1">
      <c r="A33" s="205"/>
      <c r="B33" s="43">
        <v>16</v>
      </c>
      <c r="C33" s="61" t="s">
        <v>93</v>
      </c>
      <c r="D33" s="62" t="s">
        <v>94</v>
      </c>
      <c r="E33" s="61">
        <v>6</v>
      </c>
      <c r="F33" s="63" t="s">
        <v>11</v>
      </c>
      <c r="G33" s="64" t="s">
        <v>125</v>
      </c>
      <c r="H33" s="206" t="s">
        <v>126</v>
      </c>
      <c r="I33" s="206"/>
      <c r="J33" s="206"/>
      <c r="K33" s="43">
        <v>6</v>
      </c>
      <c r="L33" s="65">
        <f t="shared" ref="L33:L40" si="17">+COUNTA(M33:AI33)</f>
        <v>0</v>
      </c>
      <c r="M33" s="63"/>
      <c r="N33" s="66"/>
      <c r="O33" s="67"/>
      <c r="P33" s="68"/>
      <c r="Q33" s="69"/>
      <c r="R33" s="69"/>
      <c r="S33" s="69"/>
      <c r="T33" s="69"/>
      <c r="U33" s="69"/>
      <c r="V33" s="69"/>
      <c r="W33" s="69"/>
      <c r="X33" s="69"/>
      <c r="Y33" s="69"/>
      <c r="Z33" s="69"/>
      <c r="AA33" s="69"/>
      <c r="AB33" s="69"/>
      <c r="AC33" s="69"/>
      <c r="AD33" s="69"/>
      <c r="AE33" s="69"/>
      <c r="AF33" s="69"/>
      <c r="AG33" s="69"/>
      <c r="AH33" s="69"/>
      <c r="AI33" s="69"/>
      <c r="AJ33" s="28">
        <f t="shared" si="5"/>
        <v>0</v>
      </c>
      <c r="AK33" s="29" t="e">
        <f t="shared" si="6"/>
        <v>#DIV/0!</v>
      </c>
      <c r="AL33" s="29" t="e">
        <f t="shared" si="7"/>
        <v>#DIV/0!</v>
      </c>
      <c r="AM33" s="29" t="e">
        <f t="shared" si="8"/>
        <v>#DIV/0!</v>
      </c>
      <c r="AN33" s="29" t="e">
        <f t="shared" si="1"/>
        <v>#DIV/0!</v>
      </c>
      <c r="AO33" s="29" t="e">
        <f t="shared" si="2"/>
        <v>#DIV/0!</v>
      </c>
      <c r="AP33" s="29" t="e">
        <f t="shared" si="9"/>
        <v>#DIV/0!</v>
      </c>
      <c r="AQ33" s="29" t="e">
        <f t="shared" si="9"/>
        <v>#DIV/0!</v>
      </c>
      <c r="AR33" s="29" t="e">
        <f t="shared" si="9"/>
        <v>#DIV/0!</v>
      </c>
      <c r="AS33" s="29" t="e">
        <f t="shared" si="9"/>
        <v>#DIV/0!</v>
      </c>
      <c r="AT33" s="29" t="e">
        <f t="shared" si="15"/>
        <v>#DIV/0!</v>
      </c>
      <c r="AU33" s="29" t="e">
        <f t="shared" si="15"/>
        <v>#DIV/0!</v>
      </c>
      <c r="AV33" s="29" t="e">
        <f t="shared" si="15"/>
        <v>#DIV/0!</v>
      </c>
      <c r="AW33" s="29" t="e">
        <f t="shared" si="15"/>
        <v>#DIV/0!</v>
      </c>
      <c r="AX33" s="29" t="e">
        <f t="shared" si="15"/>
        <v>#DIV/0!</v>
      </c>
      <c r="AY33" s="29" t="e">
        <f t="shared" si="15"/>
        <v>#DIV/0!</v>
      </c>
      <c r="AZ33" s="29" t="e">
        <f t="shared" si="15"/>
        <v>#DIV/0!</v>
      </c>
      <c r="BA33" s="29" t="e">
        <f t="shared" si="15"/>
        <v>#DIV/0!</v>
      </c>
      <c r="BB33" s="29" t="e">
        <f t="shared" si="15"/>
        <v>#DIV/0!</v>
      </c>
      <c r="BC33" s="29" t="e">
        <f t="shared" si="15"/>
        <v>#DIV/0!</v>
      </c>
      <c r="BD33" s="29" t="e">
        <f t="shared" si="15"/>
        <v>#DIV/0!</v>
      </c>
      <c r="BE33" s="29" t="e">
        <f t="shared" si="15"/>
        <v>#DIV/0!</v>
      </c>
      <c r="BF33" s="29" t="e">
        <f t="shared" si="15"/>
        <v>#DIV/0!</v>
      </c>
      <c r="BG33" s="29" t="e">
        <f t="shared" si="15"/>
        <v>#DIV/0!</v>
      </c>
      <c r="BH33" s="29" t="e">
        <f t="shared" si="15"/>
        <v>#DIV/0!</v>
      </c>
      <c r="BI33" s="29" t="e">
        <f t="shared" si="15"/>
        <v>#DIV/0!</v>
      </c>
      <c r="BJ33" s="29" t="e">
        <f t="shared" si="16"/>
        <v>#DIV/0!</v>
      </c>
      <c r="BK33" s="29" t="e">
        <f t="shared" si="16"/>
        <v>#DIV/0!</v>
      </c>
      <c r="BL33" s="29" t="e">
        <f t="shared" si="10"/>
        <v>#DIV/0!</v>
      </c>
      <c r="BM33" s="29" t="e">
        <f t="shared" si="11"/>
        <v>#DIV/0!</v>
      </c>
      <c r="BN33" s="29" t="e">
        <f t="shared" si="12"/>
        <v>#DIV/0!</v>
      </c>
      <c r="BO33" s="30" t="str">
        <f t="shared" si="13"/>
        <v/>
      </c>
      <c r="BP33" s="30" t="str">
        <f t="shared" si="13"/>
        <v/>
      </c>
      <c r="BQ33" s="30" t="str">
        <f t="shared" si="13"/>
        <v/>
      </c>
      <c r="BR33" s="30" t="str">
        <f t="shared" si="13"/>
        <v/>
      </c>
      <c r="BS33" s="30" t="str">
        <f t="shared" si="13"/>
        <v/>
      </c>
      <c r="BT33" s="30" t="str">
        <f t="shared" si="13"/>
        <v/>
      </c>
      <c r="BU33" s="30" t="str">
        <f t="shared" si="13"/>
        <v/>
      </c>
      <c r="BV33" s="30" t="str">
        <f t="shared" si="13"/>
        <v/>
      </c>
      <c r="BW33" s="30" t="str">
        <f t="shared" si="13"/>
        <v/>
      </c>
      <c r="BX33" s="30" t="str">
        <f t="shared" si="13"/>
        <v/>
      </c>
      <c r="BY33" s="30" t="str">
        <f t="shared" si="13"/>
        <v/>
      </c>
      <c r="BZ33" s="30" t="str">
        <f t="shared" si="13"/>
        <v/>
      </c>
      <c r="CA33" s="30" t="str">
        <f t="shared" si="13"/>
        <v/>
      </c>
      <c r="CB33" s="30" t="str">
        <f t="shared" si="13"/>
        <v/>
      </c>
      <c r="CC33" s="30" t="str">
        <f t="shared" si="14"/>
        <v/>
      </c>
      <c r="CD33" s="30" t="str">
        <f t="shared" si="14"/>
        <v/>
      </c>
      <c r="CE33" s="30" t="str">
        <f t="shared" si="14"/>
        <v/>
      </c>
      <c r="CF33" s="30" t="str">
        <f t="shared" si="14"/>
        <v/>
      </c>
      <c r="CG33" s="30" t="str">
        <f t="shared" si="14"/>
        <v/>
      </c>
      <c r="CH33" s="30" t="str">
        <f t="shared" si="14"/>
        <v/>
      </c>
      <c r="CI33" s="30" t="str">
        <f t="shared" si="14"/>
        <v/>
      </c>
      <c r="CJ33" s="30" t="str">
        <f t="shared" si="14"/>
        <v/>
      </c>
      <c r="CK33" s="30" t="str">
        <f t="shared" si="14"/>
        <v/>
      </c>
    </row>
    <row r="34" spans="1:89" ht="60" customHeight="1">
      <c r="A34" s="205"/>
      <c r="B34" s="31">
        <v>17</v>
      </c>
      <c r="C34" s="32" t="s">
        <v>93</v>
      </c>
      <c r="D34" s="19" t="s">
        <v>94</v>
      </c>
      <c r="E34" s="32">
        <v>3</v>
      </c>
      <c r="F34" s="23" t="s">
        <v>11</v>
      </c>
      <c r="G34" s="33" t="s">
        <v>127</v>
      </c>
      <c r="H34" s="201" t="s">
        <v>128</v>
      </c>
      <c r="I34" s="201"/>
      <c r="J34" s="201"/>
      <c r="K34" s="31">
        <v>3</v>
      </c>
      <c r="L34" s="22">
        <f t="shared" si="17"/>
        <v>3</v>
      </c>
      <c r="M34" s="23"/>
      <c r="N34" s="57"/>
      <c r="O34" s="38"/>
      <c r="P34" s="36">
        <v>309400</v>
      </c>
      <c r="Q34" s="71" t="s">
        <v>129</v>
      </c>
      <c r="R34" s="27"/>
      <c r="S34" s="27"/>
      <c r="T34" s="27"/>
      <c r="U34" s="39">
        <f>1435*507.79975</f>
        <v>728692.64124999999</v>
      </c>
      <c r="V34" s="27"/>
      <c r="W34" s="27"/>
      <c r="X34" s="27"/>
      <c r="Y34" s="27"/>
      <c r="Z34" s="27"/>
      <c r="AA34" s="27"/>
      <c r="AB34" s="27"/>
      <c r="AC34" s="27"/>
      <c r="AD34" s="27"/>
      <c r="AE34" s="27"/>
      <c r="AF34" s="27"/>
      <c r="AG34" s="27"/>
      <c r="AH34" s="27"/>
      <c r="AI34" s="27"/>
      <c r="AJ34" s="28">
        <f t="shared" si="5"/>
        <v>3</v>
      </c>
      <c r="AK34" s="29">
        <f t="shared" si="6"/>
        <v>519046.32062499999</v>
      </c>
      <c r="AL34" s="29">
        <f t="shared" si="7"/>
        <v>1557138.961875</v>
      </c>
      <c r="AM34" s="29">
        <f t="shared" si="8"/>
        <v>296484.66992949328</v>
      </c>
      <c r="AN34" s="29">
        <f t="shared" si="1"/>
        <v>815530.99055449327</v>
      </c>
      <c r="AO34" s="29">
        <f t="shared" si="2"/>
        <v>222561.65069550672</v>
      </c>
      <c r="AP34" s="29" t="str">
        <f t="shared" si="9"/>
        <v/>
      </c>
      <c r="AQ34" s="29" t="str">
        <f t="shared" si="9"/>
        <v/>
      </c>
      <c r="AR34" s="29" t="str">
        <f t="shared" si="9"/>
        <v/>
      </c>
      <c r="AS34" s="29">
        <f t="shared" si="9"/>
        <v>309400</v>
      </c>
      <c r="AT34" s="29" t="str">
        <f t="shared" si="15"/>
        <v/>
      </c>
      <c r="AU34" s="29" t="str">
        <f t="shared" si="15"/>
        <v/>
      </c>
      <c r="AV34" s="29" t="str">
        <f t="shared" si="15"/>
        <v/>
      </c>
      <c r="AW34" s="29" t="str">
        <f t="shared" si="15"/>
        <v/>
      </c>
      <c r="AX34" s="29">
        <f t="shared" si="15"/>
        <v>728692.64124999999</v>
      </c>
      <c r="AY34" s="29" t="str">
        <f t="shared" si="15"/>
        <v/>
      </c>
      <c r="AZ34" s="29" t="str">
        <f t="shared" si="15"/>
        <v/>
      </c>
      <c r="BA34" s="29" t="str">
        <f t="shared" si="15"/>
        <v/>
      </c>
      <c r="BB34" s="29" t="str">
        <f t="shared" si="15"/>
        <v/>
      </c>
      <c r="BC34" s="29" t="str">
        <f t="shared" si="15"/>
        <v/>
      </c>
      <c r="BD34" s="29" t="str">
        <f t="shared" si="15"/>
        <v/>
      </c>
      <c r="BE34" s="29" t="str">
        <f t="shared" si="15"/>
        <v/>
      </c>
      <c r="BF34" s="29" t="str">
        <f t="shared" si="15"/>
        <v/>
      </c>
      <c r="BG34" s="29" t="str">
        <f t="shared" si="15"/>
        <v/>
      </c>
      <c r="BH34" s="29" t="str">
        <f t="shared" si="15"/>
        <v/>
      </c>
      <c r="BI34" s="29" t="str">
        <f t="shared" si="15"/>
        <v/>
      </c>
      <c r="BJ34" s="29" t="str">
        <f t="shared" si="16"/>
        <v/>
      </c>
      <c r="BK34" s="29" t="str">
        <f t="shared" si="16"/>
        <v/>
      </c>
      <c r="BL34" s="29" t="str">
        <f t="shared" si="10"/>
        <v/>
      </c>
      <c r="BM34" s="29">
        <f t="shared" si="11"/>
        <v>519046</v>
      </c>
      <c r="BN34" s="29">
        <f t="shared" si="12"/>
        <v>1557138</v>
      </c>
      <c r="BO34" s="30" t="str">
        <f t="shared" si="13"/>
        <v/>
      </c>
      <c r="BP34" s="30" t="str">
        <f t="shared" si="13"/>
        <v/>
      </c>
      <c r="BQ34" s="30" t="str">
        <f t="shared" si="13"/>
        <v/>
      </c>
      <c r="BR34" s="30">
        <f t="shared" si="13"/>
        <v>0.40390676572479745</v>
      </c>
      <c r="BS34" s="30">
        <f t="shared" si="13"/>
        <v>-0.12610180782359914</v>
      </c>
      <c r="BT34" s="30" t="str">
        <f t="shared" si="13"/>
        <v/>
      </c>
      <c r="BU34" s="30" t="str">
        <f t="shared" si="13"/>
        <v/>
      </c>
      <c r="BV34" s="30" t="str">
        <f t="shared" si="13"/>
        <v/>
      </c>
      <c r="BW34" s="30">
        <f t="shared" si="13"/>
        <v>-0.40390676572479745</v>
      </c>
      <c r="BX34" s="30" t="str">
        <f t="shared" si="13"/>
        <v/>
      </c>
      <c r="BY34" s="30" t="str">
        <f t="shared" si="13"/>
        <v/>
      </c>
      <c r="BZ34" s="30" t="str">
        <f t="shared" si="13"/>
        <v/>
      </c>
      <c r="CA34" s="30" t="str">
        <f t="shared" si="13"/>
        <v/>
      </c>
      <c r="CB34" s="30" t="str">
        <f t="shared" si="13"/>
        <v/>
      </c>
      <c r="CC34" s="30" t="str">
        <f t="shared" si="14"/>
        <v/>
      </c>
      <c r="CD34" s="30" t="str">
        <f t="shared" si="14"/>
        <v/>
      </c>
      <c r="CE34" s="30" t="str">
        <f t="shared" si="14"/>
        <v/>
      </c>
      <c r="CF34" s="30" t="str">
        <f t="shared" si="14"/>
        <v/>
      </c>
      <c r="CG34" s="30" t="str">
        <f t="shared" si="14"/>
        <v/>
      </c>
      <c r="CH34" s="30" t="str">
        <f t="shared" si="14"/>
        <v/>
      </c>
      <c r="CI34" s="30" t="str">
        <f t="shared" si="14"/>
        <v/>
      </c>
      <c r="CJ34" s="30" t="str">
        <f t="shared" si="14"/>
        <v/>
      </c>
      <c r="CK34" s="30" t="str">
        <f t="shared" si="14"/>
        <v/>
      </c>
    </row>
    <row r="35" spans="1:89" ht="60" customHeight="1">
      <c r="A35" s="205"/>
      <c r="B35" s="31">
        <v>18</v>
      </c>
      <c r="C35" s="32" t="s">
        <v>93</v>
      </c>
      <c r="D35" s="19" t="s">
        <v>94</v>
      </c>
      <c r="E35" s="32">
        <v>4</v>
      </c>
      <c r="F35" s="20" t="s">
        <v>11</v>
      </c>
      <c r="G35" s="33" t="s">
        <v>130</v>
      </c>
      <c r="H35" s="201" t="s">
        <v>131</v>
      </c>
      <c r="I35" s="201"/>
      <c r="J35" s="201"/>
      <c r="K35" s="31">
        <v>4</v>
      </c>
      <c r="L35" s="22">
        <f t="shared" si="17"/>
        <v>3</v>
      </c>
      <c r="M35" s="23"/>
      <c r="N35" s="57"/>
      <c r="O35" s="38"/>
      <c r="P35" s="36">
        <v>185640</v>
      </c>
      <c r="Q35" s="36">
        <v>218732</v>
      </c>
      <c r="R35" s="27"/>
      <c r="S35" s="27"/>
      <c r="T35" s="27"/>
      <c r="U35" s="27"/>
      <c r="V35" s="39">
        <f>9.43*4557.135</f>
        <v>42973.783049999998</v>
      </c>
      <c r="W35" s="27"/>
      <c r="X35" s="27"/>
      <c r="Y35" s="27"/>
      <c r="Z35" s="27"/>
      <c r="AA35" s="27"/>
      <c r="AB35" s="27"/>
      <c r="AC35" s="27"/>
      <c r="AD35" s="27"/>
      <c r="AE35" s="27"/>
      <c r="AF35" s="27"/>
      <c r="AG35" s="27"/>
      <c r="AH35" s="27"/>
      <c r="AI35" s="27"/>
      <c r="AJ35" s="28">
        <f t="shared" si="5"/>
        <v>3</v>
      </c>
      <c r="AK35" s="29">
        <f t="shared" si="6"/>
        <v>149115.26101666666</v>
      </c>
      <c r="AL35" s="29">
        <f t="shared" si="7"/>
        <v>596461.04406666663</v>
      </c>
      <c r="AM35" s="29">
        <f t="shared" si="8"/>
        <v>93398.501726265895</v>
      </c>
      <c r="AN35" s="29">
        <f t="shared" si="1"/>
        <v>242513.76274293254</v>
      </c>
      <c r="AO35" s="29">
        <f t="shared" si="2"/>
        <v>55716.759290400762</v>
      </c>
      <c r="AP35" s="29" t="str">
        <f t="shared" si="9"/>
        <v/>
      </c>
      <c r="AQ35" s="29" t="str">
        <f t="shared" si="9"/>
        <v/>
      </c>
      <c r="AR35" s="29" t="str">
        <f t="shared" si="9"/>
        <v/>
      </c>
      <c r="AS35" s="29">
        <f t="shared" si="9"/>
        <v>185640</v>
      </c>
      <c r="AT35" s="29">
        <f t="shared" si="15"/>
        <v>218732</v>
      </c>
      <c r="AU35" s="29" t="str">
        <f t="shared" si="15"/>
        <v/>
      </c>
      <c r="AV35" s="29" t="str">
        <f t="shared" si="15"/>
        <v/>
      </c>
      <c r="AW35" s="29" t="str">
        <f t="shared" si="15"/>
        <v/>
      </c>
      <c r="AX35" s="29" t="str">
        <f t="shared" si="15"/>
        <v/>
      </c>
      <c r="AY35" s="29" t="str">
        <f t="shared" si="15"/>
        <v/>
      </c>
      <c r="AZ35" s="29" t="str">
        <f t="shared" si="15"/>
        <v/>
      </c>
      <c r="BA35" s="29" t="str">
        <f t="shared" si="15"/>
        <v/>
      </c>
      <c r="BB35" s="29" t="str">
        <f t="shared" si="15"/>
        <v/>
      </c>
      <c r="BC35" s="29" t="str">
        <f t="shared" si="15"/>
        <v/>
      </c>
      <c r="BD35" s="29" t="str">
        <f t="shared" si="15"/>
        <v/>
      </c>
      <c r="BE35" s="29" t="str">
        <f t="shared" si="15"/>
        <v/>
      </c>
      <c r="BF35" s="29" t="str">
        <f t="shared" si="15"/>
        <v/>
      </c>
      <c r="BG35" s="29" t="str">
        <f t="shared" si="15"/>
        <v/>
      </c>
      <c r="BH35" s="29" t="str">
        <f t="shared" si="15"/>
        <v/>
      </c>
      <c r="BI35" s="29" t="str">
        <f t="shared" si="15"/>
        <v/>
      </c>
      <c r="BJ35" s="29" t="str">
        <f t="shared" si="16"/>
        <v/>
      </c>
      <c r="BK35" s="29" t="str">
        <f t="shared" si="16"/>
        <v/>
      </c>
      <c r="BL35" s="29" t="str">
        <f t="shared" si="10"/>
        <v/>
      </c>
      <c r="BM35" s="29">
        <f t="shared" si="11"/>
        <v>202186</v>
      </c>
      <c r="BN35" s="29">
        <f t="shared" si="12"/>
        <v>808744</v>
      </c>
      <c r="BO35" s="30" t="str">
        <f t="shared" si="13"/>
        <v/>
      </c>
      <c r="BP35" s="30" t="str">
        <f t="shared" si="13"/>
        <v/>
      </c>
      <c r="BQ35" s="30" t="str">
        <f t="shared" si="13"/>
        <v/>
      </c>
      <c r="BR35" s="30">
        <f t="shared" si="13"/>
        <v>-0.24494299734519442</v>
      </c>
      <c r="BS35" s="30">
        <f t="shared" si="13"/>
        <v>-0.46686528601222288</v>
      </c>
      <c r="BT35" s="30" t="str">
        <f t="shared" si="13"/>
        <v/>
      </c>
      <c r="BU35" s="30" t="str">
        <f t="shared" si="13"/>
        <v/>
      </c>
      <c r="BV35" s="30" t="str">
        <f t="shared" si="13"/>
        <v/>
      </c>
      <c r="BW35" s="30" t="str">
        <f t="shared" si="13"/>
        <v/>
      </c>
      <c r="BX35" s="30">
        <f t="shared" si="13"/>
        <v>0.71180828335741708</v>
      </c>
      <c r="BY35" s="30" t="str">
        <f t="shared" si="13"/>
        <v/>
      </c>
      <c r="BZ35" s="30" t="str">
        <f t="shared" si="13"/>
        <v/>
      </c>
      <c r="CA35" s="30" t="str">
        <f t="shared" si="13"/>
        <v/>
      </c>
      <c r="CB35" s="30" t="str">
        <f t="shared" si="13"/>
        <v/>
      </c>
      <c r="CC35" s="30" t="str">
        <f t="shared" si="14"/>
        <v/>
      </c>
      <c r="CD35" s="30" t="str">
        <f t="shared" si="14"/>
        <v/>
      </c>
      <c r="CE35" s="30" t="str">
        <f t="shared" si="14"/>
        <v/>
      </c>
      <c r="CF35" s="30" t="str">
        <f t="shared" si="14"/>
        <v/>
      </c>
      <c r="CG35" s="30" t="str">
        <f t="shared" si="14"/>
        <v/>
      </c>
      <c r="CH35" s="30" t="str">
        <f t="shared" si="14"/>
        <v/>
      </c>
      <c r="CI35" s="30" t="str">
        <f t="shared" si="14"/>
        <v/>
      </c>
      <c r="CJ35" s="30" t="str">
        <f t="shared" si="14"/>
        <v/>
      </c>
      <c r="CK35" s="30" t="str">
        <f t="shared" si="14"/>
        <v/>
      </c>
    </row>
    <row r="36" spans="1:89" ht="60" customHeight="1">
      <c r="A36" s="205"/>
      <c r="B36" s="31">
        <v>19</v>
      </c>
      <c r="C36" s="32" t="s">
        <v>93</v>
      </c>
      <c r="D36" s="19" t="s">
        <v>94</v>
      </c>
      <c r="E36" s="32">
        <v>16</v>
      </c>
      <c r="F36" s="23" t="s">
        <v>11</v>
      </c>
      <c r="G36" s="33" t="s">
        <v>132</v>
      </c>
      <c r="H36" s="201" t="s">
        <v>133</v>
      </c>
      <c r="I36" s="201"/>
      <c r="J36" s="201"/>
      <c r="K36" s="31">
        <v>16</v>
      </c>
      <c r="L36" s="22">
        <f t="shared" si="17"/>
        <v>2</v>
      </c>
      <c r="M36" s="23"/>
      <c r="N36" s="57"/>
      <c r="O36" s="38"/>
      <c r="P36" s="36">
        <v>1376830</v>
      </c>
      <c r="Q36" s="41" t="s">
        <v>134</v>
      </c>
      <c r="R36" s="27"/>
      <c r="S36" s="27"/>
      <c r="T36" s="27"/>
      <c r="U36" s="27"/>
      <c r="V36" s="27"/>
      <c r="W36" s="27"/>
      <c r="X36" s="27"/>
      <c r="Y36" s="27"/>
      <c r="Z36" s="27"/>
      <c r="AA36" s="27"/>
      <c r="AB36" s="27"/>
      <c r="AC36" s="40"/>
      <c r="AD36" s="40"/>
      <c r="AE36" s="40"/>
      <c r="AF36" s="40"/>
      <c r="AG36" s="40"/>
      <c r="AH36" s="40"/>
      <c r="AI36" s="40"/>
      <c r="AJ36" s="28">
        <f t="shared" si="5"/>
        <v>2</v>
      </c>
      <c r="AK36" s="29">
        <f t="shared" si="6"/>
        <v>1376830</v>
      </c>
      <c r="AL36" s="29">
        <f t="shared" si="7"/>
        <v>22029280</v>
      </c>
      <c r="AM36" s="29" t="e">
        <f t="shared" si="8"/>
        <v>#DIV/0!</v>
      </c>
      <c r="AN36" s="29" t="e">
        <f t="shared" si="1"/>
        <v>#DIV/0!</v>
      </c>
      <c r="AO36" s="29" t="e">
        <f t="shared" si="2"/>
        <v>#DIV/0!</v>
      </c>
      <c r="AP36" s="29" t="e">
        <f t="shared" si="9"/>
        <v>#DIV/0!</v>
      </c>
      <c r="AQ36" s="29" t="e">
        <f t="shared" si="9"/>
        <v>#DIV/0!</v>
      </c>
      <c r="AR36" s="29" t="e">
        <f t="shared" si="9"/>
        <v>#DIV/0!</v>
      </c>
      <c r="AS36" s="29" t="e">
        <f t="shared" si="9"/>
        <v>#DIV/0!</v>
      </c>
      <c r="AT36" s="29" t="e">
        <f t="shared" si="15"/>
        <v>#DIV/0!</v>
      </c>
      <c r="AU36" s="29" t="e">
        <f t="shared" si="15"/>
        <v>#DIV/0!</v>
      </c>
      <c r="AV36" s="29" t="e">
        <f t="shared" si="15"/>
        <v>#DIV/0!</v>
      </c>
      <c r="AW36" s="29" t="e">
        <f t="shared" si="15"/>
        <v>#DIV/0!</v>
      </c>
      <c r="AX36" s="29" t="e">
        <f t="shared" si="15"/>
        <v>#DIV/0!</v>
      </c>
      <c r="AY36" s="29" t="e">
        <f t="shared" si="15"/>
        <v>#DIV/0!</v>
      </c>
      <c r="AZ36" s="29" t="e">
        <f t="shared" si="15"/>
        <v>#DIV/0!</v>
      </c>
      <c r="BA36" s="29" t="e">
        <f t="shared" si="15"/>
        <v>#DIV/0!</v>
      </c>
      <c r="BB36" s="29" t="e">
        <f t="shared" si="15"/>
        <v>#DIV/0!</v>
      </c>
      <c r="BC36" s="29" t="e">
        <f t="shared" si="15"/>
        <v>#DIV/0!</v>
      </c>
      <c r="BD36" s="29" t="e">
        <f t="shared" si="15"/>
        <v>#DIV/0!</v>
      </c>
      <c r="BE36" s="29" t="e">
        <f t="shared" si="15"/>
        <v>#DIV/0!</v>
      </c>
      <c r="BF36" s="29" t="e">
        <f t="shared" si="15"/>
        <v>#DIV/0!</v>
      </c>
      <c r="BG36" s="29" t="e">
        <f t="shared" si="15"/>
        <v>#DIV/0!</v>
      </c>
      <c r="BH36" s="29" t="e">
        <f t="shared" si="15"/>
        <v>#DIV/0!</v>
      </c>
      <c r="BI36" s="29" t="e">
        <f t="shared" si="15"/>
        <v>#DIV/0!</v>
      </c>
      <c r="BJ36" s="29" t="e">
        <f t="shared" si="16"/>
        <v>#DIV/0!</v>
      </c>
      <c r="BK36" s="29" t="e">
        <f t="shared" si="16"/>
        <v>#DIV/0!</v>
      </c>
      <c r="BL36" s="29" t="e">
        <f t="shared" si="10"/>
        <v>#DIV/0!</v>
      </c>
      <c r="BM36" s="29" t="e">
        <f t="shared" si="11"/>
        <v>#DIV/0!</v>
      </c>
      <c r="BN36" s="29" t="e">
        <f t="shared" si="12"/>
        <v>#DIV/0!</v>
      </c>
      <c r="BO36" s="30" t="str">
        <f t="shared" si="13"/>
        <v/>
      </c>
      <c r="BP36" s="30" t="str">
        <f t="shared" si="13"/>
        <v/>
      </c>
      <c r="BQ36" s="30" t="str">
        <f t="shared" si="13"/>
        <v/>
      </c>
      <c r="BR36" s="30">
        <f t="shared" si="13"/>
        <v>0</v>
      </c>
      <c r="BS36" s="30">
        <f t="shared" si="13"/>
        <v>0.91372064815554577</v>
      </c>
      <c r="BT36" s="30" t="str">
        <f t="shared" si="13"/>
        <v/>
      </c>
      <c r="BU36" s="30" t="str">
        <f t="shared" si="13"/>
        <v/>
      </c>
      <c r="BV36" s="30" t="str">
        <f t="shared" si="13"/>
        <v/>
      </c>
      <c r="BW36" s="30" t="str">
        <f t="shared" si="13"/>
        <v/>
      </c>
      <c r="BX36" s="30" t="str">
        <f t="shared" si="13"/>
        <v/>
      </c>
      <c r="BY36" s="30" t="str">
        <f t="shared" si="13"/>
        <v/>
      </c>
      <c r="BZ36" s="30" t="str">
        <f t="shared" si="13"/>
        <v/>
      </c>
      <c r="CA36" s="30" t="str">
        <f t="shared" si="13"/>
        <v/>
      </c>
      <c r="CB36" s="30" t="str">
        <f t="shared" si="13"/>
        <v/>
      </c>
      <c r="CC36" s="30" t="str">
        <f t="shared" si="14"/>
        <v/>
      </c>
      <c r="CD36" s="30" t="str">
        <f t="shared" si="14"/>
        <v/>
      </c>
      <c r="CE36" s="30" t="str">
        <f t="shared" si="14"/>
        <v/>
      </c>
      <c r="CF36" s="30" t="str">
        <f t="shared" si="14"/>
        <v/>
      </c>
      <c r="CG36" s="30" t="str">
        <f t="shared" si="14"/>
        <v/>
      </c>
      <c r="CH36" s="30" t="str">
        <f t="shared" si="14"/>
        <v/>
      </c>
      <c r="CI36" s="30" t="str">
        <f t="shared" si="14"/>
        <v/>
      </c>
      <c r="CJ36" s="30" t="str">
        <f t="shared" si="14"/>
        <v/>
      </c>
      <c r="CK36" s="30" t="str">
        <f t="shared" si="14"/>
        <v/>
      </c>
    </row>
    <row r="37" spans="1:89" ht="60" customHeight="1">
      <c r="A37" s="205"/>
      <c r="B37" s="31">
        <v>20</v>
      </c>
      <c r="C37" s="32" t="s">
        <v>93</v>
      </c>
      <c r="D37" s="19" t="s">
        <v>94</v>
      </c>
      <c r="E37" s="32">
        <v>10</v>
      </c>
      <c r="F37" s="20" t="s">
        <v>11</v>
      </c>
      <c r="G37" s="33" t="s">
        <v>135</v>
      </c>
      <c r="H37" s="201" t="s">
        <v>136</v>
      </c>
      <c r="I37" s="201"/>
      <c r="J37" s="201"/>
      <c r="K37" s="31">
        <v>10</v>
      </c>
      <c r="L37" s="22">
        <f t="shared" si="17"/>
        <v>3</v>
      </c>
      <c r="M37" s="23"/>
      <c r="N37" s="34">
        <v>1306052</v>
      </c>
      <c r="O37" s="38"/>
      <c r="P37" s="36">
        <v>4811170</v>
      </c>
      <c r="Q37" s="41">
        <v>764300</v>
      </c>
      <c r="R37" s="27"/>
      <c r="S37" s="27"/>
      <c r="T37" s="27"/>
      <c r="U37" s="27"/>
      <c r="V37" s="27"/>
      <c r="W37" s="27"/>
      <c r="X37" s="27"/>
      <c r="Y37" s="27"/>
      <c r="Z37" s="27"/>
      <c r="AA37" s="27"/>
      <c r="AB37" s="27"/>
      <c r="AC37" s="27"/>
      <c r="AD37" s="27"/>
      <c r="AE37" s="27"/>
      <c r="AF37" s="27"/>
      <c r="AG37" s="27"/>
      <c r="AH37" s="27"/>
      <c r="AI37" s="27"/>
      <c r="AJ37" s="28">
        <f t="shared" si="5"/>
        <v>3</v>
      </c>
      <c r="AK37" s="29">
        <f t="shared" si="6"/>
        <v>2293840.6666666665</v>
      </c>
      <c r="AL37" s="29">
        <f t="shared" si="7"/>
        <v>22938406.666666664</v>
      </c>
      <c r="AM37" s="29">
        <f t="shared" si="8"/>
        <v>2196835.0044373684</v>
      </c>
      <c r="AN37" s="29">
        <f t="shared" si="1"/>
        <v>4490675.6711040344</v>
      </c>
      <c r="AO37" s="29">
        <f t="shared" si="2"/>
        <v>97005.662229298148</v>
      </c>
      <c r="AP37" s="29" t="str">
        <f t="shared" si="9"/>
        <v/>
      </c>
      <c r="AQ37" s="29">
        <f t="shared" si="9"/>
        <v>1306052</v>
      </c>
      <c r="AR37" s="29" t="str">
        <f t="shared" si="9"/>
        <v/>
      </c>
      <c r="AS37" s="29" t="str">
        <f t="shared" si="9"/>
        <v/>
      </c>
      <c r="AT37" s="29">
        <f t="shared" si="15"/>
        <v>764300</v>
      </c>
      <c r="AU37" s="29" t="str">
        <f t="shared" si="15"/>
        <v/>
      </c>
      <c r="AV37" s="29" t="str">
        <f t="shared" si="15"/>
        <v/>
      </c>
      <c r="AW37" s="29" t="str">
        <f t="shared" si="15"/>
        <v/>
      </c>
      <c r="AX37" s="29" t="str">
        <f t="shared" si="15"/>
        <v/>
      </c>
      <c r="AY37" s="29" t="str">
        <f t="shared" si="15"/>
        <v/>
      </c>
      <c r="AZ37" s="29" t="str">
        <f t="shared" si="15"/>
        <v/>
      </c>
      <c r="BA37" s="29" t="str">
        <f t="shared" si="15"/>
        <v/>
      </c>
      <c r="BB37" s="29" t="str">
        <f t="shared" si="15"/>
        <v/>
      </c>
      <c r="BC37" s="29" t="str">
        <f t="shared" si="15"/>
        <v/>
      </c>
      <c r="BD37" s="29" t="str">
        <f t="shared" si="15"/>
        <v/>
      </c>
      <c r="BE37" s="29" t="str">
        <f t="shared" si="15"/>
        <v/>
      </c>
      <c r="BF37" s="29" t="str">
        <f t="shared" si="15"/>
        <v/>
      </c>
      <c r="BG37" s="29" t="str">
        <f t="shared" si="15"/>
        <v/>
      </c>
      <c r="BH37" s="29" t="str">
        <f t="shared" si="15"/>
        <v/>
      </c>
      <c r="BI37" s="29" t="str">
        <f t="shared" si="15"/>
        <v/>
      </c>
      <c r="BJ37" s="29" t="str">
        <f t="shared" si="16"/>
        <v/>
      </c>
      <c r="BK37" s="29" t="str">
        <f t="shared" si="16"/>
        <v/>
      </c>
      <c r="BL37" s="29" t="str">
        <f t="shared" si="10"/>
        <v/>
      </c>
      <c r="BM37" s="29">
        <f t="shared" si="11"/>
        <v>1035176</v>
      </c>
      <c r="BN37" s="29">
        <f t="shared" si="12"/>
        <v>10351760</v>
      </c>
      <c r="BO37" s="30" t="str">
        <f t="shared" si="13"/>
        <v/>
      </c>
      <c r="BP37" s="30">
        <f t="shared" si="13"/>
        <v>0.43062653872210244</v>
      </c>
      <c r="BQ37" s="30" t="str">
        <f t="shared" si="13"/>
        <v/>
      </c>
      <c r="BR37" s="30">
        <f t="shared" si="13"/>
        <v>-1.0974298999552716</v>
      </c>
      <c r="BS37" s="30">
        <f t="shared" si="13"/>
        <v>0.66680336123316897</v>
      </c>
      <c r="BT37" s="30" t="str">
        <f t="shared" si="13"/>
        <v/>
      </c>
      <c r="BU37" s="30" t="str">
        <f t="shared" si="13"/>
        <v/>
      </c>
      <c r="BV37" s="30" t="str">
        <f t="shared" si="13"/>
        <v/>
      </c>
      <c r="BW37" s="30" t="str">
        <f t="shared" si="13"/>
        <v/>
      </c>
      <c r="BX37" s="30" t="str">
        <f t="shared" si="13"/>
        <v/>
      </c>
      <c r="BY37" s="30" t="str">
        <f t="shared" si="13"/>
        <v/>
      </c>
      <c r="BZ37" s="30" t="str">
        <f t="shared" si="13"/>
        <v/>
      </c>
      <c r="CA37" s="30" t="str">
        <f t="shared" si="13"/>
        <v/>
      </c>
      <c r="CB37" s="30" t="str">
        <f t="shared" si="13"/>
        <v/>
      </c>
      <c r="CC37" s="30" t="str">
        <f t="shared" si="14"/>
        <v/>
      </c>
      <c r="CD37" s="30" t="str">
        <f t="shared" si="14"/>
        <v/>
      </c>
      <c r="CE37" s="30" t="str">
        <f t="shared" si="14"/>
        <v/>
      </c>
      <c r="CF37" s="30" t="str">
        <f t="shared" si="14"/>
        <v/>
      </c>
      <c r="CG37" s="30" t="str">
        <f t="shared" si="14"/>
        <v/>
      </c>
      <c r="CH37" s="30" t="str">
        <f t="shared" si="14"/>
        <v/>
      </c>
      <c r="CI37" s="30" t="str">
        <f t="shared" si="14"/>
        <v/>
      </c>
      <c r="CJ37" s="30" t="str">
        <f t="shared" si="14"/>
        <v/>
      </c>
      <c r="CK37" s="30" t="str">
        <f t="shared" si="14"/>
        <v/>
      </c>
    </row>
    <row r="38" spans="1:89" ht="60" customHeight="1">
      <c r="A38" s="205"/>
      <c r="B38" s="31">
        <v>21</v>
      </c>
      <c r="C38" s="32" t="s">
        <v>93</v>
      </c>
      <c r="D38" s="19" t="s">
        <v>94</v>
      </c>
      <c r="E38" s="32">
        <v>8</v>
      </c>
      <c r="F38" s="20" t="s">
        <v>11</v>
      </c>
      <c r="G38" s="33" t="s">
        <v>137</v>
      </c>
      <c r="H38" s="201" t="s">
        <v>138</v>
      </c>
      <c r="I38" s="201"/>
      <c r="J38" s="201"/>
      <c r="K38" s="31">
        <v>8</v>
      </c>
      <c r="L38" s="22">
        <f t="shared" si="17"/>
        <v>3</v>
      </c>
      <c r="M38" s="23"/>
      <c r="N38" s="34">
        <v>635060</v>
      </c>
      <c r="O38" s="38"/>
      <c r="P38" s="36">
        <v>2428790</v>
      </c>
      <c r="Q38" s="41">
        <v>99785</v>
      </c>
      <c r="R38" s="27"/>
      <c r="S38" s="27"/>
      <c r="T38" s="27"/>
      <c r="U38" s="27"/>
      <c r="V38" s="27"/>
      <c r="W38" s="27"/>
      <c r="X38" s="27"/>
      <c r="Y38" s="27"/>
      <c r="Z38" s="27"/>
      <c r="AA38" s="27"/>
      <c r="AB38" s="27"/>
      <c r="AC38" s="27"/>
      <c r="AD38" s="27"/>
      <c r="AE38" s="27"/>
      <c r="AF38" s="27"/>
      <c r="AG38" s="27"/>
      <c r="AH38" s="27"/>
      <c r="AI38" s="27"/>
      <c r="AJ38" s="28">
        <f t="shared" si="5"/>
        <v>3</v>
      </c>
      <c r="AK38" s="29">
        <f t="shared" si="6"/>
        <v>1054545</v>
      </c>
      <c r="AL38" s="29">
        <f t="shared" si="7"/>
        <v>8436360</v>
      </c>
      <c r="AM38" s="29">
        <f t="shared" si="8"/>
        <v>1219853.196669583</v>
      </c>
      <c r="AN38" s="29">
        <f t="shared" si="1"/>
        <v>2274398.1966695832</v>
      </c>
      <c r="AO38" s="29">
        <f t="shared" si="2"/>
        <v>0</v>
      </c>
      <c r="AP38" s="29" t="str">
        <f t="shared" si="9"/>
        <v/>
      </c>
      <c r="AQ38" s="29">
        <f t="shared" si="9"/>
        <v>635060</v>
      </c>
      <c r="AR38" s="29" t="str">
        <f t="shared" si="9"/>
        <v/>
      </c>
      <c r="AS38" s="29" t="str">
        <f t="shared" si="9"/>
        <v/>
      </c>
      <c r="AT38" s="29">
        <f t="shared" si="15"/>
        <v>99785</v>
      </c>
      <c r="AU38" s="29" t="str">
        <f t="shared" si="15"/>
        <v/>
      </c>
      <c r="AV38" s="29" t="str">
        <f t="shared" si="15"/>
        <v/>
      </c>
      <c r="AW38" s="29" t="str">
        <f t="shared" si="15"/>
        <v/>
      </c>
      <c r="AX38" s="29" t="str">
        <f t="shared" si="15"/>
        <v/>
      </c>
      <c r="AY38" s="29" t="str">
        <f t="shared" si="15"/>
        <v/>
      </c>
      <c r="AZ38" s="29" t="str">
        <f t="shared" si="15"/>
        <v/>
      </c>
      <c r="BA38" s="29" t="str">
        <f t="shared" si="15"/>
        <v/>
      </c>
      <c r="BB38" s="29" t="str">
        <f t="shared" si="15"/>
        <v/>
      </c>
      <c r="BC38" s="29" t="str">
        <f t="shared" si="15"/>
        <v/>
      </c>
      <c r="BD38" s="29" t="str">
        <f t="shared" si="15"/>
        <v/>
      </c>
      <c r="BE38" s="29" t="str">
        <f t="shared" si="15"/>
        <v/>
      </c>
      <c r="BF38" s="29" t="str">
        <f t="shared" si="15"/>
        <v/>
      </c>
      <c r="BG38" s="29" t="str">
        <f t="shared" si="15"/>
        <v/>
      </c>
      <c r="BH38" s="29" t="str">
        <f t="shared" si="15"/>
        <v/>
      </c>
      <c r="BI38" s="29" t="str">
        <f t="shared" si="15"/>
        <v/>
      </c>
      <c r="BJ38" s="29" t="str">
        <f t="shared" si="16"/>
        <v/>
      </c>
      <c r="BK38" s="29" t="str">
        <f t="shared" si="16"/>
        <v/>
      </c>
      <c r="BL38" s="29" t="str">
        <f t="shared" si="10"/>
        <v/>
      </c>
      <c r="BM38" s="29">
        <f t="shared" si="11"/>
        <v>367423</v>
      </c>
      <c r="BN38" s="29">
        <f t="shared" si="12"/>
        <v>2939384</v>
      </c>
      <c r="BO38" s="30" t="str">
        <f t="shared" si="13"/>
        <v/>
      </c>
      <c r="BP38" s="30">
        <f t="shared" si="13"/>
        <v>0.39778767146020322</v>
      </c>
      <c r="BQ38" s="30" t="str">
        <f t="shared" si="13"/>
        <v/>
      </c>
      <c r="BR38" s="30">
        <f t="shared" si="13"/>
        <v>-1.3031639237775532</v>
      </c>
      <c r="BS38" s="30">
        <f t="shared" si="13"/>
        <v>0.90537625231735008</v>
      </c>
      <c r="BT38" s="30" t="str">
        <f t="shared" si="13"/>
        <v/>
      </c>
      <c r="BU38" s="30" t="str">
        <f t="shared" si="13"/>
        <v/>
      </c>
      <c r="BV38" s="30" t="str">
        <f t="shared" si="13"/>
        <v/>
      </c>
      <c r="BW38" s="30" t="str">
        <f t="shared" si="13"/>
        <v/>
      </c>
      <c r="BX38" s="30" t="str">
        <f t="shared" si="13"/>
        <v/>
      </c>
      <c r="BY38" s="30" t="str">
        <f t="shared" si="13"/>
        <v/>
      </c>
      <c r="BZ38" s="30" t="str">
        <f t="shared" si="13"/>
        <v/>
      </c>
      <c r="CA38" s="30" t="str">
        <f t="shared" si="13"/>
        <v/>
      </c>
      <c r="CB38" s="30" t="str">
        <f t="shared" si="13"/>
        <v/>
      </c>
      <c r="CC38" s="30" t="str">
        <f t="shared" si="14"/>
        <v/>
      </c>
      <c r="CD38" s="30" t="str">
        <f t="shared" si="14"/>
        <v/>
      </c>
      <c r="CE38" s="30" t="str">
        <f t="shared" si="14"/>
        <v/>
      </c>
      <c r="CF38" s="30" t="str">
        <f t="shared" si="14"/>
        <v/>
      </c>
      <c r="CG38" s="30" t="str">
        <f t="shared" si="14"/>
        <v/>
      </c>
      <c r="CH38" s="30" t="str">
        <f t="shared" si="14"/>
        <v/>
      </c>
      <c r="CI38" s="30" t="str">
        <f t="shared" si="14"/>
        <v/>
      </c>
      <c r="CJ38" s="30" t="str">
        <f t="shared" si="14"/>
        <v/>
      </c>
      <c r="CK38" s="30" t="str">
        <f t="shared" si="14"/>
        <v/>
      </c>
    </row>
    <row r="39" spans="1:89" s="70" customFormat="1" ht="60" customHeight="1">
      <c r="A39" s="205"/>
      <c r="B39" s="43">
        <v>22</v>
      </c>
      <c r="C39" s="61" t="s">
        <v>93</v>
      </c>
      <c r="D39" s="62" t="s">
        <v>94</v>
      </c>
      <c r="E39" s="61">
        <v>4</v>
      </c>
      <c r="F39" s="63" t="s">
        <v>11</v>
      </c>
      <c r="G39" s="64" t="s">
        <v>139</v>
      </c>
      <c r="H39" s="206" t="s">
        <v>140</v>
      </c>
      <c r="I39" s="206"/>
      <c r="J39" s="206"/>
      <c r="K39" s="43">
        <v>4</v>
      </c>
      <c r="L39" s="65">
        <f t="shared" si="17"/>
        <v>0</v>
      </c>
      <c r="M39" s="63"/>
      <c r="N39" s="66"/>
      <c r="O39" s="67"/>
      <c r="P39" s="68"/>
      <c r="Q39" s="69"/>
      <c r="R39" s="69"/>
      <c r="S39" s="69"/>
      <c r="T39" s="69"/>
      <c r="U39" s="69"/>
      <c r="V39" s="69"/>
      <c r="W39" s="69"/>
      <c r="X39" s="69"/>
      <c r="Y39" s="69"/>
      <c r="Z39" s="69"/>
      <c r="AA39" s="69"/>
      <c r="AB39" s="69"/>
      <c r="AC39" s="69"/>
      <c r="AD39" s="69"/>
      <c r="AE39" s="69"/>
      <c r="AF39" s="69"/>
      <c r="AG39" s="69"/>
      <c r="AH39" s="69"/>
      <c r="AI39" s="69"/>
      <c r="AJ39" s="28">
        <f t="shared" si="5"/>
        <v>0</v>
      </c>
      <c r="AK39" s="29" t="e">
        <f t="shared" si="6"/>
        <v>#DIV/0!</v>
      </c>
      <c r="AL39" s="29" t="e">
        <f t="shared" si="7"/>
        <v>#DIV/0!</v>
      </c>
      <c r="AM39" s="29" t="e">
        <f t="shared" si="8"/>
        <v>#DIV/0!</v>
      </c>
      <c r="AN39" s="29" t="e">
        <f t="shared" si="1"/>
        <v>#DIV/0!</v>
      </c>
      <c r="AO39" s="29" t="e">
        <f t="shared" si="2"/>
        <v>#DIV/0!</v>
      </c>
      <c r="AP39" s="29" t="e">
        <f t="shared" si="9"/>
        <v>#DIV/0!</v>
      </c>
      <c r="AQ39" s="29" t="e">
        <f t="shared" si="9"/>
        <v>#DIV/0!</v>
      </c>
      <c r="AR39" s="29" t="e">
        <f t="shared" si="9"/>
        <v>#DIV/0!</v>
      </c>
      <c r="AS39" s="29" t="e">
        <f t="shared" si="9"/>
        <v>#DIV/0!</v>
      </c>
      <c r="AT39" s="29" t="e">
        <f t="shared" si="15"/>
        <v>#DIV/0!</v>
      </c>
      <c r="AU39" s="29" t="e">
        <f t="shared" si="15"/>
        <v>#DIV/0!</v>
      </c>
      <c r="AV39" s="29" t="e">
        <f t="shared" si="15"/>
        <v>#DIV/0!</v>
      </c>
      <c r="AW39" s="29" t="e">
        <f t="shared" si="15"/>
        <v>#DIV/0!</v>
      </c>
      <c r="AX39" s="29" t="e">
        <f t="shared" si="15"/>
        <v>#DIV/0!</v>
      </c>
      <c r="AY39" s="29" t="e">
        <f t="shared" si="15"/>
        <v>#DIV/0!</v>
      </c>
      <c r="AZ39" s="29" t="e">
        <f t="shared" si="15"/>
        <v>#DIV/0!</v>
      </c>
      <c r="BA39" s="29" t="e">
        <f t="shared" si="15"/>
        <v>#DIV/0!</v>
      </c>
      <c r="BB39" s="29" t="e">
        <f t="shared" si="15"/>
        <v>#DIV/0!</v>
      </c>
      <c r="BC39" s="29" t="e">
        <f t="shared" si="15"/>
        <v>#DIV/0!</v>
      </c>
      <c r="BD39" s="29" t="e">
        <f t="shared" si="15"/>
        <v>#DIV/0!</v>
      </c>
      <c r="BE39" s="29" t="e">
        <f t="shared" si="15"/>
        <v>#DIV/0!</v>
      </c>
      <c r="BF39" s="29" t="e">
        <f t="shared" si="15"/>
        <v>#DIV/0!</v>
      </c>
      <c r="BG39" s="29" t="e">
        <f t="shared" si="15"/>
        <v>#DIV/0!</v>
      </c>
      <c r="BH39" s="29" t="e">
        <f t="shared" si="15"/>
        <v>#DIV/0!</v>
      </c>
      <c r="BI39" s="29" t="e">
        <f t="shared" si="15"/>
        <v>#DIV/0!</v>
      </c>
      <c r="BJ39" s="29" t="e">
        <f t="shared" si="16"/>
        <v>#DIV/0!</v>
      </c>
      <c r="BK39" s="29" t="e">
        <f t="shared" si="16"/>
        <v>#DIV/0!</v>
      </c>
      <c r="BL39" s="29" t="e">
        <f t="shared" si="10"/>
        <v>#DIV/0!</v>
      </c>
      <c r="BM39" s="29" t="e">
        <f t="shared" si="11"/>
        <v>#DIV/0!</v>
      </c>
      <c r="BN39" s="29" t="e">
        <f t="shared" si="12"/>
        <v>#DIV/0!</v>
      </c>
      <c r="BO39" s="30" t="str">
        <f t="shared" si="13"/>
        <v/>
      </c>
      <c r="BP39" s="30" t="str">
        <f t="shared" si="13"/>
        <v/>
      </c>
      <c r="BQ39" s="30" t="str">
        <f t="shared" si="13"/>
        <v/>
      </c>
      <c r="BR39" s="30" t="str">
        <f t="shared" si="13"/>
        <v/>
      </c>
      <c r="BS39" s="30" t="str">
        <f t="shared" si="13"/>
        <v/>
      </c>
      <c r="BT39" s="30" t="str">
        <f t="shared" si="13"/>
        <v/>
      </c>
      <c r="BU39" s="30" t="str">
        <f t="shared" si="13"/>
        <v/>
      </c>
      <c r="BV39" s="30" t="str">
        <f t="shared" si="13"/>
        <v/>
      </c>
      <c r="BW39" s="30" t="str">
        <f t="shared" si="13"/>
        <v/>
      </c>
      <c r="BX39" s="30" t="str">
        <f t="shared" si="13"/>
        <v/>
      </c>
      <c r="BY39" s="30" t="str">
        <f t="shared" si="13"/>
        <v/>
      </c>
      <c r="BZ39" s="30" t="str">
        <f t="shared" si="13"/>
        <v/>
      </c>
      <c r="CA39" s="30" t="str">
        <f t="shared" si="13"/>
        <v/>
      </c>
      <c r="CB39" s="30" t="str">
        <f t="shared" si="13"/>
        <v/>
      </c>
      <c r="CC39" s="30" t="str">
        <f t="shared" si="14"/>
        <v/>
      </c>
      <c r="CD39" s="30" t="str">
        <f t="shared" si="14"/>
        <v/>
      </c>
      <c r="CE39" s="30" t="str">
        <f t="shared" si="14"/>
        <v/>
      </c>
      <c r="CF39" s="30" t="str">
        <f t="shared" si="14"/>
        <v/>
      </c>
      <c r="CG39" s="30" t="str">
        <f t="shared" si="14"/>
        <v/>
      </c>
      <c r="CH39" s="30" t="str">
        <f t="shared" si="14"/>
        <v/>
      </c>
      <c r="CI39" s="30" t="str">
        <f t="shared" si="14"/>
        <v/>
      </c>
      <c r="CJ39" s="30" t="str">
        <f t="shared" si="14"/>
        <v/>
      </c>
      <c r="CK39" s="30" t="str">
        <f t="shared" si="14"/>
        <v/>
      </c>
    </row>
    <row r="40" spans="1:89" s="70" customFormat="1" ht="60" customHeight="1">
      <c r="A40" s="205"/>
      <c r="B40" s="43">
        <v>23</v>
      </c>
      <c r="C40" s="61" t="s">
        <v>93</v>
      </c>
      <c r="D40" s="62" t="s">
        <v>94</v>
      </c>
      <c r="E40" s="61">
        <v>4</v>
      </c>
      <c r="F40" s="63" t="s">
        <v>11</v>
      </c>
      <c r="G40" s="64" t="s">
        <v>141</v>
      </c>
      <c r="H40" s="206" t="s">
        <v>142</v>
      </c>
      <c r="I40" s="206"/>
      <c r="J40" s="206"/>
      <c r="K40" s="43">
        <v>4</v>
      </c>
      <c r="L40" s="65">
        <f t="shared" si="17"/>
        <v>0</v>
      </c>
      <c r="M40" s="63"/>
      <c r="N40" s="66"/>
      <c r="O40" s="67"/>
      <c r="P40" s="68"/>
      <c r="Q40" s="69"/>
      <c r="R40" s="69"/>
      <c r="S40" s="69"/>
      <c r="T40" s="69"/>
      <c r="U40" s="69"/>
      <c r="V40" s="69"/>
      <c r="W40" s="69"/>
      <c r="X40" s="69"/>
      <c r="Y40" s="69"/>
      <c r="Z40" s="69"/>
      <c r="AA40" s="69"/>
      <c r="AB40" s="69"/>
      <c r="AC40" s="69"/>
      <c r="AD40" s="69"/>
      <c r="AE40" s="69"/>
      <c r="AF40" s="69"/>
      <c r="AG40" s="69"/>
      <c r="AH40" s="69"/>
      <c r="AI40" s="69"/>
      <c r="AJ40" s="28">
        <f t="shared" si="5"/>
        <v>0</v>
      </c>
      <c r="AK40" s="29" t="e">
        <f t="shared" si="6"/>
        <v>#DIV/0!</v>
      </c>
      <c r="AL40" s="29" t="e">
        <f t="shared" si="7"/>
        <v>#DIV/0!</v>
      </c>
      <c r="AM40" s="29" t="e">
        <f t="shared" si="8"/>
        <v>#DIV/0!</v>
      </c>
      <c r="AN40" s="29" t="e">
        <f t="shared" si="1"/>
        <v>#DIV/0!</v>
      </c>
      <c r="AO40" s="29" t="e">
        <f t="shared" si="2"/>
        <v>#DIV/0!</v>
      </c>
      <c r="AP40" s="29" t="e">
        <f t="shared" si="9"/>
        <v>#DIV/0!</v>
      </c>
      <c r="AQ40" s="29" t="e">
        <f t="shared" si="9"/>
        <v>#DIV/0!</v>
      </c>
      <c r="AR40" s="29" t="e">
        <f t="shared" si="9"/>
        <v>#DIV/0!</v>
      </c>
      <c r="AS40" s="29" t="e">
        <f t="shared" si="9"/>
        <v>#DIV/0!</v>
      </c>
      <c r="AT40" s="29" t="e">
        <f t="shared" si="15"/>
        <v>#DIV/0!</v>
      </c>
      <c r="AU40" s="29" t="e">
        <f t="shared" si="15"/>
        <v>#DIV/0!</v>
      </c>
      <c r="AV40" s="29" t="e">
        <f t="shared" si="15"/>
        <v>#DIV/0!</v>
      </c>
      <c r="AW40" s="29" t="e">
        <f t="shared" si="15"/>
        <v>#DIV/0!</v>
      </c>
      <c r="AX40" s="29" t="e">
        <f t="shared" si="15"/>
        <v>#DIV/0!</v>
      </c>
      <c r="AY40" s="29" t="e">
        <f t="shared" si="15"/>
        <v>#DIV/0!</v>
      </c>
      <c r="AZ40" s="29" t="e">
        <f t="shared" si="15"/>
        <v>#DIV/0!</v>
      </c>
      <c r="BA40" s="29" t="e">
        <f t="shared" si="15"/>
        <v>#DIV/0!</v>
      </c>
      <c r="BB40" s="29" t="e">
        <f t="shared" si="15"/>
        <v>#DIV/0!</v>
      </c>
      <c r="BC40" s="29" t="e">
        <f t="shared" si="15"/>
        <v>#DIV/0!</v>
      </c>
      <c r="BD40" s="29" t="e">
        <f t="shared" si="15"/>
        <v>#DIV/0!</v>
      </c>
      <c r="BE40" s="29" t="e">
        <f t="shared" si="15"/>
        <v>#DIV/0!</v>
      </c>
      <c r="BF40" s="29" t="e">
        <f t="shared" si="15"/>
        <v>#DIV/0!</v>
      </c>
      <c r="BG40" s="29" t="e">
        <f t="shared" si="15"/>
        <v>#DIV/0!</v>
      </c>
      <c r="BH40" s="29" t="e">
        <f t="shared" si="15"/>
        <v>#DIV/0!</v>
      </c>
      <c r="BI40" s="29" t="e">
        <f t="shared" si="15"/>
        <v>#DIV/0!</v>
      </c>
      <c r="BJ40" s="29" t="e">
        <f t="shared" si="16"/>
        <v>#DIV/0!</v>
      </c>
      <c r="BK40" s="29" t="e">
        <f t="shared" si="16"/>
        <v>#DIV/0!</v>
      </c>
      <c r="BL40" s="29" t="e">
        <f t="shared" si="10"/>
        <v>#DIV/0!</v>
      </c>
      <c r="BM40" s="29" t="e">
        <f t="shared" si="11"/>
        <v>#DIV/0!</v>
      </c>
      <c r="BN40" s="29" t="e">
        <f t="shared" si="12"/>
        <v>#DIV/0!</v>
      </c>
      <c r="BO40" s="30" t="str">
        <f t="shared" si="13"/>
        <v/>
      </c>
      <c r="BP40" s="30" t="str">
        <f t="shared" si="13"/>
        <v/>
      </c>
      <c r="BQ40" s="30" t="str">
        <f t="shared" si="13"/>
        <v/>
      </c>
      <c r="BR40" s="30" t="str">
        <f t="shared" si="13"/>
        <v/>
      </c>
      <c r="BS40" s="30" t="str">
        <f t="shared" si="13"/>
        <v/>
      </c>
      <c r="BT40" s="30" t="str">
        <f t="shared" si="13"/>
        <v/>
      </c>
      <c r="BU40" s="30" t="str">
        <f t="shared" si="13"/>
        <v/>
      </c>
      <c r="BV40" s="30" t="str">
        <f t="shared" si="13"/>
        <v/>
      </c>
      <c r="BW40" s="30" t="str">
        <f t="shared" si="13"/>
        <v/>
      </c>
      <c r="BX40" s="30" t="str">
        <f t="shared" si="13"/>
        <v/>
      </c>
      <c r="BY40" s="30" t="str">
        <f t="shared" si="13"/>
        <v/>
      </c>
      <c r="BZ40" s="30" t="str">
        <f t="shared" si="13"/>
        <v/>
      </c>
      <c r="CA40" s="30" t="str">
        <f t="shared" si="13"/>
        <v/>
      </c>
      <c r="CB40" s="30" t="str">
        <f t="shared" si="13"/>
        <v/>
      </c>
      <c r="CC40" s="30" t="str">
        <f t="shared" si="14"/>
        <v/>
      </c>
      <c r="CD40" s="30" t="str">
        <f t="shared" si="14"/>
        <v/>
      </c>
      <c r="CE40" s="30" t="str">
        <f t="shared" si="14"/>
        <v/>
      </c>
      <c r="CF40" s="30" t="str">
        <f t="shared" si="14"/>
        <v/>
      </c>
      <c r="CG40" s="30" t="str">
        <f t="shared" si="14"/>
        <v/>
      </c>
      <c r="CH40" s="30" t="str">
        <f t="shared" si="14"/>
        <v/>
      </c>
      <c r="CI40" s="30" t="str">
        <f t="shared" si="14"/>
        <v/>
      </c>
      <c r="CJ40" s="30" t="str">
        <f t="shared" si="14"/>
        <v/>
      </c>
      <c r="CK40" s="30" t="str">
        <f t="shared" si="14"/>
        <v/>
      </c>
    </row>
    <row r="41" spans="1:89" s="55" customFormat="1" ht="60" customHeight="1">
      <c r="A41" s="205"/>
      <c r="B41" s="48">
        <v>24</v>
      </c>
      <c r="C41" s="44" t="s">
        <v>93</v>
      </c>
      <c r="D41" s="45" t="s">
        <v>94</v>
      </c>
      <c r="E41" s="44">
        <v>4</v>
      </c>
      <c r="F41" s="46" t="s">
        <v>11</v>
      </c>
      <c r="G41" s="47" t="s">
        <v>143</v>
      </c>
      <c r="H41" s="202" t="s">
        <v>144</v>
      </c>
      <c r="I41" s="202"/>
      <c r="J41" s="202"/>
      <c r="K41" s="48">
        <v>4</v>
      </c>
      <c r="L41" s="65">
        <v>0</v>
      </c>
      <c r="M41" s="46"/>
      <c r="N41" s="50"/>
      <c r="O41" s="51"/>
      <c r="P41" s="52"/>
      <c r="Q41" s="54"/>
      <c r="R41" s="54"/>
      <c r="S41" s="54"/>
      <c r="T41" s="54"/>
      <c r="U41" s="54"/>
      <c r="V41" s="54"/>
      <c r="W41" s="54"/>
      <c r="X41" s="54"/>
      <c r="Y41" s="54"/>
      <c r="Z41" s="54"/>
      <c r="AA41" s="54"/>
      <c r="AB41" s="54"/>
      <c r="AC41" s="54"/>
      <c r="AD41" s="54"/>
      <c r="AE41" s="54"/>
      <c r="AF41" s="54"/>
      <c r="AG41" s="54"/>
      <c r="AH41" s="54"/>
      <c r="AI41" s="54"/>
      <c r="AJ41" s="28">
        <f t="shared" si="5"/>
        <v>0</v>
      </c>
      <c r="AK41" s="29" t="e">
        <f t="shared" si="6"/>
        <v>#DIV/0!</v>
      </c>
      <c r="AL41" s="29" t="e">
        <f t="shared" si="7"/>
        <v>#DIV/0!</v>
      </c>
      <c r="AM41" s="29" t="e">
        <f t="shared" si="8"/>
        <v>#DIV/0!</v>
      </c>
      <c r="AN41" s="29" t="e">
        <f t="shared" si="1"/>
        <v>#DIV/0!</v>
      </c>
      <c r="AO41" s="29" t="e">
        <f t="shared" si="2"/>
        <v>#DIV/0!</v>
      </c>
      <c r="AP41" s="29" t="e">
        <f t="shared" si="9"/>
        <v>#DIV/0!</v>
      </c>
      <c r="AQ41" s="29" t="e">
        <f t="shared" si="9"/>
        <v>#DIV/0!</v>
      </c>
      <c r="AR41" s="29" t="e">
        <f t="shared" si="9"/>
        <v>#DIV/0!</v>
      </c>
      <c r="AS41" s="29" t="e">
        <f t="shared" si="9"/>
        <v>#DIV/0!</v>
      </c>
      <c r="AT41" s="29" t="e">
        <f t="shared" si="15"/>
        <v>#DIV/0!</v>
      </c>
      <c r="AU41" s="29" t="e">
        <f t="shared" si="15"/>
        <v>#DIV/0!</v>
      </c>
      <c r="AV41" s="29" t="e">
        <f t="shared" si="15"/>
        <v>#DIV/0!</v>
      </c>
      <c r="AW41" s="29" t="e">
        <f t="shared" si="15"/>
        <v>#DIV/0!</v>
      </c>
      <c r="AX41" s="29" t="e">
        <f t="shared" si="15"/>
        <v>#DIV/0!</v>
      </c>
      <c r="AY41" s="29" t="e">
        <f t="shared" si="15"/>
        <v>#DIV/0!</v>
      </c>
      <c r="AZ41" s="29" t="e">
        <f t="shared" si="15"/>
        <v>#DIV/0!</v>
      </c>
      <c r="BA41" s="29" t="e">
        <f t="shared" si="15"/>
        <v>#DIV/0!</v>
      </c>
      <c r="BB41" s="29" t="e">
        <f t="shared" si="15"/>
        <v>#DIV/0!</v>
      </c>
      <c r="BC41" s="29" t="e">
        <f t="shared" si="15"/>
        <v>#DIV/0!</v>
      </c>
      <c r="BD41" s="29" t="e">
        <f t="shared" si="15"/>
        <v>#DIV/0!</v>
      </c>
      <c r="BE41" s="29" t="e">
        <f t="shared" si="15"/>
        <v>#DIV/0!</v>
      </c>
      <c r="BF41" s="29" t="e">
        <f t="shared" si="15"/>
        <v>#DIV/0!</v>
      </c>
      <c r="BG41" s="29" t="e">
        <f t="shared" si="15"/>
        <v>#DIV/0!</v>
      </c>
      <c r="BH41" s="29" t="e">
        <f t="shared" si="15"/>
        <v>#DIV/0!</v>
      </c>
      <c r="BI41" s="29" t="e">
        <f t="shared" si="15"/>
        <v>#DIV/0!</v>
      </c>
      <c r="BJ41" s="29" t="e">
        <f t="shared" si="16"/>
        <v>#DIV/0!</v>
      </c>
      <c r="BK41" s="29" t="e">
        <f t="shared" si="16"/>
        <v>#DIV/0!</v>
      </c>
      <c r="BL41" s="29" t="e">
        <f t="shared" si="10"/>
        <v>#DIV/0!</v>
      </c>
      <c r="BM41" s="29" t="e">
        <f t="shared" si="11"/>
        <v>#DIV/0!</v>
      </c>
      <c r="BN41" s="29" t="e">
        <f t="shared" si="12"/>
        <v>#DIV/0!</v>
      </c>
      <c r="BO41" s="30" t="str">
        <f t="shared" si="13"/>
        <v/>
      </c>
      <c r="BP41" s="30" t="str">
        <f t="shared" si="13"/>
        <v/>
      </c>
      <c r="BQ41" s="30" t="str">
        <f t="shared" si="13"/>
        <v/>
      </c>
      <c r="BR41" s="30" t="str">
        <f t="shared" si="13"/>
        <v/>
      </c>
      <c r="BS41" s="30" t="str">
        <f t="shared" si="13"/>
        <v/>
      </c>
      <c r="BT41" s="30" t="str">
        <f t="shared" si="13"/>
        <v/>
      </c>
      <c r="BU41" s="30" t="str">
        <f t="shared" si="13"/>
        <v/>
      </c>
      <c r="BV41" s="30" t="str">
        <f t="shared" si="13"/>
        <v/>
      </c>
      <c r="BW41" s="30" t="str">
        <f t="shared" si="13"/>
        <v/>
      </c>
      <c r="BX41" s="30" t="str">
        <f t="shared" si="13"/>
        <v/>
      </c>
      <c r="BY41" s="30" t="str">
        <f t="shared" si="13"/>
        <v/>
      </c>
      <c r="BZ41" s="30" t="str">
        <f t="shared" si="13"/>
        <v/>
      </c>
      <c r="CA41" s="30" t="str">
        <f t="shared" si="13"/>
        <v/>
      </c>
      <c r="CB41" s="30" t="str">
        <f t="shared" si="13"/>
        <v/>
      </c>
      <c r="CC41" s="30" t="str">
        <f t="shared" si="14"/>
        <v/>
      </c>
      <c r="CD41" s="30" t="str">
        <f t="shared" si="14"/>
        <v/>
      </c>
      <c r="CE41" s="30" t="str">
        <f t="shared" si="14"/>
        <v/>
      </c>
      <c r="CF41" s="30" t="str">
        <f t="shared" si="14"/>
        <v/>
      </c>
      <c r="CG41" s="30" t="str">
        <f t="shared" si="14"/>
        <v/>
      </c>
      <c r="CH41" s="30" t="str">
        <f t="shared" si="14"/>
        <v/>
      </c>
      <c r="CI41" s="30" t="str">
        <f t="shared" si="14"/>
        <v/>
      </c>
      <c r="CJ41" s="30" t="str">
        <f t="shared" si="14"/>
        <v/>
      </c>
      <c r="CK41" s="30" t="str">
        <f t="shared" si="14"/>
        <v/>
      </c>
    </row>
    <row r="42" spans="1:89" ht="60" customHeight="1">
      <c r="A42" s="205"/>
      <c r="B42" s="31">
        <v>25</v>
      </c>
      <c r="C42" s="32" t="s">
        <v>93</v>
      </c>
      <c r="D42" s="19" t="s">
        <v>94</v>
      </c>
      <c r="E42" s="32">
        <v>30</v>
      </c>
      <c r="F42" s="20" t="s">
        <v>11</v>
      </c>
      <c r="G42" s="33" t="s">
        <v>145</v>
      </c>
      <c r="H42" s="201" t="s">
        <v>146</v>
      </c>
      <c r="I42" s="201"/>
      <c r="J42" s="201"/>
      <c r="K42" s="31">
        <v>30</v>
      </c>
      <c r="L42" s="22">
        <f>+COUNTA(M42:AI42)</f>
        <v>3</v>
      </c>
      <c r="M42" s="23"/>
      <c r="N42" s="34">
        <v>114003</v>
      </c>
      <c r="O42" s="35">
        <v>94986</v>
      </c>
      <c r="P42" s="36">
        <v>247520</v>
      </c>
      <c r="Q42" s="27"/>
      <c r="R42" s="27"/>
      <c r="S42" s="27"/>
      <c r="T42" s="27"/>
      <c r="U42" s="27"/>
      <c r="V42" s="27"/>
      <c r="W42" s="27"/>
      <c r="X42" s="27"/>
      <c r="Y42" s="27"/>
      <c r="Z42" s="27"/>
      <c r="AA42" s="27"/>
      <c r="AB42" s="27"/>
      <c r="AC42" s="27"/>
      <c r="AD42" s="27"/>
      <c r="AE42" s="27"/>
      <c r="AF42" s="27"/>
      <c r="AG42" s="27"/>
      <c r="AH42" s="27"/>
      <c r="AI42" s="27"/>
      <c r="AJ42" s="28">
        <f t="shared" si="5"/>
        <v>3</v>
      </c>
      <c r="AK42" s="29">
        <f t="shared" si="6"/>
        <v>152169.66666666666</v>
      </c>
      <c r="AL42" s="29">
        <f t="shared" si="7"/>
        <v>4565090</v>
      </c>
      <c r="AM42" s="29">
        <f t="shared" si="8"/>
        <v>83121.454043666337</v>
      </c>
      <c r="AN42" s="29">
        <f t="shared" si="1"/>
        <v>235291.12071033299</v>
      </c>
      <c r="AO42" s="29">
        <f t="shared" si="2"/>
        <v>69048.21262300032</v>
      </c>
      <c r="AP42" s="29" t="str">
        <f t="shared" si="9"/>
        <v/>
      </c>
      <c r="AQ42" s="29">
        <f t="shared" si="9"/>
        <v>114003</v>
      </c>
      <c r="AR42" s="29">
        <f t="shared" si="9"/>
        <v>94986</v>
      </c>
      <c r="AS42" s="29" t="str">
        <f t="shared" si="9"/>
        <v/>
      </c>
      <c r="AT42" s="29" t="str">
        <f t="shared" si="15"/>
        <v/>
      </c>
      <c r="AU42" s="29" t="str">
        <f t="shared" si="15"/>
        <v/>
      </c>
      <c r="AV42" s="29" t="str">
        <f t="shared" si="15"/>
        <v/>
      </c>
      <c r="AW42" s="29" t="str">
        <f t="shared" si="15"/>
        <v/>
      </c>
      <c r="AX42" s="29" t="str">
        <f t="shared" si="15"/>
        <v/>
      </c>
      <c r="AY42" s="29" t="str">
        <f t="shared" si="15"/>
        <v/>
      </c>
      <c r="AZ42" s="29" t="str">
        <f t="shared" si="15"/>
        <v/>
      </c>
      <c r="BA42" s="29" t="str">
        <f t="shared" si="15"/>
        <v/>
      </c>
      <c r="BB42" s="29" t="str">
        <f t="shared" si="15"/>
        <v/>
      </c>
      <c r="BC42" s="29" t="str">
        <f t="shared" si="15"/>
        <v/>
      </c>
      <c r="BD42" s="29" t="str">
        <f t="shared" si="15"/>
        <v/>
      </c>
      <c r="BE42" s="29" t="str">
        <f t="shared" si="15"/>
        <v/>
      </c>
      <c r="BF42" s="29" t="str">
        <f t="shared" si="15"/>
        <v/>
      </c>
      <c r="BG42" s="29" t="str">
        <f t="shared" si="15"/>
        <v/>
      </c>
      <c r="BH42" s="29" t="str">
        <f t="shared" si="15"/>
        <v/>
      </c>
      <c r="BI42" s="29" t="str">
        <f t="shared" si="15"/>
        <v/>
      </c>
      <c r="BJ42" s="29" t="str">
        <f t="shared" si="16"/>
        <v/>
      </c>
      <c r="BK42" s="29" t="str">
        <f t="shared" si="16"/>
        <v/>
      </c>
      <c r="BL42" s="29" t="str">
        <f t="shared" si="10"/>
        <v/>
      </c>
      <c r="BM42" s="29">
        <f t="shared" si="11"/>
        <v>104495</v>
      </c>
      <c r="BN42" s="29">
        <f t="shared" si="12"/>
        <v>3134850</v>
      </c>
      <c r="BO42" s="30" t="str">
        <f t="shared" si="13"/>
        <v/>
      </c>
      <c r="BP42" s="30">
        <f t="shared" si="13"/>
        <v>0.25081652278487387</v>
      </c>
      <c r="BQ42" s="30">
        <f t="shared" si="13"/>
        <v>0.37578886725124805</v>
      </c>
      <c r="BR42" s="30">
        <f t="shared" si="13"/>
        <v>-0.62660539003612215</v>
      </c>
      <c r="BS42" s="30" t="str">
        <f t="shared" si="13"/>
        <v/>
      </c>
      <c r="BT42" s="30" t="str">
        <f t="shared" si="13"/>
        <v/>
      </c>
      <c r="BU42" s="30" t="str">
        <f t="shared" si="13"/>
        <v/>
      </c>
      <c r="BV42" s="30" t="str">
        <f t="shared" si="13"/>
        <v/>
      </c>
      <c r="BW42" s="30" t="str">
        <f t="shared" si="13"/>
        <v/>
      </c>
      <c r="BX42" s="30" t="str">
        <f t="shared" si="13"/>
        <v/>
      </c>
      <c r="BY42" s="30" t="str">
        <f t="shared" si="13"/>
        <v/>
      </c>
      <c r="BZ42" s="30" t="str">
        <f t="shared" si="13"/>
        <v/>
      </c>
      <c r="CA42" s="30" t="str">
        <f t="shared" si="13"/>
        <v/>
      </c>
      <c r="CB42" s="30" t="str">
        <f t="shared" si="13"/>
        <v/>
      </c>
      <c r="CC42" s="30" t="str">
        <f t="shared" si="14"/>
        <v/>
      </c>
      <c r="CD42" s="30" t="str">
        <f t="shared" si="14"/>
        <v/>
      </c>
      <c r="CE42" s="30" t="str">
        <f t="shared" si="14"/>
        <v/>
      </c>
      <c r="CF42" s="30" t="str">
        <f t="shared" si="14"/>
        <v/>
      </c>
      <c r="CG42" s="30" t="str">
        <f t="shared" si="14"/>
        <v/>
      </c>
      <c r="CH42" s="30" t="str">
        <f t="shared" si="14"/>
        <v/>
      </c>
      <c r="CI42" s="30" t="str">
        <f t="shared" si="14"/>
        <v/>
      </c>
      <c r="CJ42" s="30" t="str">
        <f t="shared" si="14"/>
        <v/>
      </c>
      <c r="CK42" s="30" t="str">
        <f t="shared" si="14"/>
        <v/>
      </c>
    </row>
    <row r="43" spans="1:89" ht="60" customHeight="1">
      <c r="A43" s="205"/>
      <c r="B43" s="31">
        <v>26</v>
      </c>
      <c r="C43" s="32" t="s">
        <v>93</v>
      </c>
      <c r="D43" s="19" t="s">
        <v>94</v>
      </c>
      <c r="E43" s="32">
        <v>30</v>
      </c>
      <c r="F43" s="20" t="s">
        <v>11</v>
      </c>
      <c r="G43" s="33" t="s">
        <v>147</v>
      </c>
      <c r="H43" s="201" t="s">
        <v>148</v>
      </c>
      <c r="I43" s="201"/>
      <c r="J43" s="201"/>
      <c r="K43" s="31">
        <v>30</v>
      </c>
      <c r="L43" s="22">
        <f>+COUNTA(M43:AI43)</f>
        <v>3</v>
      </c>
      <c r="M43" s="23"/>
      <c r="N43" s="34">
        <v>114003</v>
      </c>
      <c r="O43" s="35">
        <v>94986</v>
      </c>
      <c r="P43" s="36">
        <v>247520</v>
      </c>
      <c r="Q43" s="27"/>
      <c r="R43" s="27"/>
      <c r="S43" s="27"/>
      <c r="T43" s="27"/>
      <c r="U43" s="27"/>
      <c r="V43" s="27"/>
      <c r="W43" s="27"/>
      <c r="X43" s="27"/>
      <c r="Y43" s="27"/>
      <c r="Z43" s="27"/>
      <c r="AA43" s="27"/>
      <c r="AB43" s="27"/>
      <c r="AC43" s="27"/>
      <c r="AD43" s="27"/>
      <c r="AE43" s="27"/>
      <c r="AF43" s="27"/>
      <c r="AG43" s="27"/>
      <c r="AH43" s="27"/>
      <c r="AI43" s="27"/>
      <c r="AJ43" s="28">
        <f t="shared" si="5"/>
        <v>3</v>
      </c>
      <c r="AK43" s="29">
        <f t="shared" si="6"/>
        <v>152169.66666666666</v>
      </c>
      <c r="AL43" s="29">
        <f t="shared" si="7"/>
        <v>4565090</v>
      </c>
      <c r="AM43" s="29">
        <f t="shared" si="8"/>
        <v>83121.454043666337</v>
      </c>
      <c r="AN43" s="29">
        <f t="shared" si="1"/>
        <v>235291.12071033299</v>
      </c>
      <c r="AO43" s="29">
        <f t="shared" si="2"/>
        <v>69048.21262300032</v>
      </c>
      <c r="AP43" s="29" t="str">
        <f t="shared" si="9"/>
        <v/>
      </c>
      <c r="AQ43" s="29">
        <f t="shared" si="9"/>
        <v>114003</v>
      </c>
      <c r="AR43" s="29">
        <f t="shared" si="9"/>
        <v>94986</v>
      </c>
      <c r="AS43" s="29" t="str">
        <f t="shared" si="9"/>
        <v/>
      </c>
      <c r="AT43" s="29" t="str">
        <f t="shared" si="15"/>
        <v/>
      </c>
      <c r="AU43" s="29" t="str">
        <f t="shared" si="15"/>
        <v/>
      </c>
      <c r="AV43" s="29" t="str">
        <f t="shared" si="15"/>
        <v/>
      </c>
      <c r="AW43" s="29" t="str">
        <f t="shared" si="15"/>
        <v/>
      </c>
      <c r="AX43" s="29" t="str">
        <f t="shared" si="15"/>
        <v/>
      </c>
      <c r="AY43" s="29" t="str">
        <f t="shared" si="15"/>
        <v/>
      </c>
      <c r="AZ43" s="29" t="str">
        <f t="shared" si="15"/>
        <v/>
      </c>
      <c r="BA43" s="29" t="str">
        <f t="shared" si="15"/>
        <v/>
      </c>
      <c r="BB43" s="29" t="str">
        <f t="shared" si="15"/>
        <v/>
      </c>
      <c r="BC43" s="29" t="str">
        <f t="shared" si="15"/>
        <v/>
      </c>
      <c r="BD43" s="29" t="str">
        <f t="shared" si="15"/>
        <v/>
      </c>
      <c r="BE43" s="29" t="str">
        <f t="shared" si="15"/>
        <v/>
      </c>
      <c r="BF43" s="29" t="str">
        <f t="shared" si="15"/>
        <v/>
      </c>
      <c r="BG43" s="29" t="str">
        <f t="shared" si="15"/>
        <v/>
      </c>
      <c r="BH43" s="29" t="str">
        <f t="shared" si="15"/>
        <v/>
      </c>
      <c r="BI43" s="29" t="str">
        <f t="shared" si="15"/>
        <v/>
      </c>
      <c r="BJ43" s="29" t="str">
        <f t="shared" si="16"/>
        <v/>
      </c>
      <c r="BK43" s="29" t="str">
        <f t="shared" si="16"/>
        <v/>
      </c>
      <c r="BL43" s="29" t="str">
        <f t="shared" si="10"/>
        <v/>
      </c>
      <c r="BM43" s="29">
        <f t="shared" si="11"/>
        <v>104495</v>
      </c>
      <c r="BN43" s="29">
        <f t="shared" si="12"/>
        <v>3134850</v>
      </c>
      <c r="BO43" s="30" t="str">
        <f t="shared" si="13"/>
        <v/>
      </c>
      <c r="BP43" s="30">
        <f t="shared" si="13"/>
        <v>0.25081652278487387</v>
      </c>
      <c r="BQ43" s="30">
        <f t="shared" si="13"/>
        <v>0.37578886725124805</v>
      </c>
      <c r="BR43" s="30">
        <f t="shared" si="13"/>
        <v>-0.62660539003612215</v>
      </c>
      <c r="BS43" s="30" t="str">
        <f t="shared" si="13"/>
        <v/>
      </c>
      <c r="BT43" s="30" t="str">
        <f t="shared" si="13"/>
        <v/>
      </c>
      <c r="BU43" s="30" t="str">
        <f t="shared" si="13"/>
        <v/>
      </c>
      <c r="BV43" s="30" t="str">
        <f t="shared" si="13"/>
        <v/>
      </c>
      <c r="BW43" s="30" t="str">
        <f t="shared" si="13"/>
        <v/>
      </c>
      <c r="BX43" s="30" t="str">
        <f t="shared" si="13"/>
        <v/>
      </c>
      <c r="BY43" s="30" t="str">
        <f t="shared" si="13"/>
        <v/>
      </c>
      <c r="BZ43" s="30" t="str">
        <f t="shared" si="13"/>
        <v/>
      </c>
      <c r="CA43" s="30" t="str">
        <f t="shared" si="13"/>
        <v/>
      </c>
      <c r="CB43" s="30" t="str">
        <f t="shared" si="13"/>
        <v/>
      </c>
      <c r="CC43" s="30" t="str">
        <f t="shared" si="14"/>
        <v/>
      </c>
      <c r="CD43" s="30" t="str">
        <f t="shared" si="14"/>
        <v/>
      </c>
      <c r="CE43" s="30" t="str">
        <f t="shared" si="14"/>
        <v/>
      </c>
      <c r="CF43" s="30" t="str">
        <f t="shared" si="14"/>
        <v/>
      </c>
      <c r="CG43" s="30" t="str">
        <f t="shared" si="14"/>
        <v/>
      </c>
      <c r="CH43" s="30" t="str">
        <f t="shared" si="14"/>
        <v/>
      </c>
      <c r="CI43" s="30" t="str">
        <f t="shared" si="14"/>
        <v/>
      </c>
      <c r="CJ43" s="30" t="str">
        <f t="shared" si="14"/>
        <v/>
      </c>
      <c r="CK43" s="30" t="str">
        <f t="shared" si="14"/>
        <v/>
      </c>
    </row>
    <row r="44" spans="1:89" ht="60" customHeight="1">
      <c r="A44" s="205"/>
      <c r="B44" s="31">
        <v>27</v>
      </c>
      <c r="C44" s="32" t="s">
        <v>93</v>
      </c>
      <c r="D44" s="19" t="s">
        <v>94</v>
      </c>
      <c r="E44" s="32">
        <v>20</v>
      </c>
      <c r="F44" s="20" t="s">
        <v>11</v>
      </c>
      <c r="G44" s="33" t="s">
        <v>149</v>
      </c>
      <c r="H44" s="201" t="s">
        <v>148</v>
      </c>
      <c r="I44" s="201"/>
      <c r="J44" s="201"/>
      <c r="K44" s="31">
        <v>20</v>
      </c>
      <c r="L44" s="22">
        <v>3</v>
      </c>
      <c r="M44" s="23"/>
      <c r="N44" s="34">
        <v>102995</v>
      </c>
      <c r="O44" s="38"/>
      <c r="P44" s="36">
        <v>417690</v>
      </c>
      <c r="Q44" s="36">
        <v>127672</v>
      </c>
      <c r="R44" s="27"/>
      <c r="S44" s="27"/>
      <c r="T44" s="27"/>
      <c r="U44" s="27"/>
      <c r="V44" s="27"/>
      <c r="W44" s="27"/>
      <c r="X44" s="27"/>
      <c r="Y44" s="27"/>
      <c r="Z44" s="27"/>
      <c r="AA44" s="27"/>
      <c r="AB44" s="27"/>
      <c r="AC44" s="27"/>
      <c r="AD44" s="27"/>
      <c r="AE44" s="27"/>
      <c r="AF44" s="27"/>
      <c r="AG44" s="27"/>
      <c r="AH44" s="27"/>
      <c r="AI44" s="27"/>
      <c r="AJ44" s="28">
        <f t="shared" si="5"/>
        <v>3</v>
      </c>
      <c r="AK44" s="29">
        <f t="shared" si="6"/>
        <v>216119</v>
      </c>
      <c r="AL44" s="29">
        <f t="shared" si="7"/>
        <v>4322380</v>
      </c>
      <c r="AM44" s="29">
        <f t="shared" si="8"/>
        <v>175001.11317645953</v>
      </c>
      <c r="AN44" s="29">
        <f t="shared" si="1"/>
        <v>391120.11317645956</v>
      </c>
      <c r="AO44" s="29">
        <f t="shared" si="2"/>
        <v>41117.886823540466</v>
      </c>
      <c r="AP44" s="29" t="str">
        <f t="shared" si="9"/>
        <v/>
      </c>
      <c r="AQ44" s="29">
        <f t="shared" si="9"/>
        <v>102995</v>
      </c>
      <c r="AR44" s="29" t="str">
        <f t="shared" si="9"/>
        <v/>
      </c>
      <c r="AS44" s="29" t="str">
        <f t="shared" si="9"/>
        <v/>
      </c>
      <c r="AT44" s="29">
        <f t="shared" si="15"/>
        <v>127672</v>
      </c>
      <c r="AU44" s="29" t="str">
        <f t="shared" si="15"/>
        <v/>
      </c>
      <c r="AV44" s="29" t="str">
        <f t="shared" si="15"/>
        <v/>
      </c>
      <c r="AW44" s="29" t="str">
        <f t="shared" si="15"/>
        <v/>
      </c>
      <c r="AX44" s="29" t="str">
        <f t="shared" si="15"/>
        <v/>
      </c>
      <c r="AY44" s="29" t="str">
        <f t="shared" si="15"/>
        <v/>
      </c>
      <c r="AZ44" s="29" t="str">
        <f t="shared" si="15"/>
        <v/>
      </c>
      <c r="BA44" s="29" t="str">
        <f t="shared" si="15"/>
        <v/>
      </c>
      <c r="BB44" s="29" t="str">
        <f t="shared" si="15"/>
        <v/>
      </c>
      <c r="BC44" s="29" t="str">
        <f t="shared" si="15"/>
        <v/>
      </c>
      <c r="BD44" s="29" t="str">
        <f t="shared" si="15"/>
        <v/>
      </c>
      <c r="BE44" s="29" t="str">
        <f t="shared" si="15"/>
        <v/>
      </c>
      <c r="BF44" s="29" t="str">
        <f t="shared" si="15"/>
        <v/>
      </c>
      <c r="BG44" s="29" t="str">
        <f t="shared" si="15"/>
        <v/>
      </c>
      <c r="BH44" s="29" t="str">
        <f t="shared" si="15"/>
        <v/>
      </c>
      <c r="BI44" s="29" t="str">
        <f t="shared" si="15"/>
        <v/>
      </c>
      <c r="BJ44" s="29" t="str">
        <f t="shared" si="16"/>
        <v/>
      </c>
      <c r="BK44" s="29" t="str">
        <f t="shared" si="16"/>
        <v/>
      </c>
      <c r="BL44" s="29" t="str">
        <f t="shared" si="10"/>
        <v/>
      </c>
      <c r="BM44" s="29">
        <f t="shared" si="11"/>
        <v>115334</v>
      </c>
      <c r="BN44" s="29">
        <f t="shared" si="12"/>
        <v>2306680</v>
      </c>
      <c r="BO44" s="30" t="str">
        <f t="shared" si="13"/>
        <v/>
      </c>
      <c r="BP44" s="30">
        <f t="shared" si="13"/>
        <v>0.52343384894433154</v>
      </c>
      <c r="BQ44" s="30" t="str">
        <f t="shared" si="13"/>
        <v/>
      </c>
      <c r="BR44" s="30">
        <f t="shared" si="13"/>
        <v>-0.93268523359815658</v>
      </c>
      <c r="BS44" s="30">
        <f t="shared" si="13"/>
        <v>0.40925138465382493</v>
      </c>
      <c r="BT44" s="30" t="str">
        <f t="shared" si="13"/>
        <v/>
      </c>
      <c r="BU44" s="30" t="str">
        <f t="shared" si="13"/>
        <v/>
      </c>
      <c r="BV44" s="30" t="str">
        <f t="shared" si="13"/>
        <v/>
      </c>
      <c r="BW44" s="30" t="str">
        <f t="shared" si="13"/>
        <v/>
      </c>
      <c r="BX44" s="30" t="str">
        <f t="shared" si="13"/>
        <v/>
      </c>
      <c r="BY44" s="30" t="str">
        <f t="shared" si="13"/>
        <v/>
      </c>
      <c r="BZ44" s="30" t="str">
        <f t="shared" si="13"/>
        <v/>
      </c>
      <c r="CA44" s="30" t="str">
        <f t="shared" si="13"/>
        <v/>
      </c>
      <c r="CB44" s="30" t="str">
        <f t="shared" si="13"/>
        <v/>
      </c>
      <c r="CC44" s="30" t="str">
        <f t="shared" si="14"/>
        <v/>
      </c>
      <c r="CD44" s="30" t="str">
        <f t="shared" si="14"/>
        <v/>
      </c>
      <c r="CE44" s="30" t="str">
        <f t="shared" si="14"/>
        <v/>
      </c>
      <c r="CF44" s="30" t="str">
        <f t="shared" si="14"/>
        <v/>
      </c>
      <c r="CG44" s="30" t="str">
        <f t="shared" si="14"/>
        <v/>
      </c>
      <c r="CH44" s="30" t="str">
        <f t="shared" si="14"/>
        <v/>
      </c>
      <c r="CI44" s="30" t="str">
        <f t="shared" si="14"/>
        <v/>
      </c>
      <c r="CJ44" s="30" t="str">
        <f t="shared" si="14"/>
        <v/>
      </c>
      <c r="CK44" s="30" t="str">
        <f t="shared" si="14"/>
        <v/>
      </c>
    </row>
    <row r="45" spans="1:89" ht="60" customHeight="1">
      <c r="A45" s="205"/>
      <c r="B45" s="31">
        <v>28</v>
      </c>
      <c r="C45" s="32" t="s">
        <v>93</v>
      </c>
      <c r="D45" s="19" t="s">
        <v>94</v>
      </c>
      <c r="E45" s="32">
        <v>20</v>
      </c>
      <c r="F45" s="20" t="s">
        <v>11</v>
      </c>
      <c r="G45" s="33" t="s">
        <v>150</v>
      </c>
      <c r="H45" s="201" t="s">
        <v>148</v>
      </c>
      <c r="I45" s="201"/>
      <c r="J45" s="201"/>
      <c r="K45" s="31">
        <v>20</v>
      </c>
      <c r="L45" s="22">
        <f t="shared" ref="L45:L54" si="18">+COUNTA(M45:AI45)</f>
        <v>3</v>
      </c>
      <c r="M45" s="23"/>
      <c r="N45" s="34">
        <v>114003</v>
      </c>
      <c r="O45" s="35">
        <v>94986</v>
      </c>
      <c r="P45" s="36">
        <v>247520</v>
      </c>
      <c r="Q45" s="27"/>
      <c r="R45" s="27"/>
      <c r="S45" s="27"/>
      <c r="T45" s="27"/>
      <c r="U45" s="27"/>
      <c r="V45" s="27"/>
      <c r="W45" s="27"/>
      <c r="X45" s="27"/>
      <c r="Y45" s="27"/>
      <c r="Z45" s="27"/>
      <c r="AA45" s="27"/>
      <c r="AB45" s="27"/>
      <c r="AC45" s="27"/>
      <c r="AD45" s="27"/>
      <c r="AE45" s="27"/>
      <c r="AF45" s="27"/>
      <c r="AG45" s="27"/>
      <c r="AH45" s="27"/>
      <c r="AI45" s="27"/>
      <c r="AJ45" s="28">
        <f t="shared" si="5"/>
        <v>3</v>
      </c>
      <c r="AK45" s="29">
        <f t="shared" si="6"/>
        <v>152169.66666666666</v>
      </c>
      <c r="AL45" s="29">
        <f t="shared" si="7"/>
        <v>3043393.333333333</v>
      </c>
      <c r="AM45" s="29">
        <f t="shared" si="8"/>
        <v>83121.454043666337</v>
      </c>
      <c r="AN45" s="29">
        <f t="shared" si="1"/>
        <v>235291.12071033299</v>
      </c>
      <c r="AO45" s="29">
        <f t="shared" si="2"/>
        <v>69048.21262300032</v>
      </c>
      <c r="AP45" s="29" t="str">
        <f t="shared" si="9"/>
        <v/>
      </c>
      <c r="AQ45" s="29">
        <f t="shared" si="9"/>
        <v>114003</v>
      </c>
      <c r="AR45" s="29">
        <f t="shared" si="9"/>
        <v>94986</v>
      </c>
      <c r="AS45" s="29" t="str">
        <f t="shared" si="9"/>
        <v/>
      </c>
      <c r="AT45" s="29" t="str">
        <f t="shared" si="15"/>
        <v/>
      </c>
      <c r="AU45" s="29" t="str">
        <f t="shared" si="15"/>
        <v/>
      </c>
      <c r="AV45" s="29" t="str">
        <f t="shared" si="15"/>
        <v/>
      </c>
      <c r="AW45" s="29" t="str">
        <f t="shared" si="15"/>
        <v/>
      </c>
      <c r="AX45" s="29" t="str">
        <f t="shared" si="15"/>
        <v/>
      </c>
      <c r="AY45" s="29" t="str">
        <f t="shared" si="15"/>
        <v/>
      </c>
      <c r="AZ45" s="29" t="str">
        <f t="shared" si="15"/>
        <v/>
      </c>
      <c r="BA45" s="29" t="str">
        <f t="shared" si="15"/>
        <v/>
      </c>
      <c r="BB45" s="29" t="str">
        <f t="shared" si="15"/>
        <v/>
      </c>
      <c r="BC45" s="29" t="str">
        <f t="shared" si="15"/>
        <v/>
      </c>
      <c r="BD45" s="29" t="str">
        <f t="shared" si="15"/>
        <v/>
      </c>
      <c r="BE45" s="29" t="str">
        <f t="shared" si="15"/>
        <v/>
      </c>
      <c r="BF45" s="29" t="str">
        <f t="shared" si="15"/>
        <v/>
      </c>
      <c r="BG45" s="29" t="str">
        <f t="shared" si="15"/>
        <v/>
      </c>
      <c r="BH45" s="29" t="str">
        <f t="shared" si="15"/>
        <v/>
      </c>
      <c r="BI45" s="29" t="str">
        <f t="shared" ref="BI45:BL108" si="19">+IF(AND(AF45&lt;=$AN45,AF45&gt;$AO45),AF45,"")</f>
        <v/>
      </c>
      <c r="BJ45" s="29" t="str">
        <f t="shared" si="16"/>
        <v/>
      </c>
      <c r="BK45" s="29" t="str">
        <f t="shared" si="16"/>
        <v/>
      </c>
      <c r="BL45" s="29" t="str">
        <f t="shared" si="10"/>
        <v/>
      </c>
      <c r="BM45" s="29">
        <f t="shared" si="11"/>
        <v>104495</v>
      </c>
      <c r="BN45" s="29">
        <f t="shared" si="12"/>
        <v>2089900</v>
      </c>
      <c r="BO45" s="30" t="str">
        <f t="shared" si="13"/>
        <v/>
      </c>
      <c r="BP45" s="30">
        <f t="shared" si="13"/>
        <v>0.25081652278487387</v>
      </c>
      <c r="BQ45" s="30">
        <f t="shared" si="13"/>
        <v>0.37578886725124805</v>
      </c>
      <c r="BR45" s="30">
        <f t="shared" si="13"/>
        <v>-0.62660539003612215</v>
      </c>
      <c r="BS45" s="30" t="str">
        <f t="shared" si="13"/>
        <v/>
      </c>
      <c r="BT45" s="30" t="str">
        <f t="shared" si="13"/>
        <v/>
      </c>
      <c r="BU45" s="30" t="str">
        <f t="shared" si="13"/>
        <v/>
      </c>
      <c r="BV45" s="30" t="str">
        <f t="shared" si="13"/>
        <v/>
      </c>
      <c r="BW45" s="30" t="str">
        <f t="shared" si="13"/>
        <v/>
      </c>
      <c r="BX45" s="30" t="str">
        <f t="shared" si="13"/>
        <v/>
      </c>
      <c r="BY45" s="30" t="str">
        <f t="shared" si="13"/>
        <v/>
      </c>
      <c r="BZ45" s="30" t="str">
        <f t="shared" si="13"/>
        <v/>
      </c>
      <c r="CA45" s="30" t="str">
        <f t="shared" si="13"/>
        <v/>
      </c>
      <c r="CB45" s="30" t="str">
        <f t="shared" si="13"/>
        <v/>
      </c>
      <c r="CC45" s="30" t="str">
        <f t="shared" si="14"/>
        <v/>
      </c>
      <c r="CD45" s="30" t="str">
        <f t="shared" si="14"/>
        <v/>
      </c>
      <c r="CE45" s="30" t="str">
        <f t="shared" si="14"/>
        <v/>
      </c>
      <c r="CF45" s="30" t="str">
        <f t="shared" si="14"/>
        <v/>
      </c>
      <c r="CG45" s="30" t="str">
        <f t="shared" si="14"/>
        <v/>
      </c>
      <c r="CH45" s="30" t="str">
        <f t="shared" si="14"/>
        <v/>
      </c>
      <c r="CI45" s="30" t="str">
        <f t="shared" si="14"/>
        <v/>
      </c>
      <c r="CJ45" s="30" t="str">
        <f t="shared" si="14"/>
        <v/>
      </c>
      <c r="CK45" s="30" t="str">
        <f t="shared" si="14"/>
        <v/>
      </c>
    </row>
    <row r="46" spans="1:89" ht="60" customHeight="1">
      <c r="A46" s="205"/>
      <c r="B46" s="31">
        <v>29</v>
      </c>
      <c r="C46" s="32" t="s">
        <v>93</v>
      </c>
      <c r="D46" s="19" t="s">
        <v>94</v>
      </c>
      <c r="E46" s="32">
        <v>20</v>
      </c>
      <c r="F46" s="20" t="s">
        <v>11</v>
      </c>
      <c r="G46" s="33" t="s">
        <v>151</v>
      </c>
      <c r="H46" s="201" t="s">
        <v>146</v>
      </c>
      <c r="I46" s="201"/>
      <c r="J46" s="201"/>
      <c r="K46" s="31">
        <v>20</v>
      </c>
      <c r="L46" s="22">
        <f t="shared" si="18"/>
        <v>3</v>
      </c>
      <c r="M46" s="23"/>
      <c r="N46" s="34">
        <v>114003</v>
      </c>
      <c r="O46" s="35">
        <v>94986</v>
      </c>
      <c r="P46" s="36">
        <v>247520</v>
      </c>
      <c r="Q46" s="27"/>
      <c r="R46" s="27"/>
      <c r="S46" s="27"/>
      <c r="T46" s="27"/>
      <c r="U46" s="27"/>
      <c r="V46" s="27"/>
      <c r="W46" s="27"/>
      <c r="X46" s="27"/>
      <c r="Y46" s="27"/>
      <c r="Z46" s="27"/>
      <c r="AA46" s="27"/>
      <c r="AB46" s="27"/>
      <c r="AC46" s="27"/>
      <c r="AD46" s="27"/>
      <c r="AE46" s="27"/>
      <c r="AF46" s="27"/>
      <c r="AG46" s="27"/>
      <c r="AH46" s="27"/>
      <c r="AI46" s="27"/>
      <c r="AJ46" s="28">
        <f t="shared" si="5"/>
        <v>3</v>
      </c>
      <c r="AK46" s="29">
        <f t="shared" si="6"/>
        <v>152169.66666666666</v>
      </c>
      <c r="AL46" s="29">
        <f t="shared" si="7"/>
        <v>3043393.333333333</v>
      </c>
      <c r="AM46" s="29">
        <f t="shared" si="8"/>
        <v>83121.454043666337</v>
      </c>
      <c r="AN46" s="29">
        <f t="shared" si="1"/>
        <v>235291.12071033299</v>
      </c>
      <c r="AO46" s="29">
        <f t="shared" si="2"/>
        <v>69048.21262300032</v>
      </c>
      <c r="AP46" s="29" t="str">
        <f t="shared" si="9"/>
        <v/>
      </c>
      <c r="AQ46" s="29">
        <f t="shared" si="9"/>
        <v>114003</v>
      </c>
      <c r="AR46" s="29">
        <f t="shared" si="9"/>
        <v>94986</v>
      </c>
      <c r="AS46" s="29" t="str">
        <f t="shared" si="9"/>
        <v/>
      </c>
      <c r="AT46" s="29" t="str">
        <f t="shared" si="9"/>
        <v/>
      </c>
      <c r="AU46" s="29" t="str">
        <f t="shared" si="9"/>
        <v/>
      </c>
      <c r="AV46" s="29" t="str">
        <f t="shared" si="9"/>
        <v/>
      </c>
      <c r="AW46" s="29" t="str">
        <f t="shared" si="9"/>
        <v/>
      </c>
      <c r="AX46" s="29" t="str">
        <f t="shared" si="9"/>
        <v/>
      </c>
      <c r="AY46" s="29" t="str">
        <f t="shared" si="9"/>
        <v/>
      </c>
      <c r="AZ46" s="29" t="str">
        <f t="shared" si="9"/>
        <v/>
      </c>
      <c r="BA46" s="29" t="str">
        <f t="shared" si="9"/>
        <v/>
      </c>
      <c r="BB46" s="29" t="str">
        <f t="shared" si="9"/>
        <v/>
      </c>
      <c r="BC46" s="29" t="str">
        <f t="shared" si="9"/>
        <v/>
      </c>
      <c r="BD46" s="29" t="str">
        <f t="shared" si="9"/>
        <v/>
      </c>
      <c r="BE46" s="29" t="str">
        <f t="shared" si="9"/>
        <v/>
      </c>
      <c r="BF46" s="29" t="str">
        <f t="shared" ref="BF46:BL109" si="20">+IF(AND(AC46&lt;=$AN46,AC46&gt;$AO46),AC46,"")</f>
        <v/>
      </c>
      <c r="BG46" s="29" t="str">
        <f t="shared" si="20"/>
        <v/>
      </c>
      <c r="BH46" s="29" t="str">
        <f t="shared" si="20"/>
        <v/>
      </c>
      <c r="BI46" s="29" t="str">
        <f t="shared" si="19"/>
        <v/>
      </c>
      <c r="BJ46" s="29" t="str">
        <f t="shared" si="16"/>
        <v/>
      </c>
      <c r="BK46" s="29" t="str">
        <f t="shared" si="16"/>
        <v/>
      </c>
      <c r="BL46" s="29" t="str">
        <f t="shared" si="10"/>
        <v/>
      </c>
      <c r="BM46" s="29">
        <f t="shared" si="11"/>
        <v>104495</v>
      </c>
      <c r="BN46" s="29">
        <f t="shared" si="12"/>
        <v>2089900</v>
      </c>
      <c r="BO46" s="30" t="str">
        <f t="shared" si="13"/>
        <v/>
      </c>
      <c r="BP46" s="30">
        <f t="shared" si="13"/>
        <v>0.25081652278487387</v>
      </c>
      <c r="BQ46" s="30">
        <f t="shared" si="13"/>
        <v>0.37578886725124805</v>
      </c>
      <c r="BR46" s="30">
        <f t="shared" si="13"/>
        <v>-0.62660539003612215</v>
      </c>
      <c r="BS46" s="30" t="str">
        <f t="shared" si="13"/>
        <v/>
      </c>
      <c r="BT46" s="30" t="str">
        <f t="shared" si="13"/>
        <v/>
      </c>
      <c r="BU46" s="30" t="str">
        <f t="shared" si="13"/>
        <v/>
      </c>
      <c r="BV46" s="30" t="str">
        <f t="shared" si="13"/>
        <v/>
      </c>
      <c r="BW46" s="30" t="str">
        <f t="shared" si="13"/>
        <v/>
      </c>
      <c r="BX46" s="30" t="str">
        <f t="shared" si="13"/>
        <v/>
      </c>
      <c r="BY46" s="30" t="str">
        <f t="shared" si="13"/>
        <v/>
      </c>
      <c r="BZ46" s="30" t="str">
        <f t="shared" si="13"/>
        <v/>
      </c>
      <c r="CA46" s="30" t="str">
        <f t="shared" si="13"/>
        <v/>
      </c>
      <c r="CB46" s="30" t="str">
        <f t="shared" si="13"/>
        <v/>
      </c>
      <c r="CC46" s="30" t="str">
        <f t="shared" si="14"/>
        <v/>
      </c>
      <c r="CD46" s="30" t="str">
        <f t="shared" si="14"/>
        <v/>
      </c>
      <c r="CE46" s="30" t="str">
        <f t="shared" si="14"/>
        <v/>
      </c>
      <c r="CF46" s="30" t="str">
        <f t="shared" si="14"/>
        <v/>
      </c>
      <c r="CG46" s="30" t="str">
        <f t="shared" si="14"/>
        <v/>
      </c>
      <c r="CH46" s="30" t="str">
        <f t="shared" si="14"/>
        <v/>
      </c>
      <c r="CI46" s="30" t="str">
        <f t="shared" si="14"/>
        <v/>
      </c>
      <c r="CJ46" s="30" t="str">
        <f t="shared" si="14"/>
        <v/>
      </c>
      <c r="CK46" s="30" t="str">
        <f t="shared" si="14"/>
        <v/>
      </c>
    </row>
    <row r="47" spans="1:89" s="70" customFormat="1" ht="60" customHeight="1">
      <c r="A47" s="205"/>
      <c r="B47" s="43">
        <v>30</v>
      </c>
      <c r="C47" s="61" t="s">
        <v>93</v>
      </c>
      <c r="D47" s="62" t="s">
        <v>94</v>
      </c>
      <c r="E47" s="61">
        <v>3</v>
      </c>
      <c r="F47" s="63" t="s">
        <v>11</v>
      </c>
      <c r="G47" s="64" t="s">
        <v>152</v>
      </c>
      <c r="H47" s="206" t="s">
        <v>153</v>
      </c>
      <c r="I47" s="206"/>
      <c r="J47" s="206"/>
      <c r="K47" s="43">
        <v>3</v>
      </c>
      <c r="L47" s="65">
        <f t="shared" si="18"/>
        <v>2</v>
      </c>
      <c r="M47" s="63"/>
      <c r="N47" s="72"/>
      <c r="O47" s="67"/>
      <c r="P47" s="73">
        <v>959140</v>
      </c>
      <c r="Q47" s="69"/>
      <c r="R47" s="73">
        <f>124.59*4549.06215</f>
        <v>566767.6532685</v>
      </c>
      <c r="S47" s="69"/>
      <c r="T47" s="69"/>
      <c r="U47" s="69"/>
      <c r="V47" s="69"/>
      <c r="W47" s="69"/>
      <c r="X47" s="69"/>
      <c r="Y47" s="69"/>
      <c r="Z47" s="69"/>
      <c r="AA47" s="69"/>
      <c r="AB47" s="69"/>
      <c r="AC47" s="69"/>
      <c r="AD47" s="69"/>
      <c r="AE47" s="69"/>
      <c r="AF47" s="69"/>
      <c r="AG47" s="69"/>
      <c r="AH47" s="69"/>
      <c r="AI47" s="69"/>
      <c r="AJ47" s="28">
        <f t="shared" si="5"/>
        <v>2</v>
      </c>
      <c r="AK47" s="29">
        <f t="shared" si="6"/>
        <v>762953.82663425</v>
      </c>
      <c r="AL47" s="29">
        <f t="shared" si="7"/>
        <v>2288861.4799027499</v>
      </c>
      <c r="AM47" s="29">
        <f t="shared" si="8"/>
        <v>277449.14712392294</v>
      </c>
      <c r="AN47" s="29">
        <f t="shared" si="1"/>
        <v>1040402.9737581729</v>
      </c>
      <c r="AO47" s="29">
        <f t="shared" si="2"/>
        <v>485504.67951032706</v>
      </c>
      <c r="AP47" s="29" t="str">
        <f t="shared" si="9"/>
        <v/>
      </c>
      <c r="AQ47" s="29" t="str">
        <f t="shared" si="9"/>
        <v/>
      </c>
      <c r="AR47" s="29" t="str">
        <f t="shared" si="9"/>
        <v/>
      </c>
      <c r="AS47" s="29">
        <f t="shared" si="9"/>
        <v>959140</v>
      </c>
      <c r="AT47" s="29" t="str">
        <f t="shared" si="9"/>
        <v/>
      </c>
      <c r="AU47" s="29">
        <f t="shared" si="9"/>
        <v>566767.6532685</v>
      </c>
      <c r="AV47" s="29" t="str">
        <f t="shared" si="9"/>
        <v/>
      </c>
      <c r="AW47" s="29" t="str">
        <f t="shared" si="9"/>
        <v/>
      </c>
      <c r="AX47" s="29" t="str">
        <f t="shared" si="9"/>
        <v/>
      </c>
      <c r="AY47" s="29" t="str">
        <f t="shared" si="9"/>
        <v/>
      </c>
      <c r="AZ47" s="29" t="str">
        <f t="shared" si="9"/>
        <v/>
      </c>
      <c r="BA47" s="29" t="str">
        <f t="shared" si="9"/>
        <v/>
      </c>
      <c r="BB47" s="29" t="str">
        <f t="shared" si="9"/>
        <v/>
      </c>
      <c r="BC47" s="29" t="str">
        <f t="shared" si="9"/>
        <v/>
      </c>
      <c r="BD47" s="29" t="str">
        <f t="shared" si="9"/>
        <v/>
      </c>
      <c r="BE47" s="29" t="str">
        <f t="shared" si="9"/>
        <v/>
      </c>
      <c r="BF47" s="29" t="str">
        <f t="shared" si="20"/>
        <v/>
      </c>
      <c r="BG47" s="29" t="str">
        <f t="shared" si="20"/>
        <v/>
      </c>
      <c r="BH47" s="29" t="str">
        <f t="shared" si="20"/>
        <v/>
      </c>
      <c r="BI47" s="29" t="str">
        <f t="shared" si="19"/>
        <v/>
      </c>
      <c r="BJ47" s="29" t="str">
        <f t="shared" si="16"/>
        <v/>
      </c>
      <c r="BK47" s="29" t="str">
        <f t="shared" si="16"/>
        <v/>
      </c>
      <c r="BL47" s="29" t="str">
        <f t="shared" si="10"/>
        <v/>
      </c>
      <c r="BM47" s="29">
        <f t="shared" si="11"/>
        <v>762954</v>
      </c>
      <c r="BN47" s="29">
        <f t="shared" si="12"/>
        <v>2288862</v>
      </c>
      <c r="BO47" s="30" t="str">
        <f t="shared" si="13"/>
        <v/>
      </c>
      <c r="BP47" s="30" t="str">
        <f t="shared" si="13"/>
        <v/>
      </c>
      <c r="BQ47" s="30" t="str">
        <f t="shared" si="13"/>
        <v/>
      </c>
      <c r="BR47" s="30">
        <f t="shared" si="13"/>
        <v>-0.25714029672178196</v>
      </c>
      <c r="BS47" s="30" t="str">
        <f t="shared" si="13"/>
        <v/>
      </c>
      <c r="BT47" s="30">
        <f t="shared" si="13"/>
        <v>0.25714029672178196</v>
      </c>
      <c r="BU47" s="30" t="str">
        <f t="shared" ref="BU47:CE73" si="21">IF(S47&lt;&gt;0,(1-(S47/$AK47)),"")</f>
        <v/>
      </c>
      <c r="BV47" s="30" t="str">
        <f t="shared" si="21"/>
        <v/>
      </c>
      <c r="BW47" s="30" t="str">
        <f t="shared" si="21"/>
        <v/>
      </c>
      <c r="BX47" s="30" t="str">
        <f t="shared" si="21"/>
        <v/>
      </c>
      <c r="BY47" s="30" t="str">
        <f t="shared" si="21"/>
        <v/>
      </c>
      <c r="BZ47" s="30" t="str">
        <f t="shared" si="21"/>
        <v/>
      </c>
      <c r="CA47" s="30" t="str">
        <f t="shared" si="21"/>
        <v/>
      </c>
      <c r="CB47" s="30" t="str">
        <f t="shared" si="21"/>
        <v/>
      </c>
      <c r="CC47" s="30" t="str">
        <f t="shared" si="14"/>
        <v/>
      </c>
      <c r="CD47" s="30" t="str">
        <f t="shared" si="14"/>
        <v/>
      </c>
      <c r="CE47" s="30" t="str">
        <f t="shared" si="14"/>
        <v/>
      </c>
      <c r="CF47" s="30" t="str">
        <f t="shared" si="14"/>
        <v/>
      </c>
      <c r="CG47" s="30" t="str">
        <f t="shared" si="14"/>
        <v/>
      </c>
      <c r="CH47" s="30" t="str">
        <f t="shared" si="14"/>
        <v/>
      </c>
      <c r="CI47" s="30" t="str">
        <f t="shared" si="14"/>
        <v/>
      </c>
      <c r="CJ47" s="30" t="str">
        <f t="shared" si="14"/>
        <v/>
      </c>
      <c r="CK47" s="30" t="str">
        <f t="shared" si="14"/>
        <v/>
      </c>
    </row>
    <row r="48" spans="1:89" s="70" customFormat="1" ht="60" customHeight="1">
      <c r="A48" s="205"/>
      <c r="B48" s="43">
        <v>31</v>
      </c>
      <c r="C48" s="61" t="s">
        <v>93</v>
      </c>
      <c r="D48" s="62" t="s">
        <v>94</v>
      </c>
      <c r="E48" s="61">
        <v>2</v>
      </c>
      <c r="F48" s="63" t="s">
        <v>11</v>
      </c>
      <c r="G48" s="64" t="s">
        <v>154</v>
      </c>
      <c r="H48" s="206" t="s">
        <v>155</v>
      </c>
      <c r="I48" s="206"/>
      <c r="J48" s="206"/>
      <c r="K48" s="43">
        <v>2</v>
      </c>
      <c r="L48" s="65">
        <f t="shared" si="18"/>
        <v>2</v>
      </c>
      <c r="M48" s="63"/>
      <c r="N48" s="72"/>
      <c r="O48" s="67"/>
      <c r="P48" s="73">
        <v>959140</v>
      </c>
      <c r="Q48" s="74"/>
      <c r="R48" s="73">
        <f>124.59*4549.06215</f>
        <v>566767.6532685</v>
      </c>
      <c r="S48" s="69"/>
      <c r="T48" s="69"/>
      <c r="U48" s="69"/>
      <c r="V48" s="69"/>
      <c r="W48" s="69"/>
      <c r="X48" s="69"/>
      <c r="Y48" s="69"/>
      <c r="Z48" s="69"/>
      <c r="AA48" s="69"/>
      <c r="AB48" s="69"/>
      <c r="AC48" s="69"/>
      <c r="AD48" s="69"/>
      <c r="AE48" s="69"/>
      <c r="AF48" s="69"/>
      <c r="AG48" s="69"/>
      <c r="AH48" s="69"/>
      <c r="AI48" s="69"/>
      <c r="AJ48" s="28">
        <f t="shared" si="5"/>
        <v>2</v>
      </c>
      <c r="AK48" s="29">
        <f t="shared" si="6"/>
        <v>762953.82663425</v>
      </c>
      <c r="AL48" s="29">
        <f t="shared" si="7"/>
        <v>1525907.6532685</v>
      </c>
      <c r="AM48" s="29">
        <f t="shared" si="8"/>
        <v>277449.14712392294</v>
      </c>
      <c r="AN48" s="29">
        <f t="shared" si="1"/>
        <v>1040402.9737581729</v>
      </c>
      <c r="AO48" s="29">
        <f t="shared" si="2"/>
        <v>485504.67951032706</v>
      </c>
      <c r="AP48" s="29" t="str">
        <f t="shared" si="9"/>
        <v/>
      </c>
      <c r="AQ48" s="29" t="str">
        <f t="shared" si="9"/>
        <v/>
      </c>
      <c r="AR48" s="29" t="str">
        <f t="shared" si="9"/>
        <v/>
      </c>
      <c r="AS48" s="29">
        <f t="shared" si="9"/>
        <v>959140</v>
      </c>
      <c r="AT48" s="29" t="str">
        <f t="shared" si="9"/>
        <v/>
      </c>
      <c r="AU48" s="29">
        <f t="shared" si="9"/>
        <v>566767.6532685</v>
      </c>
      <c r="AV48" s="29" t="str">
        <f t="shared" si="9"/>
        <v/>
      </c>
      <c r="AW48" s="29" t="str">
        <f t="shared" si="9"/>
        <v/>
      </c>
      <c r="AX48" s="29" t="str">
        <f t="shared" si="9"/>
        <v/>
      </c>
      <c r="AY48" s="29" t="str">
        <f t="shared" si="9"/>
        <v/>
      </c>
      <c r="AZ48" s="29" t="str">
        <f t="shared" si="9"/>
        <v/>
      </c>
      <c r="BA48" s="29" t="str">
        <f t="shared" si="9"/>
        <v/>
      </c>
      <c r="BB48" s="29" t="str">
        <f t="shared" si="9"/>
        <v/>
      </c>
      <c r="BC48" s="29" t="str">
        <f t="shared" si="9"/>
        <v/>
      </c>
      <c r="BD48" s="29" t="str">
        <f t="shared" si="9"/>
        <v/>
      </c>
      <c r="BE48" s="29" t="str">
        <f t="shared" si="9"/>
        <v/>
      </c>
      <c r="BF48" s="29" t="str">
        <f t="shared" si="20"/>
        <v/>
      </c>
      <c r="BG48" s="29" t="str">
        <f t="shared" si="20"/>
        <v/>
      </c>
      <c r="BH48" s="29" t="str">
        <f t="shared" si="20"/>
        <v/>
      </c>
      <c r="BI48" s="29" t="str">
        <f t="shared" si="19"/>
        <v/>
      </c>
      <c r="BJ48" s="29" t="str">
        <f t="shared" si="16"/>
        <v/>
      </c>
      <c r="BK48" s="29" t="str">
        <f t="shared" si="16"/>
        <v/>
      </c>
      <c r="BL48" s="29" t="str">
        <f t="shared" si="10"/>
        <v/>
      </c>
      <c r="BM48" s="29">
        <f t="shared" si="11"/>
        <v>762954</v>
      </c>
      <c r="BN48" s="29">
        <f t="shared" si="12"/>
        <v>1525908</v>
      </c>
      <c r="BO48" s="30" t="str">
        <f t="shared" ref="BO48:BV86" si="22">IF(M48&lt;&gt;0,(1-(M48/$AK48)),"")</f>
        <v/>
      </c>
      <c r="BP48" s="30" t="str">
        <f t="shared" si="22"/>
        <v/>
      </c>
      <c r="BQ48" s="30" t="str">
        <f t="shared" si="22"/>
        <v/>
      </c>
      <c r="BR48" s="30">
        <f t="shared" si="22"/>
        <v>-0.25714029672178196</v>
      </c>
      <c r="BS48" s="30" t="str">
        <f t="shared" si="22"/>
        <v/>
      </c>
      <c r="BT48" s="30">
        <f t="shared" si="22"/>
        <v>0.25714029672178196</v>
      </c>
      <c r="BU48" s="30" t="str">
        <f t="shared" si="21"/>
        <v/>
      </c>
      <c r="BV48" s="30" t="str">
        <f t="shared" si="21"/>
        <v/>
      </c>
      <c r="BW48" s="30" t="str">
        <f t="shared" si="21"/>
        <v/>
      </c>
      <c r="BX48" s="30" t="str">
        <f t="shared" si="21"/>
        <v/>
      </c>
      <c r="BY48" s="30" t="str">
        <f t="shared" si="21"/>
        <v/>
      </c>
      <c r="BZ48" s="30" t="str">
        <f t="shared" si="21"/>
        <v/>
      </c>
      <c r="CA48" s="30" t="str">
        <f t="shared" si="21"/>
        <v/>
      </c>
      <c r="CB48" s="30" t="str">
        <f t="shared" si="21"/>
        <v/>
      </c>
      <c r="CC48" s="30" t="str">
        <f t="shared" si="14"/>
        <v/>
      </c>
      <c r="CD48" s="30" t="str">
        <f t="shared" si="14"/>
        <v/>
      </c>
      <c r="CE48" s="30" t="str">
        <f t="shared" si="14"/>
        <v/>
      </c>
      <c r="CF48" s="30" t="str">
        <f t="shared" si="14"/>
        <v/>
      </c>
      <c r="CG48" s="30" t="str">
        <f t="shared" si="14"/>
        <v/>
      </c>
      <c r="CH48" s="30" t="str">
        <f t="shared" si="14"/>
        <v/>
      </c>
      <c r="CI48" s="30" t="str">
        <f t="shared" si="14"/>
        <v/>
      </c>
      <c r="CJ48" s="30" t="str">
        <f t="shared" si="14"/>
        <v/>
      </c>
      <c r="CK48" s="30" t="str">
        <f t="shared" si="14"/>
        <v/>
      </c>
    </row>
    <row r="49" spans="1:89" s="70" customFormat="1" ht="60" customHeight="1">
      <c r="A49" s="205"/>
      <c r="B49" s="43">
        <v>32</v>
      </c>
      <c r="C49" s="61" t="s">
        <v>93</v>
      </c>
      <c r="D49" s="62" t="s">
        <v>94</v>
      </c>
      <c r="E49" s="61">
        <v>3</v>
      </c>
      <c r="F49" s="63" t="s">
        <v>11</v>
      </c>
      <c r="G49" s="64" t="s">
        <v>156</v>
      </c>
      <c r="H49" s="206" t="s">
        <v>157</v>
      </c>
      <c r="I49" s="206"/>
      <c r="J49" s="206"/>
      <c r="K49" s="43">
        <v>3</v>
      </c>
      <c r="L49" s="65">
        <f t="shared" si="18"/>
        <v>0</v>
      </c>
      <c r="M49" s="63"/>
      <c r="N49" s="66"/>
      <c r="O49" s="67"/>
      <c r="P49" s="68"/>
      <c r="Q49" s="69"/>
      <c r="R49" s="69"/>
      <c r="S49" s="69"/>
      <c r="T49" s="69"/>
      <c r="U49" s="69"/>
      <c r="V49" s="69"/>
      <c r="W49" s="69"/>
      <c r="X49" s="69"/>
      <c r="Y49" s="69"/>
      <c r="Z49" s="69"/>
      <c r="AA49" s="69"/>
      <c r="AB49" s="69"/>
      <c r="AC49" s="69"/>
      <c r="AD49" s="69"/>
      <c r="AE49" s="69"/>
      <c r="AF49" s="69"/>
      <c r="AG49" s="69"/>
      <c r="AH49" s="69"/>
      <c r="AI49" s="69"/>
      <c r="AJ49" s="28">
        <f t="shared" si="5"/>
        <v>0</v>
      </c>
      <c r="AK49" s="29" t="e">
        <f t="shared" si="6"/>
        <v>#DIV/0!</v>
      </c>
      <c r="AL49" s="29" t="e">
        <f t="shared" si="7"/>
        <v>#DIV/0!</v>
      </c>
      <c r="AM49" s="29" t="e">
        <f t="shared" si="8"/>
        <v>#DIV/0!</v>
      </c>
      <c r="AN49" s="29" t="e">
        <f t="shared" si="1"/>
        <v>#DIV/0!</v>
      </c>
      <c r="AO49" s="29" t="e">
        <f t="shared" si="2"/>
        <v>#DIV/0!</v>
      </c>
      <c r="AP49" s="29" t="e">
        <f t="shared" si="9"/>
        <v>#DIV/0!</v>
      </c>
      <c r="AQ49" s="29" t="e">
        <f t="shared" si="9"/>
        <v>#DIV/0!</v>
      </c>
      <c r="AR49" s="29" t="e">
        <f t="shared" si="9"/>
        <v>#DIV/0!</v>
      </c>
      <c r="AS49" s="29" t="e">
        <f t="shared" si="9"/>
        <v>#DIV/0!</v>
      </c>
      <c r="AT49" s="29" t="e">
        <f t="shared" si="9"/>
        <v>#DIV/0!</v>
      </c>
      <c r="AU49" s="29" t="e">
        <f t="shared" si="9"/>
        <v>#DIV/0!</v>
      </c>
      <c r="AV49" s="29" t="e">
        <f t="shared" si="9"/>
        <v>#DIV/0!</v>
      </c>
      <c r="AW49" s="29" t="e">
        <f t="shared" si="9"/>
        <v>#DIV/0!</v>
      </c>
      <c r="AX49" s="29" t="e">
        <f t="shared" si="9"/>
        <v>#DIV/0!</v>
      </c>
      <c r="AY49" s="29" t="e">
        <f t="shared" si="9"/>
        <v>#DIV/0!</v>
      </c>
      <c r="AZ49" s="29" t="e">
        <f t="shared" si="9"/>
        <v>#DIV/0!</v>
      </c>
      <c r="BA49" s="29" t="e">
        <f t="shared" si="9"/>
        <v>#DIV/0!</v>
      </c>
      <c r="BB49" s="29" t="e">
        <f t="shared" si="9"/>
        <v>#DIV/0!</v>
      </c>
      <c r="BC49" s="29" t="e">
        <f t="shared" si="9"/>
        <v>#DIV/0!</v>
      </c>
      <c r="BD49" s="29" t="e">
        <f t="shared" si="9"/>
        <v>#DIV/0!</v>
      </c>
      <c r="BE49" s="29" t="e">
        <f t="shared" si="9"/>
        <v>#DIV/0!</v>
      </c>
      <c r="BF49" s="29" t="e">
        <f t="shared" si="20"/>
        <v>#DIV/0!</v>
      </c>
      <c r="BG49" s="29" t="e">
        <f t="shared" si="20"/>
        <v>#DIV/0!</v>
      </c>
      <c r="BH49" s="29" t="e">
        <f t="shared" si="20"/>
        <v>#DIV/0!</v>
      </c>
      <c r="BI49" s="29" t="e">
        <f t="shared" si="19"/>
        <v>#DIV/0!</v>
      </c>
      <c r="BJ49" s="29" t="e">
        <f t="shared" si="16"/>
        <v>#DIV/0!</v>
      </c>
      <c r="BK49" s="29" t="e">
        <f t="shared" si="16"/>
        <v>#DIV/0!</v>
      </c>
      <c r="BL49" s="29" t="e">
        <f t="shared" si="10"/>
        <v>#DIV/0!</v>
      </c>
      <c r="BM49" s="29" t="e">
        <f t="shared" si="11"/>
        <v>#DIV/0!</v>
      </c>
      <c r="BN49" s="29" t="e">
        <f t="shared" si="12"/>
        <v>#DIV/0!</v>
      </c>
      <c r="BO49" s="30" t="str">
        <f t="shared" si="22"/>
        <v/>
      </c>
      <c r="BP49" s="30" t="str">
        <f t="shared" si="22"/>
        <v/>
      </c>
      <c r="BQ49" s="30" t="str">
        <f t="shared" si="22"/>
        <v/>
      </c>
      <c r="BR49" s="30" t="str">
        <f t="shared" si="22"/>
        <v/>
      </c>
      <c r="BS49" s="30" t="str">
        <f t="shared" si="22"/>
        <v/>
      </c>
      <c r="BT49" s="30" t="str">
        <f t="shared" si="22"/>
        <v/>
      </c>
      <c r="BU49" s="30" t="str">
        <f t="shared" si="21"/>
        <v/>
      </c>
      <c r="BV49" s="30" t="str">
        <f t="shared" si="21"/>
        <v/>
      </c>
      <c r="BW49" s="30" t="str">
        <f t="shared" si="21"/>
        <v/>
      </c>
      <c r="BX49" s="30" t="str">
        <f t="shared" si="21"/>
        <v/>
      </c>
      <c r="BY49" s="30" t="str">
        <f t="shared" si="21"/>
        <v/>
      </c>
      <c r="BZ49" s="30" t="str">
        <f t="shared" si="21"/>
        <v/>
      </c>
      <c r="CA49" s="30" t="str">
        <f t="shared" si="21"/>
        <v/>
      </c>
      <c r="CB49" s="30" t="str">
        <f t="shared" si="21"/>
        <v/>
      </c>
      <c r="CC49" s="30" t="str">
        <f t="shared" si="14"/>
        <v/>
      </c>
      <c r="CD49" s="30" t="str">
        <f t="shared" si="14"/>
        <v/>
      </c>
      <c r="CE49" s="30" t="str">
        <f t="shared" si="14"/>
        <v/>
      </c>
      <c r="CF49" s="30" t="str">
        <f t="shared" si="14"/>
        <v/>
      </c>
      <c r="CG49" s="30" t="str">
        <f t="shared" si="14"/>
        <v/>
      </c>
      <c r="CH49" s="30" t="str">
        <f t="shared" si="14"/>
        <v/>
      </c>
      <c r="CI49" s="30" t="str">
        <f t="shared" si="14"/>
        <v/>
      </c>
      <c r="CJ49" s="30" t="str">
        <f t="shared" si="14"/>
        <v/>
      </c>
      <c r="CK49" s="30" t="str">
        <f t="shared" si="14"/>
        <v/>
      </c>
    </row>
    <row r="50" spans="1:89" ht="60" customHeight="1">
      <c r="A50" s="205"/>
      <c r="B50" s="31">
        <v>33</v>
      </c>
      <c r="C50" s="32" t="s">
        <v>93</v>
      </c>
      <c r="D50" s="19" t="s">
        <v>94</v>
      </c>
      <c r="E50" s="32">
        <v>3</v>
      </c>
      <c r="F50" s="20" t="s">
        <v>11</v>
      </c>
      <c r="G50" s="33" t="s">
        <v>158</v>
      </c>
      <c r="H50" s="201" t="s">
        <v>159</v>
      </c>
      <c r="I50" s="201"/>
      <c r="J50" s="201"/>
      <c r="K50" s="31">
        <v>3</v>
      </c>
      <c r="L50" s="22">
        <f t="shared" si="18"/>
        <v>3</v>
      </c>
      <c r="M50" s="23"/>
      <c r="N50" s="75"/>
      <c r="O50" s="76">
        <v>152070</v>
      </c>
      <c r="P50" s="36">
        <v>464100</v>
      </c>
      <c r="Q50" s="36">
        <v>595434</v>
      </c>
      <c r="R50" s="27"/>
      <c r="S50" s="27"/>
      <c r="T50" s="27"/>
      <c r="U50" s="27"/>
      <c r="V50" s="27"/>
      <c r="W50" s="27"/>
      <c r="X50" s="27"/>
      <c r="Y50" s="27"/>
      <c r="Z50" s="27"/>
      <c r="AA50" s="27"/>
      <c r="AB50" s="27"/>
      <c r="AC50" s="27"/>
      <c r="AD50" s="27"/>
      <c r="AE50" s="27"/>
      <c r="AF50" s="27"/>
      <c r="AG50" s="27"/>
      <c r="AH50" s="27"/>
      <c r="AI50" s="27"/>
      <c r="AJ50" s="28">
        <f t="shared" si="5"/>
        <v>3</v>
      </c>
      <c r="AK50" s="29">
        <f t="shared" si="6"/>
        <v>403868</v>
      </c>
      <c r="AL50" s="29">
        <f t="shared" si="7"/>
        <v>1211604</v>
      </c>
      <c r="AM50" s="29">
        <f t="shared" si="8"/>
        <v>227736.31570744267</v>
      </c>
      <c r="AN50" s="29">
        <f t="shared" si="1"/>
        <v>631604.3157074427</v>
      </c>
      <c r="AO50" s="29">
        <f t="shared" si="2"/>
        <v>176131.68429255733</v>
      </c>
      <c r="AP50" s="29" t="str">
        <f t="shared" si="9"/>
        <v/>
      </c>
      <c r="AQ50" s="29" t="str">
        <f t="shared" si="9"/>
        <v/>
      </c>
      <c r="AR50" s="29" t="str">
        <f t="shared" si="9"/>
        <v/>
      </c>
      <c r="AS50" s="29">
        <f t="shared" si="9"/>
        <v>464100</v>
      </c>
      <c r="AT50" s="29">
        <f t="shared" si="9"/>
        <v>595434</v>
      </c>
      <c r="AU50" s="29" t="str">
        <f t="shared" si="9"/>
        <v/>
      </c>
      <c r="AV50" s="29" t="str">
        <f t="shared" si="9"/>
        <v/>
      </c>
      <c r="AW50" s="29" t="str">
        <f t="shared" si="9"/>
        <v/>
      </c>
      <c r="AX50" s="29" t="str">
        <f t="shared" si="9"/>
        <v/>
      </c>
      <c r="AY50" s="29" t="str">
        <f t="shared" si="9"/>
        <v/>
      </c>
      <c r="AZ50" s="29" t="str">
        <f t="shared" si="9"/>
        <v/>
      </c>
      <c r="BA50" s="29" t="str">
        <f t="shared" si="9"/>
        <v/>
      </c>
      <c r="BB50" s="29" t="str">
        <f t="shared" si="9"/>
        <v/>
      </c>
      <c r="BC50" s="29" t="str">
        <f t="shared" si="9"/>
        <v/>
      </c>
      <c r="BD50" s="29" t="str">
        <f t="shared" si="9"/>
        <v/>
      </c>
      <c r="BE50" s="29" t="str">
        <f t="shared" si="9"/>
        <v/>
      </c>
      <c r="BF50" s="29" t="str">
        <f t="shared" si="20"/>
        <v/>
      </c>
      <c r="BG50" s="29" t="str">
        <f t="shared" si="20"/>
        <v/>
      </c>
      <c r="BH50" s="29" t="str">
        <f t="shared" si="20"/>
        <v/>
      </c>
      <c r="BI50" s="29" t="str">
        <f t="shared" si="19"/>
        <v/>
      </c>
      <c r="BJ50" s="29" t="str">
        <f t="shared" si="16"/>
        <v/>
      </c>
      <c r="BK50" s="29" t="str">
        <f t="shared" si="16"/>
        <v/>
      </c>
      <c r="BL50" s="29" t="str">
        <f t="shared" si="10"/>
        <v/>
      </c>
      <c r="BM50" s="29">
        <f t="shared" si="11"/>
        <v>529767</v>
      </c>
      <c r="BN50" s="29">
        <f t="shared" si="12"/>
        <v>1589301</v>
      </c>
      <c r="BO50" s="30" t="str">
        <f t="shared" si="22"/>
        <v/>
      </c>
      <c r="BP50" s="30" t="str">
        <f t="shared" si="22"/>
        <v/>
      </c>
      <c r="BQ50" s="30">
        <f t="shared" si="22"/>
        <v>0.62346608297760653</v>
      </c>
      <c r="BR50" s="30">
        <f t="shared" si="22"/>
        <v>-0.14913783711509709</v>
      </c>
      <c r="BS50" s="30">
        <f t="shared" si="22"/>
        <v>-0.47432824586250955</v>
      </c>
      <c r="BT50" s="30" t="str">
        <f t="shared" si="22"/>
        <v/>
      </c>
      <c r="BU50" s="30" t="str">
        <f t="shared" si="21"/>
        <v/>
      </c>
      <c r="BV50" s="30" t="str">
        <f t="shared" si="21"/>
        <v/>
      </c>
      <c r="BW50" s="30" t="str">
        <f t="shared" si="21"/>
        <v/>
      </c>
      <c r="BX50" s="30" t="str">
        <f t="shared" si="21"/>
        <v/>
      </c>
      <c r="BY50" s="30" t="str">
        <f t="shared" si="21"/>
        <v/>
      </c>
      <c r="BZ50" s="30" t="str">
        <f t="shared" si="21"/>
        <v/>
      </c>
      <c r="CA50" s="30" t="str">
        <f t="shared" si="21"/>
        <v/>
      </c>
      <c r="CB50" s="30" t="str">
        <f t="shared" si="21"/>
        <v/>
      </c>
      <c r="CC50" s="30" t="str">
        <f t="shared" si="14"/>
        <v/>
      </c>
      <c r="CD50" s="30" t="str">
        <f t="shared" si="14"/>
        <v/>
      </c>
      <c r="CE50" s="30" t="str">
        <f t="shared" si="14"/>
        <v/>
      </c>
      <c r="CF50" s="30" t="str">
        <f t="shared" si="14"/>
        <v/>
      </c>
      <c r="CG50" s="30" t="str">
        <f t="shared" si="14"/>
        <v/>
      </c>
      <c r="CH50" s="30" t="str">
        <f t="shared" si="14"/>
        <v/>
      </c>
      <c r="CI50" s="30" t="str">
        <f t="shared" si="14"/>
        <v/>
      </c>
      <c r="CJ50" s="30" t="str">
        <f t="shared" si="14"/>
        <v/>
      </c>
      <c r="CK50" s="30" t="str">
        <f t="shared" si="14"/>
        <v/>
      </c>
    </row>
    <row r="51" spans="1:89" ht="60" customHeight="1">
      <c r="A51" s="205"/>
      <c r="B51" s="31">
        <v>34</v>
      </c>
      <c r="C51" s="32" t="s">
        <v>93</v>
      </c>
      <c r="D51" s="19" t="s">
        <v>94</v>
      </c>
      <c r="E51" s="32">
        <v>30</v>
      </c>
      <c r="F51" s="20" t="s">
        <v>11</v>
      </c>
      <c r="G51" s="33" t="s">
        <v>160</v>
      </c>
      <c r="H51" s="201" t="s">
        <v>161</v>
      </c>
      <c r="I51" s="201"/>
      <c r="J51" s="201"/>
      <c r="K51" s="31">
        <v>30</v>
      </c>
      <c r="L51" s="22">
        <f t="shared" si="18"/>
        <v>3</v>
      </c>
      <c r="M51" s="23"/>
      <c r="N51" s="77">
        <v>154265</v>
      </c>
      <c r="O51" s="78">
        <v>152070</v>
      </c>
      <c r="P51" s="36">
        <v>324870</v>
      </c>
      <c r="Q51" s="27"/>
      <c r="R51" s="27"/>
      <c r="S51" s="27"/>
      <c r="T51" s="27"/>
      <c r="U51" s="27"/>
      <c r="V51" s="27"/>
      <c r="W51" s="27"/>
      <c r="X51" s="27"/>
      <c r="Y51" s="27"/>
      <c r="Z51" s="27"/>
      <c r="AA51" s="27"/>
      <c r="AB51" s="27"/>
      <c r="AC51" s="27"/>
      <c r="AD51" s="27"/>
      <c r="AE51" s="27"/>
      <c r="AF51" s="27"/>
      <c r="AG51" s="27"/>
      <c r="AH51" s="27"/>
      <c r="AI51" s="27"/>
      <c r="AJ51" s="28">
        <f t="shared" si="5"/>
        <v>3</v>
      </c>
      <c r="AK51" s="29">
        <f t="shared" si="6"/>
        <v>210401.66666666666</v>
      </c>
      <c r="AL51" s="29">
        <f t="shared" si="7"/>
        <v>6312050</v>
      </c>
      <c r="AM51" s="29">
        <f t="shared" si="8"/>
        <v>99138.559644233974</v>
      </c>
      <c r="AN51" s="29">
        <f t="shared" si="1"/>
        <v>309540.22631090065</v>
      </c>
      <c r="AO51" s="29">
        <f t="shared" si="2"/>
        <v>111263.10702243268</v>
      </c>
      <c r="AP51" s="29" t="str">
        <f t="shared" si="9"/>
        <v/>
      </c>
      <c r="AQ51" s="29">
        <f t="shared" si="9"/>
        <v>154265</v>
      </c>
      <c r="AR51" s="29">
        <f t="shared" si="9"/>
        <v>152070</v>
      </c>
      <c r="AS51" s="29" t="str">
        <f t="shared" si="9"/>
        <v/>
      </c>
      <c r="AT51" s="29" t="str">
        <f t="shared" si="9"/>
        <v/>
      </c>
      <c r="AU51" s="29" t="str">
        <f t="shared" si="9"/>
        <v/>
      </c>
      <c r="AV51" s="29" t="str">
        <f t="shared" si="9"/>
        <v/>
      </c>
      <c r="AW51" s="29" t="str">
        <f t="shared" si="9"/>
        <v/>
      </c>
      <c r="AX51" s="29" t="str">
        <f t="shared" si="9"/>
        <v/>
      </c>
      <c r="AY51" s="29" t="str">
        <f t="shared" si="9"/>
        <v/>
      </c>
      <c r="AZ51" s="29" t="str">
        <f t="shared" si="9"/>
        <v/>
      </c>
      <c r="BA51" s="29" t="str">
        <f t="shared" si="9"/>
        <v/>
      </c>
      <c r="BB51" s="29" t="str">
        <f t="shared" si="9"/>
        <v/>
      </c>
      <c r="BC51" s="29" t="str">
        <f t="shared" si="9"/>
        <v/>
      </c>
      <c r="BD51" s="29" t="str">
        <f t="shared" si="9"/>
        <v/>
      </c>
      <c r="BE51" s="29" t="str">
        <f t="shared" si="9"/>
        <v/>
      </c>
      <c r="BF51" s="29" t="str">
        <f t="shared" si="20"/>
        <v/>
      </c>
      <c r="BG51" s="29" t="str">
        <f t="shared" si="20"/>
        <v/>
      </c>
      <c r="BH51" s="29" t="str">
        <f t="shared" si="20"/>
        <v/>
      </c>
      <c r="BI51" s="29" t="str">
        <f t="shared" si="19"/>
        <v/>
      </c>
      <c r="BJ51" s="29" t="str">
        <f t="shared" si="16"/>
        <v/>
      </c>
      <c r="BK51" s="29" t="str">
        <f t="shared" si="16"/>
        <v/>
      </c>
      <c r="BL51" s="29" t="str">
        <f t="shared" si="10"/>
        <v/>
      </c>
      <c r="BM51" s="29">
        <f t="shared" si="11"/>
        <v>153168</v>
      </c>
      <c r="BN51" s="29">
        <f t="shared" si="12"/>
        <v>4595040</v>
      </c>
      <c r="BO51" s="30" t="str">
        <f t="shared" si="22"/>
        <v/>
      </c>
      <c r="BP51" s="30">
        <f t="shared" si="22"/>
        <v>0.26680713872672113</v>
      </c>
      <c r="BQ51" s="30">
        <f t="shared" si="22"/>
        <v>0.27723956559279472</v>
      </c>
      <c r="BR51" s="30">
        <f t="shared" si="22"/>
        <v>-0.54404670431951585</v>
      </c>
      <c r="BS51" s="30" t="str">
        <f t="shared" si="22"/>
        <v/>
      </c>
      <c r="BT51" s="30" t="str">
        <f t="shared" si="22"/>
        <v/>
      </c>
      <c r="BU51" s="30" t="str">
        <f t="shared" si="21"/>
        <v/>
      </c>
      <c r="BV51" s="30" t="str">
        <f t="shared" si="21"/>
        <v/>
      </c>
      <c r="BW51" s="30" t="str">
        <f t="shared" si="21"/>
        <v/>
      </c>
      <c r="BX51" s="30" t="str">
        <f t="shared" si="21"/>
        <v/>
      </c>
      <c r="BY51" s="30" t="str">
        <f t="shared" si="21"/>
        <v/>
      </c>
      <c r="BZ51" s="30" t="str">
        <f t="shared" si="21"/>
        <v/>
      </c>
      <c r="CA51" s="30" t="str">
        <f t="shared" si="21"/>
        <v/>
      </c>
      <c r="CB51" s="30" t="str">
        <f t="shared" si="21"/>
        <v/>
      </c>
      <c r="CC51" s="30" t="str">
        <f t="shared" si="14"/>
        <v/>
      </c>
      <c r="CD51" s="30" t="str">
        <f t="shared" si="14"/>
        <v/>
      </c>
      <c r="CE51" s="30" t="str">
        <f t="shared" si="14"/>
        <v/>
      </c>
      <c r="CF51" s="30" t="str">
        <f t="shared" si="14"/>
        <v/>
      </c>
      <c r="CG51" s="30" t="str">
        <f t="shared" si="14"/>
        <v/>
      </c>
      <c r="CH51" s="30" t="str">
        <f t="shared" si="14"/>
        <v/>
      </c>
      <c r="CI51" s="30" t="str">
        <f t="shared" si="14"/>
        <v/>
      </c>
      <c r="CJ51" s="30" t="str">
        <f t="shared" si="14"/>
        <v/>
      </c>
      <c r="CK51" s="30" t="str">
        <f t="shared" si="14"/>
        <v/>
      </c>
    </row>
    <row r="52" spans="1:89" s="70" customFormat="1" ht="60" customHeight="1">
      <c r="A52" s="205"/>
      <c r="B52" s="43">
        <v>35</v>
      </c>
      <c r="C52" s="61" t="s">
        <v>93</v>
      </c>
      <c r="D52" s="62" t="s">
        <v>94</v>
      </c>
      <c r="E52" s="61">
        <v>3</v>
      </c>
      <c r="F52" s="63" t="s">
        <v>11</v>
      </c>
      <c r="G52" s="64" t="s">
        <v>162</v>
      </c>
      <c r="H52" s="206" t="s">
        <v>163</v>
      </c>
      <c r="I52" s="206"/>
      <c r="J52" s="206"/>
      <c r="K52" s="43">
        <v>3</v>
      </c>
      <c r="L52" s="65">
        <f t="shared" si="18"/>
        <v>0</v>
      </c>
      <c r="M52" s="63"/>
      <c r="N52" s="66"/>
      <c r="O52" s="67"/>
      <c r="P52" s="68"/>
      <c r="Q52" s="69"/>
      <c r="R52" s="69"/>
      <c r="S52" s="69"/>
      <c r="T52" s="69"/>
      <c r="U52" s="69"/>
      <c r="V52" s="69"/>
      <c r="W52" s="69"/>
      <c r="X52" s="69"/>
      <c r="Y52" s="69"/>
      <c r="Z52" s="69"/>
      <c r="AA52" s="69"/>
      <c r="AB52" s="69"/>
      <c r="AC52" s="69"/>
      <c r="AD52" s="69"/>
      <c r="AE52" s="69"/>
      <c r="AF52" s="69"/>
      <c r="AG52" s="69"/>
      <c r="AH52" s="69"/>
      <c r="AI52" s="69"/>
      <c r="AJ52" s="28">
        <f t="shared" si="5"/>
        <v>0</v>
      </c>
      <c r="AK52" s="29" t="e">
        <f t="shared" si="6"/>
        <v>#DIV/0!</v>
      </c>
      <c r="AL52" s="29" t="e">
        <f t="shared" si="7"/>
        <v>#DIV/0!</v>
      </c>
      <c r="AM52" s="29" t="e">
        <f t="shared" si="8"/>
        <v>#DIV/0!</v>
      </c>
      <c r="AN52" s="29" t="e">
        <f t="shared" si="1"/>
        <v>#DIV/0!</v>
      </c>
      <c r="AO52" s="29" t="e">
        <f t="shared" si="2"/>
        <v>#DIV/0!</v>
      </c>
      <c r="AP52" s="29" t="e">
        <f t="shared" si="9"/>
        <v>#DIV/0!</v>
      </c>
      <c r="AQ52" s="29" t="e">
        <f t="shared" si="9"/>
        <v>#DIV/0!</v>
      </c>
      <c r="AR52" s="29" t="e">
        <f t="shared" si="9"/>
        <v>#DIV/0!</v>
      </c>
      <c r="AS52" s="29" t="e">
        <f t="shared" si="9"/>
        <v>#DIV/0!</v>
      </c>
      <c r="AT52" s="29" t="e">
        <f t="shared" si="9"/>
        <v>#DIV/0!</v>
      </c>
      <c r="AU52" s="29" t="e">
        <f t="shared" si="9"/>
        <v>#DIV/0!</v>
      </c>
      <c r="AV52" s="29" t="e">
        <f t="shared" si="9"/>
        <v>#DIV/0!</v>
      </c>
      <c r="AW52" s="29" t="e">
        <f t="shared" si="9"/>
        <v>#DIV/0!</v>
      </c>
      <c r="AX52" s="29" t="e">
        <f t="shared" si="9"/>
        <v>#DIV/0!</v>
      </c>
      <c r="AY52" s="29" t="e">
        <f t="shared" si="9"/>
        <v>#DIV/0!</v>
      </c>
      <c r="AZ52" s="29" t="e">
        <f t="shared" si="9"/>
        <v>#DIV/0!</v>
      </c>
      <c r="BA52" s="29" t="e">
        <f t="shared" si="9"/>
        <v>#DIV/0!</v>
      </c>
      <c r="BB52" s="29" t="e">
        <f t="shared" si="9"/>
        <v>#DIV/0!</v>
      </c>
      <c r="BC52" s="29" t="e">
        <f t="shared" si="9"/>
        <v>#DIV/0!</v>
      </c>
      <c r="BD52" s="29" t="e">
        <f t="shared" si="9"/>
        <v>#DIV/0!</v>
      </c>
      <c r="BE52" s="29" t="e">
        <f t="shared" si="9"/>
        <v>#DIV/0!</v>
      </c>
      <c r="BF52" s="29" t="e">
        <f t="shared" si="20"/>
        <v>#DIV/0!</v>
      </c>
      <c r="BG52" s="29" t="e">
        <f t="shared" si="20"/>
        <v>#DIV/0!</v>
      </c>
      <c r="BH52" s="29" t="e">
        <f t="shared" si="20"/>
        <v>#DIV/0!</v>
      </c>
      <c r="BI52" s="29" t="e">
        <f t="shared" si="19"/>
        <v>#DIV/0!</v>
      </c>
      <c r="BJ52" s="29" t="e">
        <f t="shared" si="16"/>
        <v>#DIV/0!</v>
      </c>
      <c r="BK52" s="29" t="e">
        <f t="shared" si="16"/>
        <v>#DIV/0!</v>
      </c>
      <c r="BL52" s="29" t="e">
        <f t="shared" si="10"/>
        <v>#DIV/0!</v>
      </c>
      <c r="BM52" s="29" t="e">
        <f t="shared" si="11"/>
        <v>#DIV/0!</v>
      </c>
      <c r="BN52" s="29" t="e">
        <f t="shared" si="12"/>
        <v>#DIV/0!</v>
      </c>
      <c r="BO52" s="30" t="str">
        <f t="shared" si="22"/>
        <v/>
      </c>
      <c r="BP52" s="30" t="str">
        <f t="shared" si="22"/>
        <v/>
      </c>
      <c r="BQ52" s="30" t="str">
        <f t="shared" si="22"/>
        <v/>
      </c>
      <c r="BR52" s="30" t="str">
        <f t="shared" si="22"/>
        <v/>
      </c>
      <c r="BS52" s="30" t="str">
        <f t="shared" si="22"/>
        <v/>
      </c>
      <c r="BT52" s="30" t="str">
        <f t="shared" si="22"/>
        <v/>
      </c>
      <c r="BU52" s="30" t="str">
        <f t="shared" si="21"/>
        <v/>
      </c>
      <c r="BV52" s="30" t="str">
        <f t="shared" si="21"/>
        <v/>
      </c>
      <c r="BW52" s="30" t="str">
        <f t="shared" si="21"/>
        <v/>
      </c>
      <c r="BX52" s="30" t="str">
        <f t="shared" si="21"/>
        <v/>
      </c>
      <c r="BY52" s="30" t="str">
        <f t="shared" si="21"/>
        <v/>
      </c>
      <c r="BZ52" s="30" t="str">
        <f t="shared" si="21"/>
        <v/>
      </c>
      <c r="CA52" s="30" t="str">
        <f t="shared" si="21"/>
        <v/>
      </c>
      <c r="CB52" s="30" t="str">
        <f t="shared" si="21"/>
        <v/>
      </c>
      <c r="CC52" s="30" t="str">
        <f t="shared" si="14"/>
        <v/>
      </c>
      <c r="CD52" s="30" t="str">
        <f t="shared" si="14"/>
        <v/>
      </c>
      <c r="CE52" s="30" t="str">
        <f t="shared" si="14"/>
        <v/>
      </c>
      <c r="CF52" s="30" t="str">
        <f t="shared" si="14"/>
        <v/>
      </c>
      <c r="CG52" s="30" t="str">
        <f t="shared" si="14"/>
        <v/>
      </c>
      <c r="CH52" s="30" t="str">
        <f t="shared" si="14"/>
        <v/>
      </c>
      <c r="CI52" s="30" t="str">
        <f t="shared" si="14"/>
        <v/>
      </c>
      <c r="CJ52" s="30" t="str">
        <f t="shared" si="14"/>
        <v/>
      </c>
      <c r="CK52" s="30" t="str">
        <f t="shared" si="14"/>
        <v/>
      </c>
    </row>
    <row r="53" spans="1:89" ht="60" customHeight="1">
      <c r="A53" s="205"/>
      <c r="B53" s="31">
        <v>36</v>
      </c>
      <c r="C53" s="32" t="s">
        <v>93</v>
      </c>
      <c r="D53" s="19" t="s">
        <v>94</v>
      </c>
      <c r="E53" s="32">
        <v>1</v>
      </c>
      <c r="F53" s="20" t="s">
        <v>11</v>
      </c>
      <c r="G53" s="33" t="s">
        <v>164</v>
      </c>
      <c r="H53" s="201" t="s">
        <v>165</v>
      </c>
      <c r="I53" s="201"/>
      <c r="J53" s="201"/>
      <c r="K53" s="31">
        <v>1</v>
      </c>
      <c r="L53" s="22">
        <f t="shared" si="18"/>
        <v>3</v>
      </c>
      <c r="M53" s="23"/>
      <c r="N53" s="57"/>
      <c r="O53" s="38"/>
      <c r="P53" s="36">
        <v>1314950</v>
      </c>
      <c r="Q53" s="59"/>
      <c r="R53" s="79">
        <f>155.09*4557.135</f>
        <v>706766.06715000002</v>
      </c>
      <c r="S53" s="27"/>
      <c r="T53" s="27"/>
      <c r="U53" s="27"/>
      <c r="V53" s="27"/>
      <c r="W53" s="79">
        <f>105*4549.06215</f>
        <v>477651.52574999997</v>
      </c>
      <c r="X53" s="27"/>
      <c r="Y53" s="27"/>
      <c r="Z53" s="27"/>
      <c r="AA53" s="27"/>
      <c r="AB53" s="27"/>
      <c r="AC53" s="27"/>
      <c r="AD53" s="27"/>
      <c r="AE53" s="27"/>
      <c r="AF53" s="27"/>
      <c r="AG53" s="27"/>
      <c r="AH53" s="27"/>
      <c r="AI53" s="27"/>
      <c r="AJ53" s="28">
        <f t="shared" si="5"/>
        <v>3</v>
      </c>
      <c r="AK53" s="29">
        <f t="shared" si="6"/>
        <v>833122.53096666664</v>
      </c>
      <c r="AL53" s="29">
        <f t="shared" si="7"/>
        <v>833122.53096666664</v>
      </c>
      <c r="AM53" s="29">
        <f t="shared" si="8"/>
        <v>432714.28299344803</v>
      </c>
      <c r="AN53" s="29">
        <f t="shared" si="1"/>
        <v>1265836.8139601147</v>
      </c>
      <c r="AO53" s="29">
        <f t="shared" si="2"/>
        <v>400408.24797321862</v>
      </c>
      <c r="AP53" s="29" t="str">
        <f t="shared" si="9"/>
        <v/>
      </c>
      <c r="AQ53" s="29" t="str">
        <f t="shared" si="9"/>
        <v/>
      </c>
      <c r="AR53" s="29" t="str">
        <f t="shared" si="9"/>
        <v/>
      </c>
      <c r="AS53" s="29" t="str">
        <f t="shared" si="9"/>
        <v/>
      </c>
      <c r="AT53" s="29" t="str">
        <f t="shared" si="9"/>
        <v/>
      </c>
      <c r="AU53" s="29">
        <f t="shared" si="9"/>
        <v>706766.06715000002</v>
      </c>
      <c r="AV53" s="29" t="str">
        <f t="shared" si="9"/>
        <v/>
      </c>
      <c r="AW53" s="29" t="str">
        <f t="shared" si="9"/>
        <v/>
      </c>
      <c r="AX53" s="29" t="str">
        <f t="shared" si="9"/>
        <v/>
      </c>
      <c r="AY53" s="29" t="str">
        <f t="shared" si="9"/>
        <v/>
      </c>
      <c r="AZ53" s="29">
        <f t="shared" si="9"/>
        <v>477651.52574999997</v>
      </c>
      <c r="BA53" s="29" t="str">
        <f t="shared" si="9"/>
        <v/>
      </c>
      <c r="BB53" s="29" t="str">
        <f t="shared" si="9"/>
        <v/>
      </c>
      <c r="BC53" s="29" t="str">
        <f t="shared" si="9"/>
        <v/>
      </c>
      <c r="BD53" s="29" t="str">
        <f t="shared" si="9"/>
        <v/>
      </c>
      <c r="BE53" s="29" t="str">
        <f t="shared" si="9"/>
        <v/>
      </c>
      <c r="BF53" s="29" t="str">
        <f t="shared" si="20"/>
        <v/>
      </c>
      <c r="BG53" s="29" t="str">
        <f t="shared" si="20"/>
        <v/>
      </c>
      <c r="BH53" s="29" t="str">
        <f t="shared" si="20"/>
        <v/>
      </c>
      <c r="BI53" s="29" t="str">
        <f t="shared" si="19"/>
        <v/>
      </c>
      <c r="BJ53" s="29" t="str">
        <f t="shared" si="16"/>
        <v/>
      </c>
      <c r="BK53" s="29" t="str">
        <f t="shared" si="16"/>
        <v/>
      </c>
      <c r="BL53" s="29" t="str">
        <f t="shared" si="10"/>
        <v/>
      </c>
      <c r="BM53" s="29">
        <f t="shared" si="11"/>
        <v>592209</v>
      </c>
      <c r="BN53" s="29">
        <f t="shared" si="12"/>
        <v>592209</v>
      </c>
      <c r="BO53" s="30" t="str">
        <f t="shared" si="22"/>
        <v/>
      </c>
      <c r="BP53" s="30" t="str">
        <f t="shared" si="22"/>
        <v/>
      </c>
      <c r="BQ53" s="30" t="str">
        <f t="shared" si="22"/>
        <v/>
      </c>
      <c r="BR53" s="30">
        <f t="shared" si="22"/>
        <v>-0.57833926118199219</v>
      </c>
      <c r="BS53" s="30" t="str">
        <f t="shared" si="22"/>
        <v/>
      </c>
      <c r="BT53" s="30">
        <f t="shared" si="22"/>
        <v>0.15166612247307254</v>
      </c>
      <c r="BU53" s="30" t="str">
        <f t="shared" si="21"/>
        <v/>
      </c>
      <c r="BV53" s="30" t="str">
        <f t="shared" si="21"/>
        <v/>
      </c>
      <c r="BW53" s="30" t="str">
        <f t="shared" si="21"/>
        <v/>
      </c>
      <c r="BX53" s="30" t="str">
        <f t="shared" si="21"/>
        <v/>
      </c>
      <c r="BY53" s="30">
        <f t="shared" si="21"/>
        <v>0.42667313870891954</v>
      </c>
      <c r="BZ53" s="30" t="str">
        <f t="shared" si="21"/>
        <v/>
      </c>
      <c r="CA53" s="30" t="str">
        <f t="shared" si="21"/>
        <v/>
      </c>
      <c r="CB53" s="30" t="str">
        <f t="shared" si="21"/>
        <v/>
      </c>
      <c r="CC53" s="30" t="str">
        <f t="shared" si="14"/>
        <v/>
      </c>
      <c r="CD53" s="30" t="str">
        <f t="shared" si="14"/>
        <v/>
      </c>
      <c r="CE53" s="30" t="str">
        <f t="shared" si="14"/>
        <v/>
      </c>
      <c r="CF53" s="30" t="str">
        <f t="shared" si="14"/>
        <v/>
      </c>
      <c r="CG53" s="30" t="str">
        <f t="shared" si="14"/>
        <v/>
      </c>
      <c r="CH53" s="30" t="str">
        <f t="shared" si="14"/>
        <v/>
      </c>
      <c r="CI53" s="30" t="str">
        <f t="shared" si="14"/>
        <v/>
      </c>
      <c r="CJ53" s="30" t="str">
        <f t="shared" si="14"/>
        <v/>
      </c>
      <c r="CK53" s="30" t="str">
        <f t="shared" si="14"/>
        <v/>
      </c>
    </row>
    <row r="54" spans="1:89" ht="60" customHeight="1">
      <c r="A54" s="205"/>
      <c r="B54" s="31">
        <v>37</v>
      </c>
      <c r="C54" s="32" t="s">
        <v>93</v>
      </c>
      <c r="D54" s="19" t="s">
        <v>94</v>
      </c>
      <c r="E54" s="32">
        <v>8</v>
      </c>
      <c r="F54" s="20" t="s">
        <v>11</v>
      </c>
      <c r="G54" s="33" t="s">
        <v>166</v>
      </c>
      <c r="H54" s="201" t="s">
        <v>167</v>
      </c>
      <c r="I54" s="201"/>
      <c r="J54" s="201"/>
      <c r="K54" s="31">
        <v>8</v>
      </c>
      <c r="L54" s="22">
        <f t="shared" si="18"/>
        <v>3</v>
      </c>
      <c r="M54" s="23"/>
      <c r="N54" s="77">
        <v>278371</v>
      </c>
      <c r="O54" s="78">
        <v>177441</v>
      </c>
      <c r="P54" s="36">
        <v>649740</v>
      </c>
      <c r="Q54" s="27"/>
      <c r="R54" s="27"/>
      <c r="S54" s="27"/>
      <c r="T54" s="27"/>
      <c r="U54" s="27"/>
      <c r="V54" s="27"/>
      <c r="W54" s="27"/>
      <c r="X54" s="27"/>
      <c r="Y54" s="27"/>
      <c r="Z54" s="27"/>
      <c r="AA54" s="27"/>
      <c r="AB54" s="27"/>
      <c r="AC54" s="27"/>
      <c r="AD54" s="27"/>
      <c r="AE54" s="27"/>
      <c r="AF54" s="27"/>
      <c r="AG54" s="27"/>
      <c r="AH54" s="27"/>
      <c r="AI54" s="27"/>
      <c r="AJ54" s="28">
        <f t="shared" si="5"/>
        <v>3</v>
      </c>
      <c r="AK54" s="29">
        <f t="shared" si="6"/>
        <v>368517.33333333331</v>
      </c>
      <c r="AL54" s="29">
        <f t="shared" si="7"/>
        <v>2948138.6666666665</v>
      </c>
      <c r="AM54" s="29">
        <f t="shared" si="8"/>
        <v>248719.43512788328</v>
      </c>
      <c r="AN54" s="29">
        <f t="shared" si="1"/>
        <v>617236.76846121659</v>
      </c>
      <c r="AO54" s="29">
        <f t="shared" si="2"/>
        <v>119797.89820545004</v>
      </c>
      <c r="AP54" s="29" t="str">
        <f t="shared" si="9"/>
        <v/>
      </c>
      <c r="AQ54" s="29">
        <f t="shared" si="9"/>
        <v>278371</v>
      </c>
      <c r="AR54" s="29">
        <f t="shared" si="9"/>
        <v>177441</v>
      </c>
      <c r="AS54" s="29" t="str">
        <f t="shared" si="9"/>
        <v/>
      </c>
      <c r="AT54" s="29" t="str">
        <f t="shared" si="9"/>
        <v/>
      </c>
      <c r="AU54" s="29" t="str">
        <f t="shared" si="9"/>
        <v/>
      </c>
      <c r="AV54" s="29" t="str">
        <f t="shared" si="9"/>
        <v/>
      </c>
      <c r="AW54" s="29" t="str">
        <f t="shared" si="9"/>
        <v/>
      </c>
      <c r="AX54" s="29" t="str">
        <f t="shared" si="9"/>
        <v/>
      </c>
      <c r="AY54" s="29" t="str">
        <f t="shared" si="9"/>
        <v/>
      </c>
      <c r="AZ54" s="29" t="str">
        <f t="shared" si="9"/>
        <v/>
      </c>
      <c r="BA54" s="29" t="str">
        <f t="shared" si="9"/>
        <v/>
      </c>
      <c r="BB54" s="29" t="str">
        <f t="shared" si="9"/>
        <v/>
      </c>
      <c r="BC54" s="29" t="str">
        <f t="shared" si="9"/>
        <v/>
      </c>
      <c r="BD54" s="29" t="str">
        <f t="shared" si="9"/>
        <v/>
      </c>
      <c r="BE54" s="29" t="str">
        <f t="shared" si="9"/>
        <v/>
      </c>
      <c r="BF54" s="29" t="str">
        <f t="shared" si="20"/>
        <v/>
      </c>
      <c r="BG54" s="29" t="str">
        <f t="shared" si="20"/>
        <v/>
      </c>
      <c r="BH54" s="29" t="str">
        <f t="shared" si="20"/>
        <v/>
      </c>
      <c r="BI54" s="29" t="str">
        <f t="shared" si="19"/>
        <v/>
      </c>
      <c r="BJ54" s="29" t="str">
        <f t="shared" si="16"/>
        <v/>
      </c>
      <c r="BK54" s="29" t="str">
        <f t="shared" si="16"/>
        <v/>
      </c>
      <c r="BL54" s="29" t="str">
        <f t="shared" si="10"/>
        <v/>
      </c>
      <c r="BM54" s="29">
        <f t="shared" si="11"/>
        <v>227906</v>
      </c>
      <c r="BN54" s="29">
        <f t="shared" si="12"/>
        <v>1823248</v>
      </c>
      <c r="BO54" s="30" t="str">
        <f t="shared" si="22"/>
        <v/>
      </c>
      <c r="BP54" s="30">
        <f t="shared" si="22"/>
        <v>0.24461897766907392</v>
      </c>
      <c r="BQ54" s="30">
        <f t="shared" si="22"/>
        <v>0.51850026050335041</v>
      </c>
      <c r="BR54" s="30">
        <f t="shared" si="22"/>
        <v>-0.76311923817242433</v>
      </c>
      <c r="BS54" s="30" t="str">
        <f t="shared" si="22"/>
        <v/>
      </c>
      <c r="BT54" s="30" t="str">
        <f t="shared" si="22"/>
        <v/>
      </c>
      <c r="BU54" s="30" t="str">
        <f t="shared" si="21"/>
        <v/>
      </c>
      <c r="BV54" s="30" t="str">
        <f t="shared" si="21"/>
        <v/>
      </c>
      <c r="BW54" s="30" t="str">
        <f t="shared" si="21"/>
        <v/>
      </c>
      <c r="BX54" s="30" t="str">
        <f t="shared" si="21"/>
        <v/>
      </c>
      <c r="BY54" s="30" t="str">
        <f t="shared" si="21"/>
        <v/>
      </c>
      <c r="BZ54" s="30" t="str">
        <f t="shared" si="21"/>
        <v/>
      </c>
      <c r="CA54" s="30" t="str">
        <f t="shared" si="21"/>
        <v/>
      </c>
      <c r="CB54" s="30" t="str">
        <f t="shared" si="21"/>
        <v/>
      </c>
      <c r="CC54" s="30" t="str">
        <f t="shared" si="14"/>
        <v/>
      </c>
      <c r="CD54" s="30" t="str">
        <f t="shared" si="14"/>
        <v/>
      </c>
      <c r="CE54" s="30" t="str">
        <f t="shared" si="14"/>
        <v/>
      </c>
      <c r="CF54" s="30" t="str">
        <f t="shared" si="14"/>
        <v/>
      </c>
      <c r="CG54" s="30" t="str">
        <f t="shared" si="14"/>
        <v/>
      </c>
      <c r="CH54" s="30" t="str">
        <f t="shared" si="14"/>
        <v/>
      </c>
      <c r="CI54" s="30" t="str">
        <f t="shared" si="14"/>
        <v/>
      </c>
      <c r="CJ54" s="30" t="str">
        <f t="shared" si="14"/>
        <v/>
      </c>
      <c r="CK54" s="30" t="str">
        <f t="shared" si="14"/>
        <v/>
      </c>
    </row>
    <row r="55" spans="1:89" s="60" customFormat="1" ht="60" customHeight="1">
      <c r="A55" s="205"/>
      <c r="B55" s="31">
        <v>38</v>
      </c>
      <c r="C55" s="32" t="s">
        <v>93</v>
      </c>
      <c r="D55" s="19" t="s">
        <v>94</v>
      </c>
      <c r="E55" s="32">
        <v>8</v>
      </c>
      <c r="F55" s="23" t="s">
        <v>11</v>
      </c>
      <c r="G55" s="33" t="s">
        <v>168</v>
      </c>
      <c r="H55" s="201" t="s">
        <v>169</v>
      </c>
      <c r="I55" s="201"/>
      <c r="J55" s="201"/>
      <c r="K55" s="31">
        <v>8</v>
      </c>
      <c r="L55" s="58">
        <v>3</v>
      </c>
      <c r="M55" s="23"/>
      <c r="N55" s="75"/>
      <c r="O55" s="78">
        <v>177441</v>
      </c>
      <c r="P55" s="36">
        <v>649740</v>
      </c>
      <c r="Q55" s="36">
        <v>311595</v>
      </c>
      <c r="R55" s="27"/>
      <c r="S55" s="27"/>
      <c r="T55" s="27"/>
      <c r="U55" s="27"/>
      <c r="V55" s="27"/>
      <c r="W55" s="27"/>
      <c r="X55" s="27"/>
      <c r="Y55" s="27"/>
      <c r="Z55" s="27"/>
      <c r="AA55" s="27"/>
      <c r="AB55" s="27"/>
      <c r="AC55" s="27"/>
      <c r="AD55" s="27"/>
      <c r="AE55" s="27"/>
      <c r="AF55" s="27"/>
      <c r="AG55" s="27"/>
      <c r="AH55" s="27"/>
      <c r="AI55" s="27"/>
      <c r="AJ55" s="28">
        <f t="shared" si="5"/>
        <v>3</v>
      </c>
      <c r="AK55" s="29">
        <f t="shared" si="6"/>
        <v>379592</v>
      </c>
      <c r="AL55" s="29">
        <f t="shared" si="7"/>
        <v>3036736</v>
      </c>
      <c r="AM55" s="29">
        <f t="shared" si="8"/>
        <v>243380.93671649799</v>
      </c>
      <c r="AN55" s="29">
        <f t="shared" si="1"/>
        <v>622972.93671649799</v>
      </c>
      <c r="AO55" s="29">
        <f t="shared" si="2"/>
        <v>136211.06328350201</v>
      </c>
      <c r="AP55" s="29" t="str">
        <f t="shared" si="9"/>
        <v/>
      </c>
      <c r="AQ55" s="29" t="str">
        <f t="shared" si="9"/>
        <v/>
      </c>
      <c r="AR55" s="29">
        <f t="shared" si="9"/>
        <v>177441</v>
      </c>
      <c r="AS55" s="29" t="str">
        <f t="shared" si="9"/>
        <v/>
      </c>
      <c r="AT55" s="29">
        <f t="shared" si="9"/>
        <v>311595</v>
      </c>
      <c r="AU55" s="29" t="str">
        <f t="shared" si="9"/>
        <v/>
      </c>
      <c r="AV55" s="29" t="str">
        <f t="shared" si="9"/>
        <v/>
      </c>
      <c r="AW55" s="29" t="str">
        <f t="shared" si="9"/>
        <v/>
      </c>
      <c r="AX55" s="29" t="str">
        <f t="shared" si="9"/>
        <v/>
      </c>
      <c r="AY55" s="29" t="str">
        <f t="shared" si="9"/>
        <v/>
      </c>
      <c r="AZ55" s="29" t="str">
        <f t="shared" si="9"/>
        <v/>
      </c>
      <c r="BA55" s="29" t="str">
        <f t="shared" si="9"/>
        <v/>
      </c>
      <c r="BB55" s="29" t="str">
        <f t="shared" si="9"/>
        <v/>
      </c>
      <c r="BC55" s="29" t="str">
        <f t="shared" si="9"/>
        <v/>
      </c>
      <c r="BD55" s="29" t="str">
        <f t="shared" si="9"/>
        <v/>
      </c>
      <c r="BE55" s="29" t="str">
        <f t="shared" si="9"/>
        <v/>
      </c>
      <c r="BF55" s="29" t="str">
        <f t="shared" si="20"/>
        <v/>
      </c>
      <c r="BG55" s="29" t="str">
        <f t="shared" si="20"/>
        <v/>
      </c>
      <c r="BH55" s="29" t="str">
        <f t="shared" si="20"/>
        <v/>
      </c>
      <c r="BI55" s="29" t="str">
        <f t="shared" si="19"/>
        <v/>
      </c>
      <c r="BJ55" s="29" t="str">
        <f t="shared" si="16"/>
        <v/>
      </c>
      <c r="BK55" s="29" t="str">
        <f t="shared" si="16"/>
        <v/>
      </c>
      <c r="BL55" s="29" t="str">
        <f t="shared" si="10"/>
        <v/>
      </c>
      <c r="BM55" s="29">
        <f t="shared" si="11"/>
        <v>244518</v>
      </c>
      <c r="BN55" s="29">
        <f t="shared" si="12"/>
        <v>1956144</v>
      </c>
      <c r="BO55" s="30" t="str">
        <f t="shared" si="22"/>
        <v/>
      </c>
      <c r="BP55" s="30" t="str">
        <f t="shared" si="22"/>
        <v/>
      </c>
      <c r="BQ55" s="30">
        <f t="shared" si="22"/>
        <v>0.53254810428038524</v>
      </c>
      <c r="BR55" s="30">
        <f t="shared" si="22"/>
        <v>-0.71167990895487776</v>
      </c>
      <c r="BS55" s="30">
        <f t="shared" si="22"/>
        <v>0.17913180467449263</v>
      </c>
      <c r="BT55" s="30" t="str">
        <f t="shared" si="22"/>
        <v/>
      </c>
      <c r="BU55" s="30" t="str">
        <f t="shared" si="21"/>
        <v/>
      </c>
      <c r="BV55" s="30" t="str">
        <f t="shared" si="21"/>
        <v/>
      </c>
      <c r="BW55" s="30" t="str">
        <f t="shared" si="21"/>
        <v/>
      </c>
      <c r="BX55" s="30" t="str">
        <f t="shared" si="21"/>
        <v/>
      </c>
      <c r="BY55" s="30" t="str">
        <f t="shared" si="21"/>
        <v/>
      </c>
      <c r="BZ55" s="30" t="str">
        <f t="shared" si="21"/>
        <v/>
      </c>
      <c r="CA55" s="30" t="str">
        <f t="shared" si="21"/>
        <v/>
      </c>
      <c r="CB55" s="30" t="str">
        <f t="shared" si="21"/>
        <v/>
      </c>
      <c r="CC55" s="30" t="str">
        <f t="shared" si="14"/>
        <v/>
      </c>
      <c r="CD55" s="30" t="str">
        <f t="shared" si="14"/>
        <v/>
      </c>
      <c r="CE55" s="30" t="str">
        <f t="shared" si="14"/>
        <v/>
      </c>
      <c r="CF55" s="30" t="str">
        <f t="shared" si="14"/>
        <v/>
      </c>
      <c r="CG55" s="30" t="str">
        <f t="shared" si="14"/>
        <v/>
      </c>
      <c r="CH55" s="30" t="str">
        <f t="shared" si="14"/>
        <v/>
      </c>
      <c r="CI55" s="30" t="str">
        <f t="shared" si="14"/>
        <v/>
      </c>
      <c r="CJ55" s="30" t="str">
        <f t="shared" si="14"/>
        <v/>
      </c>
      <c r="CK55" s="30" t="str">
        <f t="shared" si="14"/>
        <v/>
      </c>
    </row>
    <row r="56" spans="1:89" ht="60" customHeight="1">
      <c r="A56" s="205"/>
      <c r="B56" s="31">
        <v>39</v>
      </c>
      <c r="C56" s="32" t="s">
        <v>93</v>
      </c>
      <c r="D56" s="19" t="s">
        <v>94</v>
      </c>
      <c r="E56" s="32">
        <v>8</v>
      </c>
      <c r="F56" s="20" t="s">
        <v>11</v>
      </c>
      <c r="G56" s="33" t="s">
        <v>170</v>
      </c>
      <c r="H56" s="201" t="s">
        <v>171</v>
      </c>
      <c r="I56" s="201"/>
      <c r="J56" s="201"/>
      <c r="K56" s="31">
        <v>8</v>
      </c>
      <c r="L56" s="22">
        <f>+COUNTA(M56:AI56)</f>
        <v>3</v>
      </c>
      <c r="M56" s="23"/>
      <c r="N56" s="77">
        <v>165274</v>
      </c>
      <c r="O56" s="78">
        <v>93748</v>
      </c>
      <c r="P56" s="36">
        <v>495040</v>
      </c>
      <c r="Q56" s="27"/>
      <c r="R56" s="27"/>
      <c r="S56" s="27"/>
      <c r="T56" s="27"/>
      <c r="U56" s="27"/>
      <c r="V56" s="27"/>
      <c r="W56" s="27"/>
      <c r="X56" s="27"/>
      <c r="Y56" s="27"/>
      <c r="Z56" s="27"/>
      <c r="AA56" s="27"/>
      <c r="AB56" s="27"/>
      <c r="AC56" s="27"/>
      <c r="AD56" s="27"/>
      <c r="AE56" s="27"/>
      <c r="AF56" s="27"/>
      <c r="AG56" s="27"/>
      <c r="AH56" s="27"/>
      <c r="AI56" s="27"/>
      <c r="AJ56" s="28">
        <f t="shared" si="5"/>
        <v>3</v>
      </c>
      <c r="AK56" s="29">
        <f t="shared" si="6"/>
        <v>251354</v>
      </c>
      <c r="AL56" s="29">
        <f t="shared" si="7"/>
        <v>2010832</v>
      </c>
      <c r="AM56" s="29">
        <f t="shared" si="8"/>
        <v>214047.05584520428</v>
      </c>
      <c r="AN56" s="29">
        <f t="shared" si="1"/>
        <v>465401.05584520428</v>
      </c>
      <c r="AO56" s="29">
        <f t="shared" si="2"/>
        <v>37306.944154795725</v>
      </c>
      <c r="AP56" s="29" t="str">
        <f t="shared" si="9"/>
        <v/>
      </c>
      <c r="AQ56" s="29">
        <f t="shared" si="9"/>
        <v>165274</v>
      </c>
      <c r="AR56" s="29">
        <f t="shared" si="9"/>
        <v>93748</v>
      </c>
      <c r="AS56" s="29" t="str">
        <f t="shared" si="9"/>
        <v/>
      </c>
      <c r="AT56" s="29" t="str">
        <f t="shared" si="9"/>
        <v/>
      </c>
      <c r="AU56" s="29" t="str">
        <f t="shared" si="9"/>
        <v/>
      </c>
      <c r="AV56" s="29" t="str">
        <f t="shared" si="9"/>
        <v/>
      </c>
      <c r="AW56" s="29" t="str">
        <f t="shared" si="9"/>
        <v/>
      </c>
      <c r="AX56" s="29" t="str">
        <f t="shared" si="9"/>
        <v/>
      </c>
      <c r="AY56" s="29" t="str">
        <f t="shared" si="9"/>
        <v/>
      </c>
      <c r="AZ56" s="29" t="str">
        <f t="shared" si="9"/>
        <v/>
      </c>
      <c r="BA56" s="29" t="str">
        <f t="shared" si="9"/>
        <v/>
      </c>
      <c r="BB56" s="29" t="str">
        <f t="shared" si="9"/>
        <v/>
      </c>
      <c r="BC56" s="29" t="str">
        <f t="shared" si="9"/>
        <v/>
      </c>
      <c r="BD56" s="29" t="str">
        <f t="shared" si="9"/>
        <v/>
      </c>
      <c r="BE56" s="29" t="str">
        <f t="shared" si="9"/>
        <v/>
      </c>
      <c r="BF56" s="29" t="str">
        <f t="shared" si="20"/>
        <v/>
      </c>
      <c r="BG56" s="29" t="str">
        <f t="shared" si="20"/>
        <v/>
      </c>
      <c r="BH56" s="29" t="str">
        <f t="shared" si="20"/>
        <v/>
      </c>
      <c r="BI56" s="29" t="str">
        <f t="shared" si="19"/>
        <v/>
      </c>
      <c r="BJ56" s="29" t="str">
        <f t="shared" si="16"/>
        <v/>
      </c>
      <c r="BK56" s="29" t="str">
        <f t="shared" si="16"/>
        <v/>
      </c>
      <c r="BL56" s="29" t="str">
        <f t="shared" si="10"/>
        <v/>
      </c>
      <c r="BM56" s="29">
        <f t="shared" si="11"/>
        <v>129511</v>
      </c>
      <c r="BN56" s="29">
        <f t="shared" si="12"/>
        <v>1036088</v>
      </c>
      <c r="BO56" s="30" t="str">
        <f t="shared" si="22"/>
        <v/>
      </c>
      <c r="BP56" s="30">
        <f t="shared" si="22"/>
        <v>0.34246520843113692</v>
      </c>
      <c r="BQ56" s="30">
        <f t="shared" si="22"/>
        <v>0.62702801626391458</v>
      </c>
      <c r="BR56" s="30">
        <f t="shared" si="22"/>
        <v>-0.96949322469505161</v>
      </c>
      <c r="BS56" s="30" t="str">
        <f t="shared" si="22"/>
        <v/>
      </c>
      <c r="BT56" s="30" t="str">
        <f t="shared" si="22"/>
        <v/>
      </c>
      <c r="BU56" s="30" t="str">
        <f t="shared" si="21"/>
        <v/>
      </c>
      <c r="BV56" s="30" t="str">
        <f t="shared" si="21"/>
        <v/>
      </c>
      <c r="BW56" s="30" t="str">
        <f t="shared" si="21"/>
        <v/>
      </c>
      <c r="BX56" s="30" t="str">
        <f t="shared" si="21"/>
        <v/>
      </c>
      <c r="BY56" s="30" t="str">
        <f t="shared" si="21"/>
        <v/>
      </c>
      <c r="BZ56" s="30" t="str">
        <f t="shared" si="21"/>
        <v/>
      </c>
      <c r="CA56" s="30" t="str">
        <f t="shared" si="21"/>
        <v/>
      </c>
      <c r="CB56" s="30" t="str">
        <f t="shared" si="21"/>
        <v/>
      </c>
      <c r="CC56" s="30" t="str">
        <f t="shared" si="14"/>
        <v/>
      </c>
      <c r="CD56" s="30" t="str">
        <f t="shared" si="14"/>
        <v/>
      </c>
      <c r="CE56" s="30" t="str">
        <f t="shared" si="14"/>
        <v/>
      </c>
      <c r="CF56" s="30" t="str">
        <f t="shared" si="14"/>
        <v/>
      </c>
      <c r="CG56" s="30" t="str">
        <f t="shared" si="14"/>
        <v/>
      </c>
      <c r="CH56" s="30" t="str">
        <f t="shared" si="14"/>
        <v/>
      </c>
      <c r="CI56" s="30" t="str">
        <f t="shared" si="14"/>
        <v/>
      </c>
      <c r="CJ56" s="30" t="str">
        <f t="shared" si="14"/>
        <v/>
      </c>
      <c r="CK56" s="30" t="str">
        <f t="shared" si="14"/>
        <v/>
      </c>
    </row>
    <row r="57" spans="1:89" ht="60" customHeight="1">
      <c r="A57" s="205"/>
      <c r="B57" s="31">
        <v>40</v>
      </c>
      <c r="C57" s="32" t="s">
        <v>93</v>
      </c>
      <c r="D57" s="19" t="s">
        <v>94</v>
      </c>
      <c r="E57" s="32">
        <v>8</v>
      </c>
      <c r="F57" s="20" t="s">
        <v>11</v>
      </c>
      <c r="G57" s="33" t="s">
        <v>172</v>
      </c>
      <c r="H57" s="201" t="s">
        <v>173</v>
      </c>
      <c r="I57" s="201"/>
      <c r="J57" s="201"/>
      <c r="K57" s="31">
        <v>8</v>
      </c>
      <c r="L57" s="22">
        <f>+COUNTA(M57:AI57)</f>
        <v>3</v>
      </c>
      <c r="M57" s="23"/>
      <c r="N57" s="77">
        <v>165274</v>
      </c>
      <c r="O57" s="78">
        <v>93748</v>
      </c>
      <c r="P57" s="36">
        <v>495040</v>
      </c>
      <c r="Q57" s="27"/>
      <c r="R57" s="27"/>
      <c r="S57" s="27"/>
      <c r="T57" s="27"/>
      <c r="U57" s="27"/>
      <c r="V57" s="27"/>
      <c r="W57" s="27"/>
      <c r="X57" s="27"/>
      <c r="Y57" s="27"/>
      <c r="Z57" s="27"/>
      <c r="AA57" s="27"/>
      <c r="AB57" s="27"/>
      <c r="AC57" s="27"/>
      <c r="AD57" s="27"/>
      <c r="AE57" s="27"/>
      <c r="AF57" s="27"/>
      <c r="AG57" s="27"/>
      <c r="AH57" s="27"/>
      <c r="AI57" s="27"/>
      <c r="AJ57" s="28">
        <f t="shared" si="5"/>
        <v>3</v>
      </c>
      <c r="AK57" s="29">
        <f t="shared" si="6"/>
        <v>251354</v>
      </c>
      <c r="AL57" s="29">
        <f t="shared" si="7"/>
        <v>2010832</v>
      </c>
      <c r="AM57" s="29">
        <f t="shared" si="8"/>
        <v>214047.05584520428</v>
      </c>
      <c r="AN57" s="29">
        <f t="shared" si="1"/>
        <v>465401.05584520428</v>
      </c>
      <c r="AO57" s="29">
        <f t="shared" si="2"/>
        <v>37306.944154795725</v>
      </c>
      <c r="AP57" s="29" t="str">
        <f t="shared" si="9"/>
        <v/>
      </c>
      <c r="AQ57" s="29">
        <f t="shared" si="9"/>
        <v>165274</v>
      </c>
      <c r="AR57" s="29">
        <f t="shared" si="9"/>
        <v>93748</v>
      </c>
      <c r="AS57" s="29" t="str">
        <f t="shared" si="9"/>
        <v/>
      </c>
      <c r="AT57" s="29" t="str">
        <f t="shared" si="9"/>
        <v/>
      </c>
      <c r="AU57" s="29" t="str">
        <f t="shared" si="9"/>
        <v/>
      </c>
      <c r="AV57" s="29" t="str">
        <f t="shared" si="9"/>
        <v/>
      </c>
      <c r="AW57" s="29" t="str">
        <f t="shared" ref="AW57:BE85" si="23">+IF(AND(T57&lt;=$AN57,T57&gt;$AO57),T57,"")</f>
        <v/>
      </c>
      <c r="AX57" s="29" t="str">
        <f t="shared" si="23"/>
        <v/>
      </c>
      <c r="AY57" s="29" t="str">
        <f t="shared" si="23"/>
        <v/>
      </c>
      <c r="AZ57" s="29" t="str">
        <f t="shared" si="23"/>
        <v/>
      </c>
      <c r="BA57" s="29" t="str">
        <f t="shared" si="23"/>
        <v/>
      </c>
      <c r="BB57" s="29" t="str">
        <f t="shared" si="23"/>
        <v/>
      </c>
      <c r="BC57" s="29" t="str">
        <f t="shared" si="23"/>
        <v/>
      </c>
      <c r="BD57" s="29" t="str">
        <f t="shared" si="23"/>
        <v/>
      </c>
      <c r="BE57" s="29" t="str">
        <f t="shared" si="23"/>
        <v/>
      </c>
      <c r="BF57" s="29" t="str">
        <f t="shared" si="20"/>
        <v/>
      </c>
      <c r="BG57" s="29" t="str">
        <f t="shared" si="20"/>
        <v/>
      </c>
      <c r="BH57" s="29" t="str">
        <f t="shared" si="20"/>
        <v/>
      </c>
      <c r="BI57" s="29" t="str">
        <f t="shared" si="19"/>
        <v/>
      </c>
      <c r="BJ57" s="29" t="str">
        <f t="shared" si="16"/>
        <v/>
      </c>
      <c r="BK57" s="29" t="str">
        <f t="shared" si="16"/>
        <v/>
      </c>
      <c r="BL57" s="29" t="str">
        <f t="shared" si="10"/>
        <v/>
      </c>
      <c r="BM57" s="29">
        <f t="shared" si="11"/>
        <v>129511</v>
      </c>
      <c r="BN57" s="29">
        <f t="shared" si="12"/>
        <v>1036088</v>
      </c>
      <c r="BO57" s="30" t="str">
        <f t="shared" si="22"/>
        <v/>
      </c>
      <c r="BP57" s="30">
        <f t="shared" si="22"/>
        <v>0.34246520843113692</v>
      </c>
      <c r="BQ57" s="30">
        <f t="shared" si="22"/>
        <v>0.62702801626391458</v>
      </c>
      <c r="BR57" s="30">
        <f t="shared" si="22"/>
        <v>-0.96949322469505161</v>
      </c>
      <c r="BS57" s="30" t="str">
        <f t="shared" si="22"/>
        <v/>
      </c>
      <c r="BT57" s="30" t="str">
        <f t="shared" si="22"/>
        <v/>
      </c>
      <c r="BU57" s="30" t="str">
        <f t="shared" si="21"/>
        <v/>
      </c>
      <c r="BV57" s="30" t="str">
        <f t="shared" si="21"/>
        <v/>
      </c>
      <c r="BW57" s="30" t="str">
        <f t="shared" si="21"/>
        <v/>
      </c>
      <c r="BX57" s="30" t="str">
        <f t="shared" si="21"/>
        <v/>
      </c>
      <c r="BY57" s="30" t="str">
        <f t="shared" si="21"/>
        <v/>
      </c>
      <c r="BZ57" s="30" t="str">
        <f t="shared" si="21"/>
        <v/>
      </c>
      <c r="CA57" s="30" t="str">
        <f t="shared" si="21"/>
        <v/>
      </c>
      <c r="CB57" s="30" t="str">
        <f t="shared" si="21"/>
        <v/>
      </c>
      <c r="CC57" s="30" t="str">
        <f t="shared" si="14"/>
        <v/>
      </c>
      <c r="CD57" s="30" t="str">
        <f t="shared" si="14"/>
        <v/>
      </c>
      <c r="CE57" s="30" t="str">
        <f t="shared" si="14"/>
        <v/>
      </c>
      <c r="CF57" s="30" t="str">
        <f t="shared" ref="CF57:CK99" si="24">IF(AD57&lt;&gt;0,(1-(AD57/$AK57)),"")</f>
        <v/>
      </c>
      <c r="CG57" s="30" t="str">
        <f t="shared" si="24"/>
        <v/>
      </c>
      <c r="CH57" s="30" t="str">
        <f t="shared" si="24"/>
        <v/>
      </c>
      <c r="CI57" s="30" t="str">
        <f t="shared" si="24"/>
        <v/>
      </c>
      <c r="CJ57" s="30" t="str">
        <f t="shared" si="24"/>
        <v/>
      </c>
      <c r="CK57" s="30" t="str">
        <f t="shared" si="24"/>
        <v/>
      </c>
    </row>
    <row r="58" spans="1:89" ht="60" customHeight="1">
      <c r="A58" s="205"/>
      <c r="B58" s="31">
        <v>41</v>
      </c>
      <c r="C58" s="32" t="s">
        <v>93</v>
      </c>
      <c r="D58" s="19" t="s">
        <v>94</v>
      </c>
      <c r="E58" s="32">
        <v>8</v>
      </c>
      <c r="F58" s="20" t="s">
        <v>11</v>
      </c>
      <c r="G58" s="33" t="s">
        <v>174</v>
      </c>
      <c r="H58" s="201" t="s">
        <v>175</v>
      </c>
      <c r="I58" s="201"/>
      <c r="J58" s="201"/>
      <c r="K58" s="31">
        <v>8</v>
      </c>
      <c r="L58" s="22">
        <f>+COUNTA(M58:AI58)</f>
        <v>3</v>
      </c>
      <c r="M58" s="23"/>
      <c r="N58" s="77">
        <v>170249</v>
      </c>
      <c r="O58" s="78">
        <v>93748</v>
      </c>
      <c r="P58" s="36">
        <v>495040</v>
      </c>
      <c r="Q58" s="27"/>
      <c r="R58" s="27"/>
      <c r="S58" s="27"/>
      <c r="T58" s="27"/>
      <c r="U58" s="27"/>
      <c r="V58" s="27"/>
      <c r="W58" s="27"/>
      <c r="X58" s="27"/>
      <c r="Y58" s="27"/>
      <c r="Z58" s="27"/>
      <c r="AA58" s="27"/>
      <c r="AB58" s="27"/>
      <c r="AC58" s="27"/>
      <c r="AD58" s="27"/>
      <c r="AE58" s="27"/>
      <c r="AF58" s="27"/>
      <c r="AG58" s="27"/>
      <c r="AH58" s="27"/>
      <c r="AI58" s="27"/>
      <c r="AJ58" s="28">
        <f t="shared" si="5"/>
        <v>3</v>
      </c>
      <c r="AK58" s="29">
        <f t="shared" si="6"/>
        <v>253012.33333333334</v>
      </c>
      <c r="AL58" s="29">
        <f t="shared" si="7"/>
        <v>2024098.6666666667</v>
      </c>
      <c r="AM58" s="29">
        <f t="shared" si="8"/>
        <v>213063.70954325687</v>
      </c>
      <c r="AN58" s="29">
        <f t="shared" si="1"/>
        <v>466076.04287659022</v>
      </c>
      <c r="AO58" s="29">
        <f t="shared" si="2"/>
        <v>39948.623790076468</v>
      </c>
      <c r="AP58" s="29" t="str">
        <f t="shared" ref="AP58:AY91" si="25">+IF(AND(M58&lt;=$AN58,M58&gt;$AO58),M58,"")</f>
        <v/>
      </c>
      <c r="AQ58" s="29">
        <f t="shared" si="25"/>
        <v>170249</v>
      </c>
      <c r="AR58" s="29">
        <f t="shared" si="25"/>
        <v>93748</v>
      </c>
      <c r="AS58" s="29" t="str">
        <f t="shared" si="25"/>
        <v/>
      </c>
      <c r="AT58" s="29" t="str">
        <f t="shared" si="25"/>
        <v/>
      </c>
      <c r="AU58" s="29" t="str">
        <f t="shared" si="25"/>
        <v/>
      </c>
      <c r="AV58" s="29" t="str">
        <f t="shared" si="25"/>
        <v/>
      </c>
      <c r="AW58" s="29" t="str">
        <f t="shared" si="23"/>
        <v/>
      </c>
      <c r="AX58" s="29" t="str">
        <f t="shared" si="23"/>
        <v/>
      </c>
      <c r="AY58" s="29" t="str">
        <f t="shared" si="23"/>
        <v/>
      </c>
      <c r="AZ58" s="29" t="str">
        <f t="shared" si="23"/>
        <v/>
      </c>
      <c r="BA58" s="29" t="str">
        <f t="shared" si="23"/>
        <v/>
      </c>
      <c r="BB58" s="29" t="str">
        <f t="shared" si="23"/>
        <v/>
      </c>
      <c r="BC58" s="29" t="str">
        <f t="shared" si="23"/>
        <v/>
      </c>
      <c r="BD58" s="29" t="str">
        <f t="shared" si="23"/>
        <v/>
      </c>
      <c r="BE58" s="29" t="str">
        <f t="shared" si="23"/>
        <v/>
      </c>
      <c r="BF58" s="29" t="str">
        <f t="shared" si="20"/>
        <v/>
      </c>
      <c r="BG58" s="29" t="str">
        <f t="shared" si="20"/>
        <v/>
      </c>
      <c r="BH58" s="29" t="str">
        <f t="shared" si="20"/>
        <v/>
      </c>
      <c r="BI58" s="29" t="str">
        <f t="shared" si="19"/>
        <v/>
      </c>
      <c r="BJ58" s="29" t="str">
        <f t="shared" si="16"/>
        <v/>
      </c>
      <c r="BK58" s="29" t="str">
        <f t="shared" si="16"/>
        <v/>
      </c>
      <c r="BL58" s="29" t="str">
        <f t="shared" si="10"/>
        <v/>
      </c>
      <c r="BM58" s="29">
        <f t="shared" si="11"/>
        <v>131999</v>
      </c>
      <c r="BN58" s="29">
        <f t="shared" si="12"/>
        <v>1055992</v>
      </c>
      <c r="BO58" s="30" t="str">
        <f t="shared" si="22"/>
        <v/>
      </c>
      <c r="BP58" s="30">
        <f t="shared" si="22"/>
        <v>0.3271118535723555</v>
      </c>
      <c r="BQ58" s="30">
        <f t="shared" si="22"/>
        <v>0.62947260805467975</v>
      </c>
      <c r="BR58" s="30">
        <f t="shared" si="22"/>
        <v>-0.95658446162703514</v>
      </c>
      <c r="BS58" s="30" t="str">
        <f t="shared" si="22"/>
        <v/>
      </c>
      <c r="BT58" s="30" t="str">
        <f t="shared" si="22"/>
        <v/>
      </c>
      <c r="BU58" s="30" t="str">
        <f t="shared" si="21"/>
        <v/>
      </c>
      <c r="BV58" s="30" t="str">
        <f t="shared" si="21"/>
        <v/>
      </c>
      <c r="BW58" s="30" t="str">
        <f t="shared" si="21"/>
        <v/>
      </c>
      <c r="BX58" s="30" t="str">
        <f t="shared" si="21"/>
        <v/>
      </c>
      <c r="BY58" s="30" t="str">
        <f t="shared" si="21"/>
        <v/>
      </c>
      <c r="BZ58" s="30" t="str">
        <f t="shared" si="21"/>
        <v/>
      </c>
      <c r="CA58" s="30" t="str">
        <f t="shared" si="21"/>
        <v/>
      </c>
      <c r="CB58" s="30" t="str">
        <f t="shared" si="21"/>
        <v/>
      </c>
      <c r="CC58" s="30" t="str">
        <f t="shared" si="21"/>
        <v/>
      </c>
      <c r="CD58" s="30" t="str">
        <f t="shared" si="21"/>
        <v/>
      </c>
      <c r="CE58" s="30" t="str">
        <f t="shared" si="21"/>
        <v/>
      </c>
      <c r="CF58" s="30" t="str">
        <f t="shared" si="24"/>
        <v/>
      </c>
      <c r="CG58" s="30" t="str">
        <f t="shared" si="24"/>
        <v/>
      </c>
      <c r="CH58" s="30" t="str">
        <f t="shared" si="24"/>
        <v/>
      </c>
      <c r="CI58" s="30" t="str">
        <f t="shared" si="24"/>
        <v/>
      </c>
      <c r="CJ58" s="30" t="str">
        <f t="shared" si="24"/>
        <v/>
      </c>
      <c r="CK58" s="30" t="str">
        <f t="shared" si="24"/>
        <v/>
      </c>
    </row>
    <row r="59" spans="1:89" ht="60" customHeight="1">
      <c r="A59" s="205"/>
      <c r="B59" s="31">
        <v>42</v>
      </c>
      <c r="C59" s="32" t="s">
        <v>93</v>
      </c>
      <c r="D59" s="19" t="s">
        <v>94</v>
      </c>
      <c r="E59" s="32">
        <v>8</v>
      </c>
      <c r="F59" s="20" t="s">
        <v>11</v>
      </c>
      <c r="G59" s="33" t="s">
        <v>176</v>
      </c>
      <c r="H59" s="201" t="s">
        <v>177</v>
      </c>
      <c r="I59" s="201"/>
      <c r="J59" s="201"/>
      <c r="K59" s="31">
        <v>8</v>
      </c>
      <c r="L59" s="22">
        <f>+COUNTA(M59:AI59)</f>
        <v>3</v>
      </c>
      <c r="M59" s="23"/>
      <c r="N59" s="77">
        <v>165274</v>
      </c>
      <c r="O59" s="78">
        <v>93748</v>
      </c>
      <c r="P59" s="36">
        <v>495040</v>
      </c>
      <c r="Q59" s="27"/>
      <c r="R59" s="27"/>
      <c r="S59" s="27"/>
      <c r="T59" s="27"/>
      <c r="U59" s="27"/>
      <c r="V59" s="27"/>
      <c r="W59" s="27"/>
      <c r="X59" s="27"/>
      <c r="Y59" s="27"/>
      <c r="Z59" s="27"/>
      <c r="AA59" s="27"/>
      <c r="AB59" s="27"/>
      <c r="AC59" s="27"/>
      <c r="AD59" s="27"/>
      <c r="AE59" s="27"/>
      <c r="AF59" s="27"/>
      <c r="AG59" s="27"/>
      <c r="AH59" s="27"/>
      <c r="AI59" s="27"/>
      <c r="AJ59" s="28">
        <f t="shared" si="5"/>
        <v>3</v>
      </c>
      <c r="AK59" s="29">
        <f t="shared" si="6"/>
        <v>251354</v>
      </c>
      <c r="AL59" s="29">
        <f t="shared" si="7"/>
        <v>2010832</v>
      </c>
      <c r="AM59" s="29">
        <f t="shared" si="8"/>
        <v>214047.05584520428</v>
      </c>
      <c r="AN59" s="29">
        <f t="shared" si="1"/>
        <v>465401.05584520428</v>
      </c>
      <c r="AO59" s="29">
        <f t="shared" si="2"/>
        <v>37306.944154795725</v>
      </c>
      <c r="AP59" s="29" t="str">
        <f t="shared" si="25"/>
        <v/>
      </c>
      <c r="AQ59" s="29">
        <f t="shared" si="25"/>
        <v>165274</v>
      </c>
      <c r="AR59" s="29">
        <f t="shared" si="25"/>
        <v>93748</v>
      </c>
      <c r="AS59" s="29" t="str">
        <f t="shared" si="25"/>
        <v/>
      </c>
      <c r="AT59" s="29" t="str">
        <f t="shared" si="25"/>
        <v/>
      </c>
      <c r="AU59" s="29" t="str">
        <f t="shared" si="25"/>
        <v/>
      </c>
      <c r="AV59" s="29" t="str">
        <f t="shared" si="25"/>
        <v/>
      </c>
      <c r="AW59" s="29" t="str">
        <f t="shared" si="23"/>
        <v/>
      </c>
      <c r="AX59" s="29" t="str">
        <f t="shared" si="23"/>
        <v/>
      </c>
      <c r="AY59" s="29" t="str">
        <f t="shared" si="23"/>
        <v/>
      </c>
      <c r="AZ59" s="29" t="str">
        <f t="shared" si="23"/>
        <v/>
      </c>
      <c r="BA59" s="29" t="str">
        <f t="shared" si="23"/>
        <v/>
      </c>
      <c r="BB59" s="29" t="str">
        <f t="shared" si="23"/>
        <v/>
      </c>
      <c r="BC59" s="29" t="str">
        <f t="shared" si="23"/>
        <v/>
      </c>
      <c r="BD59" s="29" t="str">
        <f t="shared" si="23"/>
        <v/>
      </c>
      <c r="BE59" s="29" t="str">
        <f t="shared" si="23"/>
        <v/>
      </c>
      <c r="BF59" s="29" t="str">
        <f t="shared" si="20"/>
        <v/>
      </c>
      <c r="BG59" s="29" t="str">
        <f t="shared" si="20"/>
        <v/>
      </c>
      <c r="BH59" s="29" t="str">
        <f t="shared" si="20"/>
        <v/>
      </c>
      <c r="BI59" s="29" t="str">
        <f t="shared" si="19"/>
        <v/>
      </c>
      <c r="BJ59" s="29" t="str">
        <f t="shared" si="16"/>
        <v/>
      </c>
      <c r="BK59" s="29" t="str">
        <f t="shared" si="16"/>
        <v/>
      </c>
      <c r="BL59" s="29" t="str">
        <f t="shared" si="10"/>
        <v/>
      </c>
      <c r="BM59" s="29">
        <f t="shared" si="11"/>
        <v>129511</v>
      </c>
      <c r="BN59" s="29">
        <f t="shared" si="12"/>
        <v>1036088</v>
      </c>
      <c r="BO59" s="30" t="str">
        <f t="shared" si="22"/>
        <v/>
      </c>
      <c r="BP59" s="30">
        <f t="shared" si="22"/>
        <v>0.34246520843113692</v>
      </c>
      <c r="BQ59" s="30">
        <f t="shared" si="22"/>
        <v>0.62702801626391458</v>
      </c>
      <c r="BR59" s="30">
        <f t="shared" si="22"/>
        <v>-0.96949322469505161</v>
      </c>
      <c r="BS59" s="30" t="str">
        <f t="shared" si="22"/>
        <v/>
      </c>
      <c r="BT59" s="30" t="str">
        <f t="shared" si="22"/>
        <v/>
      </c>
      <c r="BU59" s="30" t="str">
        <f t="shared" si="21"/>
        <v/>
      </c>
      <c r="BV59" s="30" t="str">
        <f t="shared" si="21"/>
        <v/>
      </c>
      <c r="BW59" s="30" t="str">
        <f t="shared" si="21"/>
        <v/>
      </c>
      <c r="BX59" s="30" t="str">
        <f t="shared" si="21"/>
        <v/>
      </c>
      <c r="BY59" s="30" t="str">
        <f t="shared" si="21"/>
        <v/>
      </c>
      <c r="BZ59" s="30" t="str">
        <f t="shared" si="21"/>
        <v/>
      </c>
      <c r="CA59" s="30" t="str">
        <f t="shared" si="21"/>
        <v/>
      </c>
      <c r="CB59" s="30" t="str">
        <f t="shared" si="21"/>
        <v/>
      </c>
      <c r="CC59" s="30" t="str">
        <f t="shared" si="21"/>
        <v/>
      </c>
      <c r="CD59" s="30" t="str">
        <f t="shared" si="21"/>
        <v/>
      </c>
      <c r="CE59" s="30" t="str">
        <f t="shared" si="21"/>
        <v/>
      </c>
      <c r="CF59" s="30" t="str">
        <f t="shared" si="24"/>
        <v/>
      </c>
      <c r="CG59" s="30" t="str">
        <f t="shared" si="24"/>
        <v/>
      </c>
      <c r="CH59" s="30" t="str">
        <f t="shared" si="24"/>
        <v/>
      </c>
      <c r="CI59" s="30" t="str">
        <f t="shared" si="24"/>
        <v/>
      </c>
      <c r="CJ59" s="30" t="str">
        <f t="shared" si="24"/>
        <v/>
      </c>
      <c r="CK59" s="30" t="str">
        <f t="shared" si="24"/>
        <v/>
      </c>
    </row>
    <row r="60" spans="1:89" ht="60" customHeight="1">
      <c r="A60" s="205"/>
      <c r="B60" s="31">
        <v>43</v>
      </c>
      <c r="C60" s="32" t="s">
        <v>93</v>
      </c>
      <c r="D60" s="19" t="s">
        <v>94</v>
      </c>
      <c r="E60" s="32">
        <v>4</v>
      </c>
      <c r="F60" s="20" t="s">
        <v>11</v>
      </c>
      <c r="G60" s="33" t="s">
        <v>178</v>
      </c>
      <c r="H60" s="201" t="s">
        <v>179</v>
      </c>
      <c r="I60" s="201"/>
      <c r="J60" s="201"/>
      <c r="K60" s="31">
        <v>4</v>
      </c>
      <c r="L60" s="22">
        <v>3</v>
      </c>
      <c r="M60" s="23"/>
      <c r="N60" s="77">
        <v>463700</v>
      </c>
      <c r="O60" s="80"/>
      <c r="P60" s="36">
        <v>1361360</v>
      </c>
      <c r="Q60" s="36">
        <v>947833</v>
      </c>
      <c r="R60" s="27"/>
      <c r="S60" s="27"/>
      <c r="T60" s="27"/>
      <c r="U60" s="27"/>
      <c r="V60" s="27"/>
      <c r="W60" s="27"/>
      <c r="X60" s="27"/>
      <c r="Y60" s="27"/>
      <c r="Z60" s="27"/>
      <c r="AA60" s="27"/>
      <c r="AB60" s="27"/>
      <c r="AC60" s="27"/>
      <c r="AD60" s="27"/>
      <c r="AE60" s="27"/>
      <c r="AF60" s="27"/>
      <c r="AG60" s="27"/>
      <c r="AH60" s="27"/>
      <c r="AI60" s="27"/>
      <c r="AJ60" s="28">
        <f t="shared" si="5"/>
        <v>3</v>
      </c>
      <c r="AK60" s="29">
        <f t="shared" si="6"/>
        <v>924297.66666666663</v>
      </c>
      <c r="AL60" s="29">
        <f t="shared" si="7"/>
        <v>3697190.6666666665</v>
      </c>
      <c r="AM60" s="29">
        <f t="shared" si="8"/>
        <v>449292.55818045023</v>
      </c>
      <c r="AN60" s="29">
        <f t="shared" si="1"/>
        <v>1373590.224847117</v>
      </c>
      <c r="AO60" s="29">
        <f t="shared" si="2"/>
        <v>475005.1084862164</v>
      </c>
      <c r="AP60" s="29" t="str">
        <f t="shared" si="25"/>
        <v/>
      </c>
      <c r="AQ60" s="29" t="str">
        <f t="shared" si="25"/>
        <v/>
      </c>
      <c r="AR60" s="29" t="str">
        <f t="shared" si="25"/>
        <v/>
      </c>
      <c r="AS60" s="29">
        <f t="shared" si="25"/>
        <v>1361360</v>
      </c>
      <c r="AT60" s="29">
        <f t="shared" si="25"/>
        <v>947833</v>
      </c>
      <c r="AU60" s="29" t="str">
        <f t="shared" si="25"/>
        <v/>
      </c>
      <c r="AV60" s="29" t="str">
        <f t="shared" si="25"/>
        <v/>
      </c>
      <c r="AW60" s="29" t="str">
        <f t="shared" si="23"/>
        <v/>
      </c>
      <c r="AX60" s="29" t="str">
        <f t="shared" si="23"/>
        <v/>
      </c>
      <c r="AY60" s="29" t="str">
        <f t="shared" si="23"/>
        <v/>
      </c>
      <c r="AZ60" s="29" t="str">
        <f t="shared" si="23"/>
        <v/>
      </c>
      <c r="BA60" s="29" t="str">
        <f t="shared" si="23"/>
        <v/>
      </c>
      <c r="BB60" s="29" t="str">
        <f t="shared" si="23"/>
        <v/>
      </c>
      <c r="BC60" s="29" t="str">
        <f t="shared" si="23"/>
        <v/>
      </c>
      <c r="BD60" s="29" t="str">
        <f t="shared" si="23"/>
        <v/>
      </c>
      <c r="BE60" s="29" t="str">
        <f t="shared" si="23"/>
        <v/>
      </c>
      <c r="BF60" s="29" t="str">
        <f t="shared" si="20"/>
        <v/>
      </c>
      <c r="BG60" s="29" t="str">
        <f t="shared" si="20"/>
        <v/>
      </c>
      <c r="BH60" s="29" t="str">
        <f t="shared" si="20"/>
        <v/>
      </c>
      <c r="BI60" s="29" t="str">
        <f t="shared" si="19"/>
        <v/>
      </c>
      <c r="BJ60" s="29" t="str">
        <f t="shared" si="16"/>
        <v/>
      </c>
      <c r="BK60" s="29" t="str">
        <f t="shared" si="16"/>
        <v/>
      </c>
      <c r="BL60" s="29" t="str">
        <f t="shared" si="10"/>
        <v/>
      </c>
      <c r="BM60" s="29">
        <f t="shared" si="11"/>
        <v>1154597</v>
      </c>
      <c r="BN60" s="29">
        <f t="shared" si="12"/>
        <v>4618388</v>
      </c>
      <c r="BO60" s="30" t="str">
        <f t="shared" si="22"/>
        <v/>
      </c>
      <c r="BP60" s="30">
        <f t="shared" si="22"/>
        <v>0.49832178883209699</v>
      </c>
      <c r="BQ60" s="30" t="str">
        <f t="shared" si="22"/>
        <v/>
      </c>
      <c r="BR60" s="30">
        <f t="shared" si="22"/>
        <v>-0.47285885174797593</v>
      </c>
      <c r="BS60" s="30">
        <f t="shared" si="22"/>
        <v>-2.5462937084121284E-2</v>
      </c>
      <c r="BT60" s="30" t="str">
        <f t="shared" si="22"/>
        <v/>
      </c>
      <c r="BU60" s="30" t="str">
        <f t="shared" si="21"/>
        <v/>
      </c>
      <c r="BV60" s="30" t="str">
        <f t="shared" si="21"/>
        <v/>
      </c>
      <c r="BW60" s="30" t="str">
        <f t="shared" si="21"/>
        <v/>
      </c>
      <c r="BX60" s="30" t="str">
        <f t="shared" si="21"/>
        <v/>
      </c>
      <c r="BY60" s="30" t="str">
        <f t="shared" si="21"/>
        <v/>
      </c>
      <c r="BZ60" s="30" t="str">
        <f t="shared" si="21"/>
        <v/>
      </c>
      <c r="CA60" s="30" t="str">
        <f t="shared" si="21"/>
        <v/>
      </c>
      <c r="CB60" s="30" t="str">
        <f t="shared" si="21"/>
        <v/>
      </c>
      <c r="CC60" s="30" t="str">
        <f t="shared" si="21"/>
        <v/>
      </c>
      <c r="CD60" s="30" t="str">
        <f t="shared" si="21"/>
        <v/>
      </c>
      <c r="CE60" s="30" t="str">
        <f t="shared" si="21"/>
        <v/>
      </c>
      <c r="CF60" s="30" t="str">
        <f t="shared" si="24"/>
        <v/>
      </c>
      <c r="CG60" s="30" t="str">
        <f t="shared" si="24"/>
        <v/>
      </c>
      <c r="CH60" s="30" t="str">
        <f t="shared" si="24"/>
        <v/>
      </c>
      <c r="CI60" s="30" t="str">
        <f t="shared" si="24"/>
        <v/>
      </c>
      <c r="CJ60" s="30" t="str">
        <f t="shared" si="24"/>
        <v/>
      </c>
      <c r="CK60" s="30" t="str">
        <f t="shared" si="24"/>
        <v/>
      </c>
    </row>
    <row r="61" spans="1:89" ht="60" customHeight="1">
      <c r="A61" s="205"/>
      <c r="B61" s="31">
        <v>44</v>
      </c>
      <c r="C61" s="32" t="s">
        <v>93</v>
      </c>
      <c r="D61" s="19" t="s">
        <v>94</v>
      </c>
      <c r="E61" s="32">
        <v>4</v>
      </c>
      <c r="F61" s="20" t="s">
        <v>11</v>
      </c>
      <c r="G61" s="33" t="s">
        <v>180</v>
      </c>
      <c r="H61" s="201" t="s">
        <v>181</v>
      </c>
      <c r="I61" s="201"/>
      <c r="J61" s="201"/>
      <c r="K61" s="31">
        <v>4</v>
      </c>
      <c r="L61" s="22">
        <f>+COUNTA(M61:AI61)</f>
        <v>3</v>
      </c>
      <c r="M61" s="23"/>
      <c r="N61" s="77">
        <v>102995</v>
      </c>
      <c r="O61" s="78">
        <v>101329</v>
      </c>
      <c r="P61" s="36">
        <v>355810</v>
      </c>
      <c r="Q61" s="27"/>
      <c r="R61" s="27"/>
      <c r="S61" s="27"/>
      <c r="T61" s="27"/>
      <c r="U61" s="27"/>
      <c r="V61" s="27"/>
      <c r="W61" s="27"/>
      <c r="X61" s="27"/>
      <c r="Y61" s="27"/>
      <c r="Z61" s="27"/>
      <c r="AA61" s="27"/>
      <c r="AB61" s="27"/>
      <c r="AC61" s="27"/>
      <c r="AD61" s="27"/>
      <c r="AE61" s="27"/>
      <c r="AF61" s="27"/>
      <c r="AG61" s="27"/>
      <c r="AH61" s="27"/>
      <c r="AI61" s="27"/>
      <c r="AJ61" s="28">
        <f t="shared" si="5"/>
        <v>3</v>
      </c>
      <c r="AK61" s="29">
        <f t="shared" si="6"/>
        <v>186711.33333333334</v>
      </c>
      <c r="AL61" s="29">
        <f t="shared" si="7"/>
        <v>746845.33333333337</v>
      </c>
      <c r="AM61" s="29">
        <f t="shared" si="8"/>
        <v>146446.11019188366</v>
      </c>
      <c r="AN61" s="29">
        <f t="shared" si="1"/>
        <v>333157.44352521701</v>
      </c>
      <c r="AO61" s="29">
        <f t="shared" si="2"/>
        <v>40265.223141449678</v>
      </c>
      <c r="AP61" s="29" t="str">
        <f t="shared" si="25"/>
        <v/>
      </c>
      <c r="AQ61" s="29">
        <f t="shared" si="25"/>
        <v>102995</v>
      </c>
      <c r="AR61" s="29">
        <f t="shared" si="25"/>
        <v>101329</v>
      </c>
      <c r="AS61" s="29" t="str">
        <f t="shared" si="25"/>
        <v/>
      </c>
      <c r="AT61" s="29" t="str">
        <f t="shared" si="25"/>
        <v/>
      </c>
      <c r="AU61" s="29" t="str">
        <f t="shared" si="25"/>
        <v/>
      </c>
      <c r="AV61" s="29" t="str">
        <f t="shared" si="25"/>
        <v/>
      </c>
      <c r="AW61" s="29" t="str">
        <f t="shared" si="23"/>
        <v/>
      </c>
      <c r="AX61" s="29" t="str">
        <f t="shared" si="23"/>
        <v/>
      </c>
      <c r="AY61" s="29" t="str">
        <f t="shared" si="23"/>
        <v/>
      </c>
      <c r="AZ61" s="29" t="str">
        <f t="shared" si="23"/>
        <v/>
      </c>
      <c r="BA61" s="29" t="str">
        <f t="shared" si="23"/>
        <v/>
      </c>
      <c r="BB61" s="29" t="str">
        <f t="shared" si="23"/>
        <v/>
      </c>
      <c r="BC61" s="29" t="str">
        <f t="shared" si="23"/>
        <v/>
      </c>
      <c r="BD61" s="29" t="str">
        <f t="shared" si="23"/>
        <v/>
      </c>
      <c r="BE61" s="29" t="str">
        <f t="shared" si="23"/>
        <v/>
      </c>
      <c r="BF61" s="29" t="str">
        <f t="shared" si="20"/>
        <v/>
      </c>
      <c r="BG61" s="29" t="str">
        <f t="shared" si="20"/>
        <v/>
      </c>
      <c r="BH61" s="29" t="str">
        <f t="shared" si="20"/>
        <v/>
      </c>
      <c r="BI61" s="29" t="str">
        <f t="shared" si="19"/>
        <v/>
      </c>
      <c r="BJ61" s="29" t="str">
        <f t="shared" si="16"/>
        <v/>
      </c>
      <c r="BK61" s="29" t="str">
        <f t="shared" si="16"/>
        <v/>
      </c>
      <c r="BL61" s="29" t="str">
        <f t="shared" si="10"/>
        <v/>
      </c>
      <c r="BM61" s="29">
        <f t="shared" si="11"/>
        <v>102162</v>
      </c>
      <c r="BN61" s="29">
        <f t="shared" si="12"/>
        <v>408648</v>
      </c>
      <c r="BO61" s="30" t="str">
        <f t="shared" si="22"/>
        <v/>
      </c>
      <c r="BP61" s="30">
        <f t="shared" si="22"/>
        <v>0.44837306787304465</v>
      </c>
      <c r="BQ61" s="30">
        <f t="shared" si="22"/>
        <v>0.45729593275894698</v>
      </c>
      <c r="BR61" s="30">
        <f t="shared" si="22"/>
        <v>-0.90566900063199163</v>
      </c>
      <c r="BS61" s="30" t="str">
        <f t="shared" si="22"/>
        <v/>
      </c>
      <c r="BT61" s="30" t="str">
        <f t="shared" si="22"/>
        <v/>
      </c>
      <c r="BU61" s="30" t="str">
        <f t="shared" si="21"/>
        <v/>
      </c>
      <c r="BV61" s="30" t="str">
        <f t="shared" si="21"/>
        <v/>
      </c>
      <c r="BW61" s="30" t="str">
        <f t="shared" si="21"/>
        <v/>
      </c>
      <c r="BX61" s="30" t="str">
        <f t="shared" si="21"/>
        <v/>
      </c>
      <c r="BY61" s="30" t="str">
        <f t="shared" si="21"/>
        <v/>
      </c>
      <c r="BZ61" s="30" t="str">
        <f t="shared" si="21"/>
        <v/>
      </c>
      <c r="CA61" s="30" t="str">
        <f t="shared" si="21"/>
        <v/>
      </c>
      <c r="CB61" s="30" t="str">
        <f t="shared" si="21"/>
        <v/>
      </c>
      <c r="CC61" s="30" t="str">
        <f t="shared" si="21"/>
        <v/>
      </c>
      <c r="CD61" s="30" t="str">
        <f t="shared" si="21"/>
        <v/>
      </c>
      <c r="CE61" s="30" t="str">
        <f t="shared" si="21"/>
        <v/>
      </c>
      <c r="CF61" s="30" t="str">
        <f t="shared" si="24"/>
        <v/>
      </c>
      <c r="CG61" s="30" t="str">
        <f t="shared" si="24"/>
        <v/>
      </c>
      <c r="CH61" s="30" t="str">
        <f t="shared" si="24"/>
        <v/>
      </c>
      <c r="CI61" s="30" t="str">
        <f t="shared" si="24"/>
        <v/>
      </c>
      <c r="CJ61" s="30" t="str">
        <f t="shared" si="24"/>
        <v/>
      </c>
      <c r="CK61" s="30" t="str">
        <f t="shared" si="24"/>
        <v/>
      </c>
    </row>
    <row r="62" spans="1:89" ht="60" customHeight="1">
      <c r="A62" s="205"/>
      <c r="B62" s="31">
        <v>45</v>
      </c>
      <c r="C62" s="32" t="s">
        <v>93</v>
      </c>
      <c r="D62" s="19" t="s">
        <v>94</v>
      </c>
      <c r="E62" s="32">
        <v>3</v>
      </c>
      <c r="F62" s="20" t="s">
        <v>11</v>
      </c>
      <c r="G62" s="33" t="s">
        <v>182</v>
      </c>
      <c r="H62" s="201" t="s">
        <v>183</v>
      </c>
      <c r="I62" s="201"/>
      <c r="J62" s="201"/>
      <c r="K62" s="31">
        <v>3</v>
      </c>
      <c r="L62" s="22">
        <f>+COUNTA(M62:AI62)</f>
        <v>3</v>
      </c>
      <c r="M62" s="23"/>
      <c r="N62" s="77">
        <v>216996</v>
      </c>
      <c r="O62" s="78">
        <v>114014</v>
      </c>
      <c r="P62" s="36">
        <v>649740</v>
      </c>
      <c r="Q62" s="27"/>
      <c r="R62" s="27"/>
      <c r="S62" s="27"/>
      <c r="T62" s="27"/>
      <c r="U62" s="27"/>
      <c r="V62" s="27"/>
      <c r="W62" s="27"/>
      <c r="X62" s="27"/>
      <c r="Y62" s="27"/>
      <c r="Z62" s="27"/>
      <c r="AA62" s="27"/>
      <c r="AB62" s="27"/>
      <c r="AC62" s="27"/>
      <c r="AD62" s="27"/>
      <c r="AE62" s="27"/>
      <c r="AF62" s="27"/>
      <c r="AG62" s="27"/>
      <c r="AH62" s="27"/>
      <c r="AI62" s="27"/>
      <c r="AJ62" s="28">
        <f t="shared" si="5"/>
        <v>3</v>
      </c>
      <c r="AK62" s="29">
        <f t="shared" si="6"/>
        <v>326916.66666666669</v>
      </c>
      <c r="AL62" s="29">
        <f t="shared" si="7"/>
        <v>980750</v>
      </c>
      <c r="AM62" s="29">
        <f t="shared" si="8"/>
        <v>284275.39726352214</v>
      </c>
      <c r="AN62" s="29">
        <f t="shared" si="1"/>
        <v>611192.06393018877</v>
      </c>
      <c r="AO62" s="29">
        <f t="shared" si="2"/>
        <v>42641.269403144543</v>
      </c>
      <c r="AP62" s="29" t="str">
        <f t="shared" si="25"/>
        <v/>
      </c>
      <c r="AQ62" s="29">
        <f t="shared" si="25"/>
        <v>216996</v>
      </c>
      <c r="AR62" s="29">
        <f t="shared" si="25"/>
        <v>114014</v>
      </c>
      <c r="AS62" s="29" t="str">
        <f t="shared" si="25"/>
        <v/>
      </c>
      <c r="AT62" s="29" t="str">
        <f t="shared" si="25"/>
        <v/>
      </c>
      <c r="AU62" s="29" t="str">
        <f t="shared" si="25"/>
        <v/>
      </c>
      <c r="AV62" s="29" t="str">
        <f t="shared" si="25"/>
        <v/>
      </c>
      <c r="AW62" s="29" t="str">
        <f t="shared" si="23"/>
        <v/>
      </c>
      <c r="AX62" s="29" t="str">
        <f t="shared" si="23"/>
        <v/>
      </c>
      <c r="AY62" s="29" t="str">
        <f t="shared" si="23"/>
        <v/>
      </c>
      <c r="AZ62" s="29" t="str">
        <f t="shared" si="23"/>
        <v/>
      </c>
      <c r="BA62" s="29" t="str">
        <f t="shared" si="23"/>
        <v/>
      </c>
      <c r="BB62" s="29" t="str">
        <f t="shared" si="23"/>
        <v/>
      </c>
      <c r="BC62" s="29" t="str">
        <f t="shared" si="23"/>
        <v/>
      </c>
      <c r="BD62" s="29" t="str">
        <f t="shared" si="23"/>
        <v/>
      </c>
      <c r="BE62" s="29" t="str">
        <f t="shared" si="23"/>
        <v/>
      </c>
      <c r="BF62" s="29" t="str">
        <f t="shared" si="20"/>
        <v/>
      </c>
      <c r="BG62" s="29" t="str">
        <f t="shared" si="20"/>
        <v/>
      </c>
      <c r="BH62" s="29" t="str">
        <f t="shared" si="20"/>
        <v/>
      </c>
      <c r="BI62" s="29" t="str">
        <f t="shared" si="19"/>
        <v/>
      </c>
      <c r="BJ62" s="29" t="str">
        <f t="shared" si="16"/>
        <v/>
      </c>
      <c r="BK62" s="29" t="str">
        <f t="shared" si="16"/>
        <v/>
      </c>
      <c r="BL62" s="29" t="str">
        <f t="shared" si="10"/>
        <v/>
      </c>
      <c r="BM62" s="29">
        <f t="shared" si="11"/>
        <v>165505</v>
      </c>
      <c r="BN62" s="29">
        <f t="shared" si="12"/>
        <v>496515</v>
      </c>
      <c r="BO62" s="30" t="str">
        <f t="shared" si="22"/>
        <v/>
      </c>
      <c r="BP62" s="30">
        <f t="shared" si="22"/>
        <v>0.33623451440224317</v>
      </c>
      <c r="BQ62" s="30">
        <f t="shared" si="22"/>
        <v>0.65124445577364265</v>
      </c>
      <c r="BR62" s="30">
        <f t="shared" si="22"/>
        <v>-0.98747897017588571</v>
      </c>
      <c r="BS62" s="30" t="str">
        <f t="shared" si="22"/>
        <v/>
      </c>
      <c r="BT62" s="30" t="str">
        <f t="shared" si="22"/>
        <v/>
      </c>
      <c r="BU62" s="30" t="str">
        <f t="shared" si="21"/>
        <v/>
      </c>
      <c r="BV62" s="30" t="str">
        <f t="shared" si="21"/>
        <v/>
      </c>
      <c r="BW62" s="30" t="str">
        <f t="shared" si="21"/>
        <v/>
      </c>
      <c r="BX62" s="30" t="str">
        <f t="shared" si="21"/>
        <v/>
      </c>
      <c r="BY62" s="30" t="str">
        <f t="shared" si="21"/>
        <v/>
      </c>
      <c r="BZ62" s="30" t="str">
        <f t="shared" si="21"/>
        <v/>
      </c>
      <c r="CA62" s="30" t="str">
        <f t="shared" si="21"/>
        <v/>
      </c>
      <c r="CB62" s="30" t="str">
        <f t="shared" si="21"/>
        <v/>
      </c>
      <c r="CC62" s="30" t="str">
        <f t="shared" si="21"/>
        <v/>
      </c>
      <c r="CD62" s="30" t="str">
        <f t="shared" si="21"/>
        <v/>
      </c>
      <c r="CE62" s="30" t="str">
        <f t="shared" si="21"/>
        <v/>
      </c>
      <c r="CF62" s="30" t="str">
        <f t="shared" si="24"/>
        <v/>
      </c>
      <c r="CG62" s="30" t="str">
        <f t="shared" si="24"/>
        <v/>
      </c>
      <c r="CH62" s="30" t="str">
        <f t="shared" si="24"/>
        <v/>
      </c>
      <c r="CI62" s="30" t="str">
        <f t="shared" si="24"/>
        <v/>
      </c>
      <c r="CJ62" s="30" t="str">
        <f t="shared" si="24"/>
        <v/>
      </c>
      <c r="CK62" s="30" t="str">
        <f t="shared" si="24"/>
        <v/>
      </c>
    </row>
    <row r="63" spans="1:89" ht="60" customHeight="1">
      <c r="A63" s="205"/>
      <c r="B63" s="31">
        <v>46</v>
      </c>
      <c r="C63" s="32" t="s">
        <v>93</v>
      </c>
      <c r="D63" s="19" t="s">
        <v>94</v>
      </c>
      <c r="E63" s="32">
        <v>3</v>
      </c>
      <c r="F63" s="20" t="s">
        <v>11</v>
      </c>
      <c r="G63" s="33" t="s">
        <v>184</v>
      </c>
      <c r="H63" s="201" t="s">
        <v>185</v>
      </c>
      <c r="I63" s="201"/>
      <c r="J63" s="201"/>
      <c r="K63" s="31">
        <v>3</v>
      </c>
      <c r="L63" s="22">
        <f>+COUNTA(M63:AI63)</f>
        <v>3</v>
      </c>
      <c r="M63" s="23"/>
      <c r="N63" s="77">
        <v>247608</v>
      </c>
      <c r="O63" s="78">
        <v>114014</v>
      </c>
      <c r="P63" s="36">
        <v>649740</v>
      </c>
      <c r="Q63" s="27"/>
      <c r="R63" s="27"/>
      <c r="S63" s="27"/>
      <c r="T63" s="27"/>
      <c r="U63" s="27"/>
      <c r="V63" s="27"/>
      <c r="W63" s="27"/>
      <c r="X63" s="27"/>
      <c r="Y63" s="27"/>
      <c r="Z63" s="27"/>
      <c r="AA63" s="27"/>
      <c r="AB63" s="27"/>
      <c r="AC63" s="27"/>
      <c r="AD63" s="27"/>
      <c r="AE63" s="27"/>
      <c r="AF63" s="27"/>
      <c r="AG63" s="27"/>
      <c r="AH63" s="27"/>
      <c r="AI63" s="27"/>
      <c r="AJ63" s="28">
        <f t="shared" si="5"/>
        <v>3</v>
      </c>
      <c r="AK63" s="29">
        <f t="shared" si="6"/>
        <v>337120.66666666669</v>
      </c>
      <c r="AL63" s="29">
        <f t="shared" si="7"/>
        <v>1011362</v>
      </c>
      <c r="AM63" s="29">
        <f t="shared" si="8"/>
        <v>278854.75590230362</v>
      </c>
      <c r="AN63" s="29">
        <f t="shared" si="1"/>
        <v>615975.42256897036</v>
      </c>
      <c r="AO63" s="29">
        <f t="shared" si="2"/>
        <v>58265.91076436307</v>
      </c>
      <c r="AP63" s="29" t="str">
        <f t="shared" si="25"/>
        <v/>
      </c>
      <c r="AQ63" s="29">
        <f t="shared" si="25"/>
        <v>247608</v>
      </c>
      <c r="AR63" s="29">
        <f t="shared" si="25"/>
        <v>114014</v>
      </c>
      <c r="AS63" s="29" t="str">
        <f t="shared" si="25"/>
        <v/>
      </c>
      <c r="AT63" s="29" t="str">
        <f t="shared" si="25"/>
        <v/>
      </c>
      <c r="AU63" s="29" t="str">
        <f t="shared" si="25"/>
        <v/>
      </c>
      <c r="AV63" s="29" t="str">
        <f t="shared" si="25"/>
        <v/>
      </c>
      <c r="AW63" s="29" t="str">
        <f t="shared" si="23"/>
        <v/>
      </c>
      <c r="AX63" s="29" t="str">
        <f t="shared" si="23"/>
        <v/>
      </c>
      <c r="AY63" s="29" t="str">
        <f t="shared" si="23"/>
        <v/>
      </c>
      <c r="AZ63" s="29" t="str">
        <f t="shared" si="23"/>
        <v/>
      </c>
      <c r="BA63" s="29" t="str">
        <f t="shared" si="23"/>
        <v/>
      </c>
      <c r="BB63" s="29" t="str">
        <f t="shared" si="23"/>
        <v/>
      </c>
      <c r="BC63" s="29" t="str">
        <f t="shared" si="23"/>
        <v/>
      </c>
      <c r="BD63" s="29" t="str">
        <f t="shared" si="23"/>
        <v/>
      </c>
      <c r="BE63" s="29" t="str">
        <f t="shared" si="23"/>
        <v/>
      </c>
      <c r="BF63" s="29" t="str">
        <f t="shared" si="20"/>
        <v/>
      </c>
      <c r="BG63" s="29" t="str">
        <f t="shared" si="20"/>
        <v/>
      </c>
      <c r="BH63" s="29" t="str">
        <f t="shared" si="20"/>
        <v/>
      </c>
      <c r="BI63" s="29" t="str">
        <f t="shared" si="19"/>
        <v/>
      </c>
      <c r="BJ63" s="29" t="str">
        <f t="shared" si="16"/>
        <v/>
      </c>
      <c r="BK63" s="29" t="str">
        <f t="shared" si="16"/>
        <v/>
      </c>
      <c r="BL63" s="29" t="str">
        <f t="shared" si="10"/>
        <v/>
      </c>
      <c r="BM63" s="29">
        <f t="shared" si="11"/>
        <v>180811</v>
      </c>
      <c r="BN63" s="29">
        <f t="shared" si="12"/>
        <v>542433</v>
      </c>
      <c r="BO63" s="30" t="str">
        <f t="shared" si="22"/>
        <v/>
      </c>
      <c r="BP63" s="30">
        <f t="shared" si="22"/>
        <v>0.26552114870837551</v>
      </c>
      <c r="BQ63" s="30">
        <f t="shared" si="22"/>
        <v>0.66180062134033113</v>
      </c>
      <c r="BR63" s="30">
        <f t="shared" si="22"/>
        <v>-0.92732177004870642</v>
      </c>
      <c r="BS63" s="30" t="str">
        <f t="shared" si="22"/>
        <v/>
      </c>
      <c r="BT63" s="30" t="str">
        <f t="shared" si="22"/>
        <v/>
      </c>
      <c r="BU63" s="30" t="str">
        <f t="shared" si="21"/>
        <v/>
      </c>
      <c r="BV63" s="30" t="str">
        <f t="shared" si="21"/>
        <v/>
      </c>
      <c r="BW63" s="30" t="str">
        <f t="shared" si="21"/>
        <v/>
      </c>
      <c r="BX63" s="30" t="str">
        <f t="shared" si="21"/>
        <v/>
      </c>
      <c r="BY63" s="30" t="str">
        <f t="shared" si="21"/>
        <v/>
      </c>
      <c r="BZ63" s="30" t="str">
        <f t="shared" si="21"/>
        <v/>
      </c>
      <c r="CA63" s="30" t="str">
        <f t="shared" si="21"/>
        <v/>
      </c>
      <c r="CB63" s="30" t="str">
        <f t="shared" si="21"/>
        <v/>
      </c>
      <c r="CC63" s="30" t="str">
        <f t="shared" si="21"/>
        <v/>
      </c>
      <c r="CD63" s="30" t="str">
        <f t="shared" si="21"/>
        <v/>
      </c>
      <c r="CE63" s="30" t="str">
        <f t="shared" si="21"/>
        <v/>
      </c>
      <c r="CF63" s="30" t="str">
        <f t="shared" si="24"/>
        <v/>
      </c>
      <c r="CG63" s="30" t="str">
        <f t="shared" si="24"/>
        <v/>
      </c>
      <c r="CH63" s="30" t="str">
        <f t="shared" si="24"/>
        <v/>
      </c>
      <c r="CI63" s="30" t="str">
        <f t="shared" si="24"/>
        <v/>
      </c>
      <c r="CJ63" s="30" t="str">
        <f t="shared" si="24"/>
        <v/>
      </c>
      <c r="CK63" s="30" t="str">
        <f t="shared" si="24"/>
        <v/>
      </c>
    </row>
    <row r="64" spans="1:89" ht="60" customHeight="1">
      <c r="A64" s="205"/>
      <c r="B64" s="31">
        <v>47</v>
      </c>
      <c r="C64" s="32" t="s">
        <v>93</v>
      </c>
      <c r="D64" s="19" t="s">
        <v>94</v>
      </c>
      <c r="E64" s="32">
        <v>4</v>
      </c>
      <c r="F64" s="20" t="s">
        <v>11</v>
      </c>
      <c r="G64" s="33" t="s">
        <v>186</v>
      </c>
      <c r="H64" s="201" t="s">
        <v>187</v>
      </c>
      <c r="I64" s="201"/>
      <c r="J64" s="201"/>
      <c r="K64" s="31">
        <v>4</v>
      </c>
      <c r="L64" s="22">
        <f>+COUNTA(M64:AI64)</f>
        <v>3</v>
      </c>
      <c r="M64" s="23"/>
      <c r="N64" s="77">
        <v>1235780</v>
      </c>
      <c r="O64" s="78">
        <v>1368476</v>
      </c>
      <c r="P64" s="36">
        <v>3094000</v>
      </c>
      <c r="Q64" s="27"/>
      <c r="R64" s="27"/>
      <c r="S64" s="27"/>
      <c r="T64" s="27"/>
      <c r="U64" s="27"/>
      <c r="V64" s="27"/>
      <c r="W64" s="27"/>
      <c r="X64" s="27"/>
      <c r="Y64" s="27"/>
      <c r="Z64" s="27"/>
      <c r="AA64" s="27"/>
      <c r="AB64" s="27"/>
      <c r="AC64" s="27"/>
      <c r="AD64" s="27"/>
      <c r="AE64" s="27"/>
      <c r="AF64" s="27"/>
      <c r="AG64" s="27"/>
      <c r="AH64" s="27"/>
      <c r="AI64" s="27"/>
      <c r="AJ64" s="28">
        <f t="shared" si="5"/>
        <v>3</v>
      </c>
      <c r="AK64" s="29">
        <f t="shared" si="6"/>
        <v>1899418.6666666667</v>
      </c>
      <c r="AL64" s="29">
        <f t="shared" si="7"/>
        <v>7597674.666666667</v>
      </c>
      <c r="AM64" s="29">
        <f t="shared" si="8"/>
        <v>1036663.1461402171</v>
      </c>
      <c r="AN64" s="29">
        <f t="shared" si="1"/>
        <v>2936081.8128068838</v>
      </c>
      <c r="AO64" s="29">
        <f t="shared" si="2"/>
        <v>862755.52052644966</v>
      </c>
      <c r="AP64" s="29" t="str">
        <f t="shared" si="25"/>
        <v/>
      </c>
      <c r="AQ64" s="29">
        <f t="shared" si="25"/>
        <v>1235780</v>
      </c>
      <c r="AR64" s="29">
        <f t="shared" si="25"/>
        <v>1368476</v>
      </c>
      <c r="AS64" s="29" t="str">
        <f t="shared" si="25"/>
        <v/>
      </c>
      <c r="AT64" s="29" t="str">
        <f t="shared" si="25"/>
        <v/>
      </c>
      <c r="AU64" s="29" t="str">
        <f t="shared" si="25"/>
        <v/>
      </c>
      <c r="AV64" s="29" t="str">
        <f t="shared" si="25"/>
        <v/>
      </c>
      <c r="AW64" s="29" t="str">
        <f t="shared" si="23"/>
        <v/>
      </c>
      <c r="AX64" s="29" t="str">
        <f t="shared" si="23"/>
        <v/>
      </c>
      <c r="AY64" s="29" t="str">
        <f t="shared" si="23"/>
        <v/>
      </c>
      <c r="AZ64" s="29" t="str">
        <f t="shared" si="23"/>
        <v/>
      </c>
      <c r="BA64" s="29" t="str">
        <f t="shared" si="23"/>
        <v/>
      </c>
      <c r="BB64" s="29" t="str">
        <f t="shared" si="23"/>
        <v/>
      </c>
      <c r="BC64" s="29" t="str">
        <f t="shared" si="23"/>
        <v/>
      </c>
      <c r="BD64" s="29" t="str">
        <f t="shared" si="23"/>
        <v/>
      </c>
      <c r="BE64" s="29" t="str">
        <f t="shared" si="23"/>
        <v/>
      </c>
      <c r="BF64" s="29" t="str">
        <f t="shared" si="20"/>
        <v/>
      </c>
      <c r="BG64" s="29" t="str">
        <f t="shared" si="20"/>
        <v/>
      </c>
      <c r="BH64" s="29" t="str">
        <f t="shared" si="20"/>
        <v/>
      </c>
      <c r="BI64" s="29" t="str">
        <f t="shared" si="19"/>
        <v/>
      </c>
      <c r="BJ64" s="29" t="str">
        <f t="shared" si="16"/>
        <v/>
      </c>
      <c r="BK64" s="29" t="str">
        <f t="shared" si="16"/>
        <v/>
      </c>
      <c r="BL64" s="29" t="str">
        <f t="shared" si="10"/>
        <v/>
      </c>
      <c r="BM64" s="29">
        <f t="shared" si="11"/>
        <v>1302128</v>
      </c>
      <c r="BN64" s="29">
        <f t="shared" si="12"/>
        <v>5208512</v>
      </c>
      <c r="BO64" s="30" t="str">
        <f t="shared" si="22"/>
        <v/>
      </c>
      <c r="BP64" s="30">
        <f t="shared" si="22"/>
        <v>0.34939040997807047</v>
      </c>
      <c r="BQ64" s="30">
        <f t="shared" si="22"/>
        <v>0.27952903484855718</v>
      </c>
      <c r="BR64" s="30">
        <f t="shared" si="22"/>
        <v>-0.62891944482662754</v>
      </c>
      <c r="BS64" s="30" t="str">
        <f t="shared" si="22"/>
        <v/>
      </c>
      <c r="BT64" s="30" t="str">
        <f t="shared" si="22"/>
        <v/>
      </c>
      <c r="BU64" s="30" t="str">
        <f t="shared" si="21"/>
        <v/>
      </c>
      <c r="BV64" s="30" t="str">
        <f t="shared" si="21"/>
        <v/>
      </c>
      <c r="BW64" s="30" t="str">
        <f t="shared" si="21"/>
        <v/>
      </c>
      <c r="BX64" s="30" t="str">
        <f t="shared" si="21"/>
        <v/>
      </c>
      <c r="BY64" s="30" t="str">
        <f t="shared" si="21"/>
        <v/>
      </c>
      <c r="BZ64" s="30" t="str">
        <f t="shared" si="21"/>
        <v/>
      </c>
      <c r="CA64" s="30" t="str">
        <f t="shared" si="21"/>
        <v/>
      </c>
      <c r="CB64" s="30" t="str">
        <f t="shared" si="21"/>
        <v/>
      </c>
      <c r="CC64" s="30" t="str">
        <f t="shared" si="21"/>
        <v/>
      </c>
      <c r="CD64" s="30" t="str">
        <f t="shared" si="21"/>
        <v/>
      </c>
      <c r="CE64" s="30" t="str">
        <f t="shared" si="21"/>
        <v/>
      </c>
      <c r="CF64" s="30" t="str">
        <f t="shared" si="24"/>
        <v/>
      </c>
      <c r="CG64" s="30" t="str">
        <f t="shared" si="24"/>
        <v/>
      </c>
      <c r="CH64" s="30" t="str">
        <f t="shared" si="24"/>
        <v/>
      </c>
      <c r="CI64" s="30" t="str">
        <f t="shared" si="24"/>
        <v/>
      </c>
      <c r="CJ64" s="30" t="str">
        <f t="shared" si="24"/>
        <v/>
      </c>
      <c r="CK64" s="30" t="str">
        <f t="shared" si="24"/>
        <v/>
      </c>
    </row>
    <row r="65" spans="1:89" ht="60" customHeight="1">
      <c r="A65" s="205"/>
      <c r="B65" s="31">
        <v>48</v>
      </c>
      <c r="C65" s="32" t="s">
        <v>93</v>
      </c>
      <c r="D65" s="19" t="s">
        <v>94</v>
      </c>
      <c r="E65" s="32">
        <v>4</v>
      </c>
      <c r="F65" s="20" t="s">
        <v>11</v>
      </c>
      <c r="G65" s="33" t="s">
        <v>188</v>
      </c>
      <c r="H65" s="201" t="s">
        <v>189</v>
      </c>
      <c r="I65" s="201"/>
      <c r="J65" s="201"/>
      <c r="K65" s="31">
        <v>4</v>
      </c>
      <c r="L65" s="22">
        <f>+COUNTA(M65:AI65)</f>
        <v>3</v>
      </c>
      <c r="M65" s="23"/>
      <c r="N65" s="77">
        <v>989378</v>
      </c>
      <c r="O65" s="78">
        <v>1368476</v>
      </c>
      <c r="P65" s="36">
        <v>2892890</v>
      </c>
      <c r="Q65" s="27"/>
      <c r="R65" s="27"/>
      <c r="S65" s="59"/>
      <c r="T65" s="59"/>
      <c r="U65" s="59"/>
      <c r="V65" s="59"/>
      <c r="W65" s="59"/>
      <c r="X65" s="59"/>
      <c r="Y65" s="59"/>
      <c r="Z65" s="59"/>
      <c r="AA65" s="59"/>
      <c r="AB65" s="59"/>
      <c r="AC65" s="59"/>
      <c r="AD65" s="59"/>
      <c r="AE65" s="59"/>
      <c r="AF65" s="59"/>
      <c r="AG65" s="59"/>
      <c r="AH65" s="59"/>
      <c r="AI65" s="59"/>
      <c r="AJ65" s="28">
        <f t="shared" si="5"/>
        <v>3</v>
      </c>
      <c r="AK65" s="29">
        <f t="shared" si="6"/>
        <v>1750248</v>
      </c>
      <c r="AL65" s="29">
        <f t="shared" si="7"/>
        <v>7000992</v>
      </c>
      <c r="AM65" s="29">
        <f t="shared" si="8"/>
        <v>1007547.4572068553</v>
      </c>
      <c r="AN65" s="29">
        <f t="shared" si="1"/>
        <v>2757795.4572068555</v>
      </c>
      <c r="AO65" s="29">
        <f t="shared" si="2"/>
        <v>742700.5427931447</v>
      </c>
      <c r="AP65" s="29" t="str">
        <f t="shared" si="25"/>
        <v/>
      </c>
      <c r="AQ65" s="29">
        <f t="shared" si="25"/>
        <v>989378</v>
      </c>
      <c r="AR65" s="29">
        <f t="shared" si="25"/>
        <v>1368476</v>
      </c>
      <c r="AS65" s="29" t="str">
        <f t="shared" si="25"/>
        <v/>
      </c>
      <c r="AT65" s="29" t="str">
        <f t="shared" si="25"/>
        <v/>
      </c>
      <c r="AU65" s="29" t="str">
        <f t="shared" si="25"/>
        <v/>
      </c>
      <c r="AV65" s="29" t="str">
        <f t="shared" si="25"/>
        <v/>
      </c>
      <c r="AW65" s="29" t="str">
        <f t="shared" si="23"/>
        <v/>
      </c>
      <c r="AX65" s="29" t="str">
        <f t="shared" si="23"/>
        <v/>
      </c>
      <c r="AY65" s="29" t="str">
        <f t="shared" si="23"/>
        <v/>
      </c>
      <c r="AZ65" s="29" t="str">
        <f t="shared" si="23"/>
        <v/>
      </c>
      <c r="BA65" s="29" t="str">
        <f t="shared" si="23"/>
        <v/>
      </c>
      <c r="BB65" s="29" t="str">
        <f t="shared" si="23"/>
        <v/>
      </c>
      <c r="BC65" s="29" t="str">
        <f t="shared" si="23"/>
        <v/>
      </c>
      <c r="BD65" s="29" t="str">
        <f t="shared" si="23"/>
        <v/>
      </c>
      <c r="BE65" s="29" t="str">
        <f t="shared" si="23"/>
        <v/>
      </c>
      <c r="BF65" s="29" t="str">
        <f t="shared" si="20"/>
        <v/>
      </c>
      <c r="BG65" s="29" t="str">
        <f t="shared" si="20"/>
        <v/>
      </c>
      <c r="BH65" s="29" t="str">
        <f t="shared" si="20"/>
        <v/>
      </c>
      <c r="BI65" s="29" t="str">
        <f t="shared" si="19"/>
        <v/>
      </c>
      <c r="BJ65" s="29" t="str">
        <f t="shared" si="16"/>
        <v/>
      </c>
      <c r="BK65" s="29" t="str">
        <f t="shared" si="16"/>
        <v/>
      </c>
      <c r="BL65" s="29" t="str">
        <f t="shared" si="10"/>
        <v/>
      </c>
      <c r="BM65" s="29">
        <f t="shared" si="11"/>
        <v>1178927</v>
      </c>
      <c r="BN65" s="29">
        <f t="shared" si="12"/>
        <v>4715708</v>
      </c>
      <c r="BO65" s="30" t="str">
        <f t="shared" si="22"/>
        <v/>
      </c>
      <c r="BP65" s="30">
        <f t="shared" si="22"/>
        <v>0.43472125093129654</v>
      </c>
      <c r="BQ65" s="30">
        <f t="shared" si="22"/>
        <v>0.21812451721127524</v>
      </c>
      <c r="BR65" s="30">
        <f t="shared" si="22"/>
        <v>-0.65284576814257189</v>
      </c>
      <c r="BS65" s="30" t="str">
        <f t="shared" si="22"/>
        <v/>
      </c>
      <c r="BT65" s="30" t="str">
        <f t="shared" si="22"/>
        <v/>
      </c>
      <c r="BU65" s="30" t="str">
        <f t="shared" si="21"/>
        <v/>
      </c>
      <c r="BV65" s="30" t="str">
        <f t="shared" si="21"/>
        <v/>
      </c>
      <c r="BW65" s="30" t="str">
        <f t="shared" si="21"/>
        <v/>
      </c>
      <c r="BX65" s="30" t="str">
        <f t="shared" si="21"/>
        <v/>
      </c>
      <c r="BY65" s="30" t="str">
        <f t="shared" si="21"/>
        <v/>
      </c>
      <c r="BZ65" s="30" t="str">
        <f t="shared" si="21"/>
        <v/>
      </c>
      <c r="CA65" s="30" t="str">
        <f t="shared" si="21"/>
        <v/>
      </c>
      <c r="CB65" s="30" t="str">
        <f t="shared" si="21"/>
        <v/>
      </c>
      <c r="CC65" s="30" t="str">
        <f t="shared" si="21"/>
        <v/>
      </c>
      <c r="CD65" s="30" t="str">
        <f t="shared" si="21"/>
        <v/>
      </c>
      <c r="CE65" s="30" t="str">
        <f t="shared" si="21"/>
        <v/>
      </c>
      <c r="CF65" s="30" t="str">
        <f t="shared" si="24"/>
        <v/>
      </c>
      <c r="CG65" s="30" t="str">
        <f t="shared" si="24"/>
        <v/>
      </c>
      <c r="CH65" s="30" t="str">
        <f t="shared" si="24"/>
        <v/>
      </c>
      <c r="CI65" s="30" t="str">
        <f t="shared" si="24"/>
        <v/>
      </c>
      <c r="CJ65" s="30" t="str">
        <f t="shared" si="24"/>
        <v/>
      </c>
      <c r="CK65" s="30" t="str">
        <f t="shared" si="24"/>
        <v/>
      </c>
    </row>
    <row r="66" spans="1:89" ht="60" customHeight="1">
      <c r="A66" s="205"/>
      <c r="B66" s="31">
        <v>49</v>
      </c>
      <c r="C66" s="32" t="s">
        <v>93</v>
      </c>
      <c r="D66" s="19" t="s">
        <v>94</v>
      </c>
      <c r="E66" s="32">
        <v>4</v>
      </c>
      <c r="F66" s="20" t="s">
        <v>11</v>
      </c>
      <c r="G66" s="33" t="s">
        <v>190</v>
      </c>
      <c r="H66" s="201" t="s">
        <v>191</v>
      </c>
      <c r="I66" s="201"/>
      <c r="J66" s="201"/>
      <c r="K66" s="31">
        <v>4</v>
      </c>
      <c r="L66" s="22">
        <v>3</v>
      </c>
      <c r="M66" s="23"/>
      <c r="N66" s="57"/>
      <c r="O66" s="38"/>
      <c r="P66" s="36">
        <v>1160250</v>
      </c>
      <c r="Q66" s="71">
        <v>1315493</v>
      </c>
      <c r="R66" s="27"/>
      <c r="S66" s="59"/>
      <c r="T66" s="27"/>
      <c r="U66" s="27"/>
      <c r="V66" s="79">
        <f>37.46*4557.135</f>
        <v>170710.27710000001</v>
      </c>
      <c r="W66" s="27"/>
      <c r="X66" s="27"/>
      <c r="Y66" s="27"/>
      <c r="Z66" s="27"/>
      <c r="AA66" s="27"/>
      <c r="AB66" s="27"/>
      <c r="AC66" s="27"/>
      <c r="AD66" s="27"/>
      <c r="AE66" s="27"/>
      <c r="AF66" s="27"/>
      <c r="AG66" s="27"/>
      <c r="AH66" s="27"/>
      <c r="AI66" s="27"/>
      <c r="AJ66" s="28">
        <f t="shared" si="5"/>
        <v>3</v>
      </c>
      <c r="AK66" s="29">
        <f t="shared" si="6"/>
        <v>882151.09236666665</v>
      </c>
      <c r="AL66" s="29">
        <f t="shared" si="7"/>
        <v>3528604.3694666666</v>
      </c>
      <c r="AM66" s="29">
        <f t="shared" si="8"/>
        <v>620996.0728400175</v>
      </c>
      <c r="AN66" s="29">
        <f t="shared" si="1"/>
        <v>1503147.1652066843</v>
      </c>
      <c r="AO66" s="29">
        <f t="shared" si="2"/>
        <v>261155.01952664915</v>
      </c>
      <c r="AP66" s="29" t="str">
        <f t="shared" si="25"/>
        <v/>
      </c>
      <c r="AQ66" s="29" t="str">
        <f t="shared" si="25"/>
        <v/>
      </c>
      <c r="AR66" s="29" t="str">
        <f t="shared" si="25"/>
        <v/>
      </c>
      <c r="AS66" s="29">
        <f t="shared" si="25"/>
        <v>1160250</v>
      </c>
      <c r="AT66" s="29">
        <f t="shared" si="25"/>
        <v>1315493</v>
      </c>
      <c r="AU66" s="29" t="str">
        <f t="shared" si="25"/>
        <v/>
      </c>
      <c r="AV66" s="29" t="str">
        <f t="shared" si="25"/>
        <v/>
      </c>
      <c r="AW66" s="29" t="str">
        <f t="shared" si="23"/>
        <v/>
      </c>
      <c r="AX66" s="29" t="str">
        <f t="shared" si="23"/>
        <v/>
      </c>
      <c r="AY66" s="29" t="str">
        <f t="shared" si="23"/>
        <v/>
      </c>
      <c r="AZ66" s="29" t="str">
        <f t="shared" si="23"/>
        <v/>
      </c>
      <c r="BA66" s="29" t="str">
        <f t="shared" si="23"/>
        <v/>
      </c>
      <c r="BB66" s="29" t="str">
        <f t="shared" si="23"/>
        <v/>
      </c>
      <c r="BC66" s="29" t="str">
        <f t="shared" si="23"/>
        <v/>
      </c>
      <c r="BD66" s="29" t="str">
        <f t="shared" si="23"/>
        <v/>
      </c>
      <c r="BE66" s="29" t="str">
        <f t="shared" si="23"/>
        <v/>
      </c>
      <c r="BF66" s="29" t="str">
        <f t="shared" si="20"/>
        <v/>
      </c>
      <c r="BG66" s="29" t="str">
        <f t="shared" si="20"/>
        <v/>
      </c>
      <c r="BH66" s="29" t="str">
        <f t="shared" si="20"/>
        <v/>
      </c>
      <c r="BI66" s="29" t="str">
        <f t="shared" si="19"/>
        <v/>
      </c>
      <c r="BJ66" s="29" t="str">
        <f t="shared" si="16"/>
        <v/>
      </c>
      <c r="BK66" s="29" t="str">
        <f t="shared" si="16"/>
        <v/>
      </c>
      <c r="BL66" s="29" t="str">
        <f t="shared" si="10"/>
        <v/>
      </c>
      <c r="BM66" s="29">
        <f t="shared" si="11"/>
        <v>1237872</v>
      </c>
      <c r="BN66" s="29">
        <f t="shared" si="12"/>
        <v>4951488</v>
      </c>
      <c r="BO66" s="30" t="str">
        <f t="shared" si="22"/>
        <v/>
      </c>
      <c r="BP66" s="30" t="str">
        <f t="shared" si="22"/>
        <v/>
      </c>
      <c r="BQ66" s="30" t="str">
        <f t="shared" si="22"/>
        <v/>
      </c>
      <c r="BR66" s="30">
        <f t="shared" si="22"/>
        <v>-0.3152508794012141</v>
      </c>
      <c r="BS66" s="30">
        <f t="shared" si="22"/>
        <v>-0.49123320413371374</v>
      </c>
      <c r="BT66" s="30" t="str">
        <f t="shared" si="22"/>
        <v/>
      </c>
      <c r="BU66" s="30" t="str">
        <f t="shared" si="21"/>
        <v/>
      </c>
      <c r="BV66" s="30" t="str">
        <f t="shared" si="21"/>
        <v/>
      </c>
      <c r="BW66" s="30" t="str">
        <f t="shared" si="21"/>
        <v/>
      </c>
      <c r="BX66" s="30">
        <f t="shared" si="21"/>
        <v>0.80648408353492784</v>
      </c>
      <c r="BY66" s="30" t="str">
        <f t="shared" si="21"/>
        <v/>
      </c>
      <c r="BZ66" s="30" t="str">
        <f t="shared" si="21"/>
        <v/>
      </c>
      <c r="CA66" s="30" t="str">
        <f t="shared" si="21"/>
        <v/>
      </c>
      <c r="CB66" s="30" t="str">
        <f t="shared" si="21"/>
        <v/>
      </c>
      <c r="CC66" s="30" t="str">
        <f t="shared" si="21"/>
        <v/>
      </c>
      <c r="CD66" s="30" t="str">
        <f t="shared" si="21"/>
        <v/>
      </c>
      <c r="CE66" s="30" t="str">
        <f t="shared" si="21"/>
        <v/>
      </c>
      <c r="CF66" s="30" t="str">
        <f t="shared" si="24"/>
        <v/>
      </c>
      <c r="CG66" s="30" t="str">
        <f t="shared" si="24"/>
        <v/>
      </c>
      <c r="CH66" s="30" t="str">
        <f t="shared" si="24"/>
        <v/>
      </c>
      <c r="CI66" s="30" t="str">
        <f t="shared" si="24"/>
        <v/>
      </c>
      <c r="CJ66" s="30" t="str">
        <f t="shared" si="24"/>
        <v/>
      </c>
      <c r="CK66" s="30" t="str">
        <f t="shared" si="24"/>
        <v/>
      </c>
    </row>
    <row r="67" spans="1:89" s="60" customFormat="1" ht="60" customHeight="1">
      <c r="A67" s="205"/>
      <c r="B67" s="31">
        <v>50</v>
      </c>
      <c r="C67" s="32" t="s">
        <v>93</v>
      </c>
      <c r="D67" s="19" t="s">
        <v>94</v>
      </c>
      <c r="E67" s="32">
        <v>1</v>
      </c>
      <c r="F67" s="23" t="s">
        <v>11</v>
      </c>
      <c r="G67" s="33" t="s">
        <v>192</v>
      </c>
      <c r="H67" s="201" t="s">
        <v>193</v>
      </c>
      <c r="I67" s="201"/>
      <c r="J67" s="201"/>
      <c r="K67" s="31">
        <v>1</v>
      </c>
      <c r="L67" s="58">
        <v>3</v>
      </c>
      <c r="M67" s="23"/>
      <c r="N67" s="81"/>
      <c r="O67" s="38"/>
      <c r="P67" s="36">
        <v>2506140</v>
      </c>
      <c r="Q67" s="82"/>
      <c r="R67" s="27"/>
      <c r="S67" s="27"/>
      <c r="T67" s="39">
        <f>6600.01*209.51736</f>
        <v>1382816.6711736</v>
      </c>
      <c r="U67" s="27"/>
      <c r="V67" s="27"/>
      <c r="W67" s="27"/>
      <c r="X67" s="59"/>
      <c r="Y67" s="79">
        <f>153*3890</f>
        <v>595170</v>
      </c>
      <c r="Z67" s="59"/>
      <c r="AA67" s="59"/>
      <c r="AB67" s="59"/>
      <c r="AC67" s="59"/>
      <c r="AD67" s="59"/>
      <c r="AE67" s="59"/>
      <c r="AF67" s="59"/>
      <c r="AG67" s="59"/>
      <c r="AH67" s="59"/>
      <c r="AI67" s="59"/>
      <c r="AJ67" s="28">
        <f t="shared" si="5"/>
        <v>3</v>
      </c>
      <c r="AK67" s="29">
        <f t="shared" si="6"/>
        <v>1494708.8903912001</v>
      </c>
      <c r="AL67" s="29">
        <f t="shared" si="7"/>
        <v>1494708.8903912001</v>
      </c>
      <c r="AM67" s="29">
        <f t="shared" si="8"/>
        <v>960386.11337632302</v>
      </c>
      <c r="AN67" s="29">
        <f t="shared" si="1"/>
        <v>2455095.003767523</v>
      </c>
      <c r="AO67" s="29">
        <f t="shared" si="2"/>
        <v>534322.77701487707</v>
      </c>
      <c r="AP67" s="29" t="str">
        <f t="shared" si="25"/>
        <v/>
      </c>
      <c r="AQ67" s="29" t="str">
        <f t="shared" si="25"/>
        <v/>
      </c>
      <c r="AR67" s="29" t="str">
        <f t="shared" si="25"/>
        <v/>
      </c>
      <c r="AS67" s="29" t="str">
        <f t="shared" si="25"/>
        <v/>
      </c>
      <c r="AT67" s="29" t="str">
        <f t="shared" si="25"/>
        <v/>
      </c>
      <c r="AU67" s="29" t="str">
        <f t="shared" si="25"/>
        <v/>
      </c>
      <c r="AV67" s="29" t="str">
        <f t="shared" si="25"/>
        <v/>
      </c>
      <c r="AW67" s="29">
        <f t="shared" si="23"/>
        <v>1382816.6711736</v>
      </c>
      <c r="AX67" s="29" t="str">
        <f t="shared" si="23"/>
        <v/>
      </c>
      <c r="AY67" s="29" t="str">
        <f t="shared" si="23"/>
        <v/>
      </c>
      <c r="AZ67" s="29" t="str">
        <f t="shared" si="23"/>
        <v/>
      </c>
      <c r="BA67" s="29" t="str">
        <f t="shared" si="23"/>
        <v/>
      </c>
      <c r="BB67" s="29">
        <f t="shared" si="23"/>
        <v>595170</v>
      </c>
      <c r="BC67" s="29" t="str">
        <f t="shared" si="23"/>
        <v/>
      </c>
      <c r="BD67" s="29" t="str">
        <f t="shared" si="23"/>
        <v/>
      </c>
      <c r="BE67" s="29" t="str">
        <f t="shared" si="23"/>
        <v/>
      </c>
      <c r="BF67" s="29" t="str">
        <f t="shared" si="20"/>
        <v/>
      </c>
      <c r="BG67" s="29" t="str">
        <f t="shared" si="20"/>
        <v/>
      </c>
      <c r="BH67" s="29" t="str">
        <f t="shared" si="20"/>
        <v/>
      </c>
      <c r="BI67" s="29" t="str">
        <f t="shared" si="19"/>
        <v/>
      </c>
      <c r="BJ67" s="29" t="str">
        <f t="shared" si="16"/>
        <v/>
      </c>
      <c r="BK67" s="29" t="str">
        <f t="shared" si="16"/>
        <v/>
      </c>
      <c r="BL67" s="29" t="str">
        <f t="shared" si="10"/>
        <v/>
      </c>
      <c r="BM67" s="29">
        <f t="shared" si="11"/>
        <v>988993</v>
      </c>
      <c r="BN67" s="29">
        <f t="shared" si="12"/>
        <v>988993</v>
      </c>
      <c r="BO67" s="30" t="str">
        <f t="shared" si="22"/>
        <v/>
      </c>
      <c r="BP67" s="30" t="str">
        <f t="shared" si="22"/>
        <v/>
      </c>
      <c r="BQ67" s="30" t="str">
        <f t="shared" si="22"/>
        <v/>
      </c>
      <c r="BR67" s="30">
        <f t="shared" si="22"/>
        <v>-0.67667431170766967</v>
      </c>
      <c r="BS67" s="30" t="str">
        <f t="shared" si="22"/>
        <v/>
      </c>
      <c r="BT67" s="30" t="str">
        <f t="shared" si="22"/>
        <v/>
      </c>
      <c r="BU67" s="30" t="str">
        <f t="shared" si="21"/>
        <v/>
      </c>
      <c r="BV67" s="30">
        <f t="shared" si="21"/>
        <v>7.4858870470968619E-2</v>
      </c>
      <c r="BW67" s="30" t="str">
        <f t="shared" si="21"/>
        <v/>
      </c>
      <c r="BX67" s="30" t="str">
        <f t="shared" si="21"/>
        <v/>
      </c>
      <c r="BY67" s="30" t="str">
        <f t="shared" si="21"/>
        <v/>
      </c>
      <c r="BZ67" s="30" t="str">
        <f t="shared" si="21"/>
        <v/>
      </c>
      <c r="CA67" s="30">
        <f t="shared" si="21"/>
        <v>0.60181544123670117</v>
      </c>
      <c r="CB67" s="30" t="str">
        <f t="shared" si="21"/>
        <v/>
      </c>
      <c r="CC67" s="30" t="str">
        <f t="shared" si="21"/>
        <v/>
      </c>
      <c r="CD67" s="30" t="str">
        <f t="shared" si="21"/>
        <v/>
      </c>
      <c r="CE67" s="30" t="str">
        <f t="shared" si="21"/>
        <v/>
      </c>
      <c r="CF67" s="30" t="str">
        <f t="shared" si="24"/>
        <v/>
      </c>
      <c r="CG67" s="30" t="str">
        <f t="shared" si="24"/>
        <v/>
      </c>
      <c r="CH67" s="30" t="str">
        <f t="shared" si="24"/>
        <v/>
      </c>
      <c r="CI67" s="30" t="str">
        <f t="shared" si="24"/>
        <v/>
      </c>
      <c r="CJ67" s="30" t="str">
        <f t="shared" si="24"/>
        <v/>
      </c>
      <c r="CK67" s="30" t="str">
        <f t="shared" si="24"/>
        <v/>
      </c>
    </row>
    <row r="68" spans="1:89" ht="60" customHeight="1">
      <c r="A68" s="205"/>
      <c r="B68" s="31">
        <v>51</v>
      </c>
      <c r="C68" s="32" t="s">
        <v>93</v>
      </c>
      <c r="D68" s="19" t="s">
        <v>94</v>
      </c>
      <c r="E68" s="32">
        <v>4</v>
      </c>
      <c r="F68" s="20" t="s">
        <v>11</v>
      </c>
      <c r="G68" s="33" t="s">
        <v>194</v>
      </c>
      <c r="H68" s="201" t="s">
        <v>195</v>
      </c>
      <c r="I68" s="201"/>
      <c r="J68" s="201"/>
      <c r="K68" s="31">
        <v>4</v>
      </c>
      <c r="L68" s="22">
        <v>3</v>
      </c>
      <c r="M68" s="23"/>
      <c r="N68" s="57"/>
      <c r="O68" s="83">
        <v>278769</v>
      </c>
      <c r="P68" s="36">
        <v>2568020</v>
      </c>
      <c r="Q68" s="27"/>
      <c r="R68" s="27"/>
      <c r="S68" s="27"/>
      <c r="T68" s="27"/>
      <c r="U68" s="27"/>
      <c r="V68" s="27"/>
      <c r="W68" s="27"/>
      <c r="X68" s="27"/>
      <c r="Y68" s="79">
        <f>153*3890</f>
        <v>595170</v>
      </c>
      <c r="Z68" s="27"/>
      <c r="AA68" s="27"/>
      <c r="AB68" s="27"/>
      <c r="AC68" s="27"/>
      <c r="AD68" s="27"/>
      <c r="AE68" s="27"/>
      <c r="AF68" s="27"/>
      <c r="AG68" s="27"/>
      <c r="AH68" s="27"/>
      <c r="AI68" s="27"/>
      <c r="AJ68" s="28">
        <f t="shared" si="5"/>
        <v>3</v>
      </c>
      <c r="AK68" s="29">
        <f t="shared" si="6"/>
        <v>1147319.6666666667</v>
      </c>
      <c r="AL68" s="29">
        <f t="shared" si="7"/>
        <v>4589278.666666667</v>
      </c>
      <c r="AM68" s="29">
        <f t="shared" si="8"/>
        <v>1240491.6267554301</v>
      </c>
      <c r="AN68" s="29">
        <f t="shared" si="1"/>
        <v>2387811.2934220969</v>
      </c>
      <c r="AO68" s="29">
        <f t="shared" si="2"/>
        <v>0</v>
      </c>
      <c r="AP68" s="29" t="str">
        <f t="shared" si="25"/>
        <v/>
      </c>
      <c r="AQ68" s="29" t="str">
        <f t="shared" si="25"/>
        <v/>
      </c>
      <c r="AR68" s="29">
        <f t="shared" si="25"/>
        <v>278769</v>
      </c>
      <c r="AS68" s="29" t="str">
        <f t="shared" si="25"/>
        <v/>
      </c>
      <c r="AT68" s="29" t="str">
        <f t="shared" si="25"/>
        <v/>
      </c>
      <c r="AU68" s="29" t="str">
        <f t="shared" si="25"/>
        <v/>
      </c>
      <c r="AV68" s="29" t="str">
        <f t="shared" si="25"/>
        <v/>
      </c>
      <c r="AW68" s="29" t="str">
        <f t="shared" si="23"/>
        <v/>
      </c>
      <c r="AX68" s="29" t="str">
        <f t="shared" si="23"/>
        <v/>
      </c>
      <c r="AY68" s="29" t="str">
        <f t="shared" si="23"/>
        <v/>
      </c>
      <c r="AZ68" s="29" t="str">
        <f t="shared" si="23"/>
        <v/>
      </c>
      <c r="BA68" s="29" t="str">
        <f t="shared" si="23"/>
        <v/>
      </c>
      <c r="BB68" s="29">
        <f t="shared" si="23"/>
        <v>595170</v>
      </c>
      <c r="BC68" s="29" t="str">
        <f t="shared" si="23"/>
        <v/>
      </c>
      <c r="BD68" s="29" t="str">
        <f t="shared" si="23"/>
        <v/>
      </c>
      <c r="BE68" s="29" t="str">
        <f t="shared" si="23"/>
        <v/>
      </c>
      <c r="BF68" s="29" t="str">
        <f t="shared" si="20"/>
        <v/>
      </c>
      <c r="BG68" s="29" t="str">
        <f t="shared" si="20"/>
        <v/>
      </c>
      <c r="BH68" s="29" t="str">
        <f t="shared" si="20"/>
        <v/>
      </c>
      <c r="BI68" s="29" t="str">
        <f t="shared" si="19"/>
        <v/>
      </c>
      <c r="BJ68" s="29" t="str">
        <f t="shared" si="16"/>
        <v/>
      </c>
      <c r="BK68" s="29" t="str">
        <f t="shared" si="16"/>
        <v/>
      </c>
      <c r="BL68" s="29" t="str">
        <f t="shared" si="10"/>
        <v/>
      </c>
      <c r="BM68" s="29">
        <f t="shared" si="11"/>
        <v>436970</v>
      </c>
      <c r="BN68" s="29">
        <f t="shared" si="12"/>
        <v>1747880</v>
      </c>
      <c r="BO68" s="30" t="str">
        <f t="shared" si="22"/>
        <v/>
      </c>
      <c r="BP68" s="30" t="str">
        <f t="shared" si="22"/>
        <v/>
      </c>
      <c r="BQ68" s="30">
        <f t="shared" si="22"/>
        <v>0.75702586811754591</v>
      </c>
      <c r="BR68" s="30">
        <f t="shared" si="22"/>
        <v>-1.2382776784964609</v>
      </c>
      <c r="BS68" s="30" t="str">
        <f t="shared" si="22"/>
        <v/>
      </c>
      <c r="BT68" s="30" t="str">
        <f t="shared" si="22"/>
        <v/>
      </c>
      <c r="BU68" s="30" t="str">
        <f t="shared" si="21"/>
        <v/>
      </c>
      <c r="BV68" s="30" t="str">
        <f t="shared" si="21"/>
        <v/>
      </c>
      <c r="BW68" s="30" t="str">
        <f t="shared" si="21"/>
        <v/>
      </c>
      <c r="BX68" s="30" t="str">
        <f t="shared" si="21"/>
        <v/>
      </c>
      <c r="BY68" s="30" t="str">
        <f t="shared" si="21"/>
        <v/>
      </c>
      <c r="BZ68" s="30" t="str">
        <f t="shared" si="21"/>
        <v/>
      </c>
      <c r="CA68" s="30">
        <f t="shared" si="21"/>
        <v>0.48125181037891507</v>
      </c>
      <c r="CB68" s="30" t="str">
        <f t="shared" si="21"/>
        <v/>
      </c>
      <c r="CC68" s="30" t="str">
        <f t="shared" si="21"/>
        <v/>
      </c>
      <c r="CD68" s="30" t="str">
        <f t="shared" si="21"/>
        <v/>
      </c>
      <c r="CE68" s="30" t="str">
        <f t="shared" si="21"/>
        <v/>
      </c>
      <c r="CF68" s="30" t="str">
        <f t="shared" si="24"/>
        <v/>
      </c>
      <c r="CG68" s="30" t="str">
        <f t="shared" si="24"/>
        <v/>
      </c>
      <c r="CH68" s="30" t="str">
        <f t="shared" si="24"/>
        <v/>
      </c>
      <c r="CI68" s="30" t="str">
        <f t="shared" si="24"/>
        <v/>
      </c>
      <c r="CJ68" s="30" t="str">
        <f t="shared" si="24"/>
        <v/>
      </c>
      <c r="CK68" s="30" t="str">
        <f t="shared" si="24"/>
        <v/>
      </c>
    </row>
    <row r="69" spans="1:89" ht="60" customHeight="1">
      <c r="A69" s="205"/>
      <c r="B69" s="31">
        <v>52</v>
      </c>
      <c r="C69" s="32" t="s">
        <v>93</v>
      </c>
      <c r="D69" s="19" t="s">
        <v>94</v>
      </c>
      <c r="E69" s="32">
        <v>4</v>
      </c>
      <c r="F69" s="20" t="s">
        <v>11</v>
      </c>
      <c r="G69" s="33" t="s">
        <v>196</v>
      </c>
      <c r="H69" s="201" t="s">
        <v>197</v>
      </c>
      <c r="I69" s="201"/>
      <c r="J69" s="201"/>
      <c r="K69" s="31">
        <v>4</v>
      </c>
      <c r="L69" s="22">
        <v>3</v>
      </c>
      <c r="M69" s="23"/>
      <c r="N69" s="57"/>
      <c r="O69" s="83">
        <v>278769</v>
      </c>
      <c r="P69" s="36">
        <v>1980160</v>
      </c>
      <c r="Q69" s="27"/>
      <c r="R69" s="27"/>
      <c r="S69" s="27"/>
      <c r="T69" s="27"/>
      <c r="U69" s="27"/>
      <c r="V69" s="27"/>
      <c r="W69" s="27"/>
      <c r="X69" s="27"/>
      <c r="Y69" s="79">
        <f>170*3890</f>
        <v>661300</v>
      </c>
      <c r="Z69" s="27"/>
      <c r="AA69" s="27"/>
      <c r="AB69" s="27"/>
      <c r="AC69" s="27"/>
      <c r="AD69" s="27"/>
      <c r="AE69" s="27"/>
      <c r="AF69" s="27"/>
      <c r="AG69" s="27"/>
      <c r="AH69" s="27"/>
      <c r="AI69" s="27"/>
      <c r="AJ69" s="28">
        <f t="shared" si="5"/>
        <v>3</v>
      </c>
      <c r="AK69" s="29">
        <f t="shared" si="6"/>
        <v>973409.66666666663</v>
      </c>
      <c r="AL69" s="29">
        <f t="shared" si="7"/>
        <v>3893638.6666666665</v>
      </c>
      <c r="AM69" s="29">
        <f t="shared" si="8"/>
        <v>892604.14895984728</v>
      </c>
      <c r="AN69" s="29">
        <f t="shared" si="1"/>
        <v>1866013.8156265139</v>
      </c>
      <c r="AO69" s="29">
        <f t="shared" si="2"/>
        <v>80805.517706819344</v>
      </c>
      <c r="AP69" s="29" t="str">
        <f t="shared" si="25"/>
        <v/>
      </c>
      <c r="AQ69" s="29" t="str">
        <f t="shared" si="25"/>
        <v/>
      </c>
      <c r="AR69" s="29">
        <f t="shared" si="25"/>
        <v>278769</v>
      </c>
      <c r="AS69" s="29" t="str">
        <f t="shared" si="25"/>
        <v/>
      </c>
      <c r="AT69" s="29" t="str">
        <f t="shared" si="25"/>
        <v/>
      </c>
      <c r="AU69" s="29" t="str">
        <f t="shared" si="25"/>
        <v/>
      </c>
      <c r="AV69" s="29" t="str">
        <f t="shared" si="25"/>
        <v/>
      </c>
      <c r="AW69" s="29" t="str">
        <f t="shared" si="23"/>
        <v/>
      </c>
      <c r="AX69" s="29" t="str">
        <f t="shared" si="23"/>
        <v/>
      </c>
      <c r="AY69" s="29" t="str">
        <f t="shared" si="23"/>
        <v/>
      </c>
      <c r="AZ69" s="29" t="str">
        <f t="shared" si="23"/>
        <v/>
      </c>
      <c r="BA69" s="29" t="str">
        <f t="shared" si="23"/>
        <v/>
      </c>
      <c r="BB69" s="29">
        <f t="shared" si="23"/>
        <v>661300</v>
      </c>
      <c r="BC69" s="29" t="str">
        <f t="shared" si="23"/>
        <v/>
      </c>
      <c r="BD69" s="29" t="str">
        <f t="shared" si="23"/>
        <v/>
      </c>
      <c r="BE69" s="29" t="str">
        <f t="shared" si="23"/>
        <v/>
      </c>
      <c r="BF69" s="29" t="str">
        <f t="shared" si="20"/>
        <v/>
      </c>
      <c r="BG69" s="29" t="str">
        <f t="shared" si="20"/>
        <v/>
      </c>
      <c r="BH69" s="29" t="str">
        <f t="shared" si="20"/>
        <v/>
      </c>
      <c r="BI69" s="29" t="str">
        <f t="shared" si="19"/>
        <v/>
      </c>
      <c r="BJ69" s="29" t="str">
        <f t="shared" si="16"/>
        <v/>
      </c>
      <c r="BK69" s="29" t="str">
        <f t="shared" si="16"/>
        <v/>
      </c>
      <c r="BL69" s="29" t="str">
        <f t="shared" si="10"/>
        <v/>
      </c>
      <c r="BM69" s="29">
        <f t="shared" si="11"/>
        <v>470035</v>
      </c>
      <c r="BN69" s="29">
        <f t="shared" si="12"/>
        <v>1880140</v>
      </c>
      <c r="BO69" s="30" t="str">
        <f t="shared" si="22"/>
        <v/>
      </c>
      <c r="BP69" s="30" t="str">
        <f t="shared" si="22"/>
        <v/>
      </c>
      <c r="BQ69" s="30">
        <f t="shared" si="22"/>
        <v>0.71361595272151601</v>
      </c>
      <c r="BR69" s="30">
        <f t="shared" si="22"/>
        <v>-1.0342514234328886</v>
      </c>
      <c r="BS69" s="30" t="str">
        <f t="shared" si="22"/>
        <v/>
      </c>
      <c r="BT69" s="30" t="str">
        <f t="shared" si="22"/>
        <v/>
      </c>
      <c r="BU69" s="30" t="str">
        <f t="shared" si="21"/>
        <v/>
      </c>
      <c r="BV69" s="30" t="str">
        <f t="shared" si="21"/>
        <v/>
      </c>
      <c r="BW69" s="30" t="str">
        <f t="shared" si="21"/>
        <v/>
      </c>
      <c r="BX69" s="30" t="str">
        <f t="shared" si="21"/>
        <v/>
      </c>
      <c r="BY69" s="30" t="str">
        <f t="shared" si="21"/>
        <v/>
      </c>
      <c r="BZ69" s="30" t="str">
        <f t="shared" si="21"/>
        <v/>
      </c>
      <c r="CA69" s="30">
        <f t="shared" si="21"/>
        <v>0.32063547071137222</v>
      </c>
      <c r="CB69" s="30" t="str">
        <f t="shared" si="21"/>
        <v/>
      </c>
      <c r="CC69" s="30" t="str">
        <f t="shared" si="21"/>
        <v/>
      </c>
      <c r="CD69" s="30" t="str">
        <f t="shared" si="21"/>
        <v/>
      </c>
      <c r="CE69" s="30" t="str">
        <f t="shared" si="21"/>
        <v/>
      </c>
      <c r="CF69" s="30" t="str">
        <f t="shared" si="24"/>
        <v/>
      </c>
      <c r="CG69" s="30" t="str">
        <f t="shared" si="24"/>
        <v/>
      </c>
      <c r="CH69" s="30" t="str">
        <f t="shared" si="24"/>
        <v/>
      </c>
      <c r="CI69" s="30" t="str">
        <f t="shared" si="24"/>
        <v/>
      </c>
      <c r="CJ69" s="30" t="str">
        <f t="shared" si="24"/>
        <v/>
      </c>
      <c r="CK69" s="30" t="str">
        <f t="shared" si="24"/>
        <v/>
      </c>
    </row>
    <row r="70" spans="1:89" ht="60" customHeight="1">
      <c r="A70" s="205"/>
      <c r="B70" s="31">
        <v>53</v>
      </c>
      <c r="C70" s="32" t="s">
        <v>93</v>
      </c>
      <c r="D70" s="19" t="s">
        <v>94</v>
      </c>
      <c r="E70" s="32">
        <v>4</v>
      </c>
      <c r="F70" s="20" t="s">
        <v>11</v>
      </c>
      <c r="G70" s="33" t="s">
        <v>198</v>
      </c>
      <c r="H70" s="201" t="s">
        <v>199</v>
      </c>
      <c r="I70" s="201"/>
      <c r="J70" s="201"/>
      <c r="K70" s="31">
        <v>4</v>
      </c>
      <c r="L70" s="22">
        <f>+COUNTA(M70:AI70)</f>
        <v>3</v>
      </c>
      <c r="M70" s="23"/>
      <c r="N70" s="57"/>
      <c r="O70" s="38"/>
      <c r="P70" s="36">
        <v>959140</v>
      </c>
      <c r="Q70" s="27"/>
      <c r="R70" s="27"/>
      <c r="S70" s="27"/>
      <c r="T70" s="27"/>
      <c r="U70" s="27"/>
      <c r="V70" s="27"/>
      <c r="W70" s="27"/>
      <c r="X70" s="27"/>
      <c r="Y70" s="27"/>
      <c r="Z70" s="79">
        <f>(20*5221.547)*1.19</f>
        <v>124272.81859999998</v>
      </c>
      <c r="AA70" s="59"/>
      <c r="AB70" s="59"/>
      <c r="AC70" s="59"/>
      <c r="AD70" s="59"/>
      <c r="AE70" s="59"/>
      <c r="AF70" s="59"/>
      <c r="AG70" s="59"/>
      <c r="AH70" s="79">
        <f>60*5223.16947</f>
        <v>313390.16820000001</v>
      </c>
      <c r="AI70" s="59"/>
      <c r="AJ70" s="28">
        <f t="shared" si="5"/>
        <v>3</v>
      </c>
      <c r="AK70" s="29">
        <f t="shared" si="6"/>
        <v>465600.99559999997</v>
      </c>
      <c r="AL70" s="29">
        <f t="shared" si="7"/>
        <v>1862403.9823999999</v>
      </c>
      <c r="AM70" s="29">
        <f t="shared" si="8"/>
        <v>437752.10408179607</v>
      </c>
      <c r="AN70" s="29">
        <f t="shared" si="1"/>
        <v>903353.09968179604</v>
      </c>
      <c r="AO70" s="29">
        <f t="shared" si="2"/>
        <v>27848.891518203891</v>
      </c>
      <c r="AP70" s="29" t="str">
        <f t="shared" si="25"/>
        <v/>
      </c>
      <c r="AQ70" s="29" t="str">
        <f t="shared" si="25"/>
        <v/>
      </c>
      <c r="AR70" s="29" t="str">
        <f t="shared" si="25"/>
        <v/>
      </c>
      <c r="AS70" s="29" t="str">
        <f t="shared" si="25"/>
        <v/>
      </c>
      <c r="AT70" s="29" t="str">
        <f t="shared" si="25"/>
        <v/>
      </c>
      <c r="AU70" s="29" t="str">
        <f t="shared" si="25"/>
        <v/>
      </c>
      <c r="AV70" s="29" t="str">
        <f t="shared" si="25"/>
        <v/>
      </c>
      <c r="AW70" s="29" t="str">
        <f t="shared" si="23"/>
        <v/>
      </c>
      <c r="AX70" s="29" t="str">
        <f t="shared" si="23"/>
        <v/>
      </c>
      <c r="AY70" s="29" t="str">
        <f t="shared" si="23"/>
        <v/>
      </c>
      <c r="AZ70" s="29" t="str">
        <f t="shared" si="23"/>
        <v/>
      </c>
      <c r="BA70" s="29" t="str">
        <f t="shared" si="23"/>
        <v/>
      </c>
      <c r="BB70" s="29" t="str">
        <f t="shared" si="23"/>
        <v/>
      </c>
      <c r="BC70" s="29">
        <f t="shared" si="23"/>
        <v>124272.81859999998</v>
      </c>
      <c r="BD70" s="29" t="str">
        <f t="shared" si="23"/>
        <v/>
      </c>
      <c r="BE70" s="29" t="str">
        <f t="shared" si="23"/>
        <v/>
      </c>
      <c r="BF70" s="29" t="str">
        <f t="shared" si="20"/>
        <v/>
      </c>
      <c r="BG70" s="29" t="str">
        <f t="shared" si="20"/>
        <v/>
      </c>
      <c r="BH70" s="29" t="str">
        <f t="shared" si="20"/>
        <v/>
      </c>
      <c r="BI70" s="29" t="str">
        <f t="shared" si="19"/>
        <v/>
      </c>
      <c r="BJ70" s="29" t="str">
        <f t="shared" si="16"/>
        <v/>
      </c>
      <c r="BK70" s="29">
        <f t="shared" si="16"/>
        <v>313390.16820000001</v>
      </c>
      <c r="BL70" s="29" t="str">
        <f t="shared" si="10"/>
        <v/>
      </c>
      <c r="BM70" s="29">
        <f t="shared" si="11"/>
        <v>218831</v>
      </c>
      <c r="BN70" s="29">
        <f t="shared" si="12"/>
        <v>875324</v>
      </c>
      <c r="BO70" s="30" t="str">
        <f t="shared" si="22"/>
        <v/>
      </c>
      <c r="BP70" s="30" t="str">
        <f t="shared" si="22"/>
        <v/>
      </c>
      <c r="BQ70" s="30" t="str">
        <f t="shared" si="22"/>
        <v/>
      </c>
      <c r="BR70" s="30">
        <f t="shared" si="22"/>
        <v>-1.0600041861250693</v>
      </c>
      <c r="BS70" s="30" t="str">
        <f t="shared" si="22"/>
        <v/>
      </c>
      <c r="BT70" s="30" t="str">
        <f t="shared" si="22"/>
        <v/>
      </c>
      <c r="BU70" s="30" t="str">
        <f t="shared" si="21"/>
        <v/>
      </c>
      <c r="BV70" s="30" t="str">
        <f t="shared" si="21"/>
        <v/>
      </c>
      <c r="BW70" s="30" t="str">
        <f t="shared" si="21"/>
        <v/>
      </c>
      <c r="BX70" s="30" t="str">
        <f t="shared" si="21"/>
        <v/>
      </c>
      <c r="BY70" s="30" t="str">
        <f t="shared" si="21"/>
        <v/>
      </c>
      <c r="BZ70" s="30" t="str">
        <f t="shared" si="21"/>
        <v/>
      </c>
      <c r="CA70" s="30" t="str">
        <f t="shared" si="21"/>
        <v/>
      </c>
      <c r="CB70" s="30">
        <f t="shared" si="21"/>
        <v>0.73309159607819363</v>
      </c>
      <c r="CC70" s="30" t="str">
        <f t="shared" si="21"/>
        <v/>
      </c>
      <c r="CD70" s="30" t="str">
        <f t="shared" si="21"/>
        <v/>
      </c>
      <c r="CE70" s="30" t="str">
        <f t="shared" si="21"/>
        <v/>
      </c>
      <c r="CF70" s="30" t="str">
        <f t="shared" si="24"/>
        <v/>
      </c>
      <c r="CG70" s="30" t="str">
        <f t="shared" si="24"/>
        <v/>
      </c>
      <c r="CH70" s="30" t="str">
        <f t="shared" si="24"/>
        <v/>
      </c>
      <c r="CI70" s="30" t="str">
        <f t="shared" si="24"/>
        <v/>
      </c>
      <c r="CJ70" s="30">
        <f t="shared" si="24"/>
        <v>0.32691259004687567</v>
      </c>
      <c r="CK70" s="30" t="str">
        <f t="shared" si="24"/>
        <v/>
      </c>
    </row>
    <row r="71" spans="1:89" ht="60" customHeight="1">
      <c r="A71" s="205"/>
      <c r="B71" s="31">
        <v>54</v>
      </c>
      <c r="C71" s="32" t="s">
        <v>93</v>
      </c>
      <c r="D71" s="19" t="s">
        <v>94</v>
      </c>
      <c r="E71" s="32">
        <v>4</v>
      </c>
      <c r="F71" s="20" t="s">
        <v>11</v>
      </c>
      <c r="G71" s="33" t="s">
        <v>200</v>
      </c>
      <c r="H71" s="201" t="s">
        <v>201</v>
      </c>
      <c r="I71" s="201"/>
      <c r="J71" s="201"/>
      <c r="K71" s="31">
        <v>4</v>
      </c>
      <c r="L71" s="22">
        <v>3</v>
      </c>
      <c r="M71" s="23"/>
      <c r="N71" s="57"/>
      <c r="O71" s="38"/>
      <c r="P71" s="36">
        <v>1763580</v>
      </c>
      <c r="Q71" s="71">
        <v>1078006</v>
      </c>
      <c r="R71" s="27"/>
      <c r="S71" s="27"/>
      <c r="T71" s="27"/>
      <c r="U71" s="27"/>
      <c r="V71" s="27"/>
      <c r="W71" s="27"/>
      <c r="X71" s="79">
        <f>80.47*4557.135</f>
        <v>366712.65344999998</v>
      </c>
      <c r="Y71" s="27"/>
      <c r="Z71" s="27"/>
      <c r="AA71" s="27"/>
      <c r="AB71" s="27"/>
      <c r="AC71" s="27"/>
      <c r="AD71" s="27"/>
      <c r="AE71" s="27"/>
      <c r="AF71" s="27"/>
      <c r="AG71" s="27"/>
      <c r="AH71" s="27"/>
      <c r="AI71" s="27"/>
      <c r="AJ71" s="28">
        <f t="shared" si="5"/>
        <v>3</v>
      </c>
      <c r="AK71" s="29">
        <f t="shared" si="6"/>
        <v>1069432.8844833334</v>
      </c>
      <c r="AL71" s="29">
        <f t="shared" si="7"/>
        <v>4277731.5379333338</v>
      </c>
      <c r="AM71" s="29">
        <f t="shared" si="8"/>
        <v>698473.13455612306</v>
      </c>
      <c r="AN71" s="29">
        <f t="shared" si="1"/>
        <v>1767906.0190394565</v>
      </c>
      <c r="AO71" s="29">
        <f t="shared" si="2"/>
        <v>370959.74992721039</v>
      </c>
      <c r="AP71" s="29" t="str">
        <f t="shared" si="25"/>
        <v/>
      </c>
      <c r="AQ71" s="29" t="str">
        <f t="shared" si="25"/>
        <v/>
      </c>
      <c r="AR71" s="29" t="str">
        <f t="shared" si="25"/>
        <v/>
      </c>
      <c r="AS71" s="29">
        <f t="shared" si="25"/>
        <v>1763580</v>
      </c>
      <c r="AT71" s="29">
        <f t="shared" si="25"/>
        <v>1078006</v>
      </c>
      <c r="AU71" s="29" t="str">
        <f t="shared" si="25"/>
        <v/>
      </c>
      <c r="AV71" s="29" t="str">
        <f t="shared" si="25"/>
        <v/>
      </c>
      <c r="AW71" s="29" t="str">
        <f t="shared" si="23"/>
        <v/>
      </c>
      <c r="AX71" s="29" t="str">
        <f t="shared" si="23"/>
        <v/>
      </c>
      <c r="AY71" s="29" t="str">
        <f t="shared" si="23"/>
        <v/>
      </c>
      <c r="AZ71" s="29" t="str">
        <f t="shared" si="23"/>
        <v/>
      </c>
      <c r="BA71" s="29" t="str">
        <f t="shared" si="23"/>
        <v/>
      </c>
      <c r="BB71" s="29" t="str">
        <f t="shared" si="23"/>
        <v/>
      </c>
      <c r="BC71" s="29" t="str">
        <f t="shared" si="23"/>
        <v/>
      </c>
      <c r="BD71" s="29" t="str">
        <f t="shared" si="23"/>
        <v/>
      </c>
      <c r="BE71" s="29" t="str">
        <f t="shared" si="23"/>
        <v/>
      </c>
      <c r="BF71" s="29" t="str">
        <f t="shared" si="20"/>
        <v/>
      </c>
      <c r="BG71" s="29" t="str">
        <f t="shared" si="20"/>
        <v/>
      </c>
      <c r="BH71" s="29" t="str">
        <f t="shared" si="20"/>
        <v/>
      </c>
      <c r="BI71" s="29" t="str">
        <f t="shared" si="19"/>
        <v/>
      </c>
      <c r="BJ71" s="29" t="str">
        <f t="shared" si="16"/>
        <v/>
      </c>
      <c r="BK71" s="29" t="str">
        <f t="shared" si="16"/>
        <v/>
      </c>
      <c r="BL71" s="29" t="str">
        <f t="shared" si="10"/>
        <v/>
      </c>
      <c r="BM71" s="29">
        <f t="shared" si="11"/>
        <v>1420793</v>
      </c>
      <c r="BN71" s="29">
        <f t="shared" si="12"/>
        <v>5683172</v>
      </c>
      <c r="BO71" s="30" t="str">
        <f t="shared" si="22"/>
        <v/>
      </c>
      <c r="BP71" s="30" t="str">
        <f t="shared" si="22"/>
        <v/>
      </c>
      <c r="BQ71" s="30" t="str">
        <f t="shared" si="22"/>
        <v/>
      </c>
      <c r="BR71" s="30">
        <f t="shared" si="22"/>
        <v>-0.6490796436019679</v>
      </c>
      <c r="BS71" s="30">
        <f t="shared" si="22"/>
        <v>-8.0165063568327088E-3</v>
      </c>
      <c r="BT71" s="30" t="str">
        <f t="shared" si="22"/>
        <v/>
      </c>
      <c r="BU71" s="30" t="str">
        <f t="shared" si="21"/>
        <v/>
      </c>
      <c r="BV71" s="30" t="str">
        <f t="shared" si="21"/>
        <v/>
      </c>
      <c r="BW71" s="30" t="str">
        <f t="shared" si="21"/>
        <v/>
      </c>
      <c r="BX71" s="30" t="str">
        <f t="shared" si="21"/>
        <v/>
      </c>
      <c r="BY71" s="30" t="str">
        <f t="shared" si="21"/>
        <v/>
      </c>
      <c r="BZ71" s="30">
        <f t="shared" si="21"/>
        <v>0.65709614995880083</v>
      </c>
      <c r="CA71" s="30" t="str">
        <f t="shared" si="21"/>
        <v/>
      </c>
      <c r="CB71" s="30" t="str">
        <f t="shared" si="21"/>
        <v/>
      </c>
      <c r="CC71" s="30" t="str">
        <f t="shared" si="21"/>
        <v/>
      </c>
      <c r="CD71" s="30" t="str">
        <f t="shared" si="21"/>
        <v/>
      </c>
      <c r="CE71" s="30" t="str">
        <f t="shared" si="21"/>
        <v/>
      </c>
      <c r="CF71" s="30" t="str">
        <f t="shared" si="24"/>
        <v/>
      </c>
      <c r="CG71" s="30" t="str">
        <f t="shared" si="24"/>
        <v/>
      </c>
      <c r="CH71" s="30" t="str">
        <f t="shared" si="24"/>
        <v/>
      </c>
      <c r="CI71" s="30" t="str">
        <f t="shared" si="24"/>
        <v/>
      </c>
      <c r="CJ71" s="30" t="str">
        <f t="shared" si="24"/>
        <v/>
      </c>
      <c r="CK71" s="30" t="str">
        <f t="shared" si="24"/>
        <v/>
      </c>
    </row>
    <row r="72" spans="1:89" ht="60" customHeight="1">
      <c r="A72" s="205"/>
      <c r="B72" s="31">
        <v>55</v>
      </c>
      <c r="C72" s="32" t="s">
        <v>93</v>
      </c>
      <c r="D72" s="19" t="s">
        <v>94</v>
      </c>
      <c r="E72" s="32">
        <v>4</v>
      </c>
      <c r="F72" s="20" t="s">
        <v>11</v>
      </c>
      <c r="G72" s="33" t="s">
        <v>202</v>
      </c>
      <c r="H72" s="201" t="s">
        <v>203</v>
      </c>
      <c r="I72" s="201"/>
      <c r="J72" s="201"/>
      <c r="K72" s="31">
        <v>4</v>
      </c>
      <c r="L72" s="22">
        <v>3</v>
      </c>
      <c r="M72" s="23"/>
      <c r="N72" s="84">
        <v>371413</v>
      </c>
      <c r="O72" s="38"/>
      <c r="P72" s="36">
        <v>881790</v>
      </c>
      <c r="Q72" s="36">
        <v>416035</v>
      </c>
      <c r="R72" s="27"/>
      <c r="S72" s="27"/>
      <c r="T72" s="27"/>
      <c r="U72" s="27"/>
      <c r="V72" s="27"/>
      <c r="W72" s="27"/>
      <c r="X72" s="27"/>
      <c r="Y72" s="27"/>
      <c r="Z72" s="27"/>
      <c r="AA72" s="27"/>
      <c r="AB72" s="27"/>
      <c r="AC72" s="27"/>
      <c r="AD72" s="27"/>
      <c r="AE72" s="27"/>
      <c r="AF72" s="27"/>
      <c r="AG72" s="27"/>
      <c r="AH72" s="27"/>
      <c r="AI72" s="27"/>
      <c r="AJ72" s="28">
        <f t="shared" si="5"/>
        <v>3</v>
      </c>
      <c r="AK72" s="29">
        <f t="shared" si="6"/>
        <v>556412.66666666663</v>
      </c>
      <c r="AL72" s="29">
        <f t="shared" si="7"/>
        <v>2225650.6666666665</v>
      </c>
      <c r="AM72" s="29">
        <f t="shared" si="8"/>
        <v>282666.91972413985</v>
      </c>
      <c r="AN72" s="29">
        <f t="shared" si="1"/>
        <v>839079.58639080648</v>
      </c>
      <c r="AO72" s="29">
        <f t="shared" si="2"/>
        <v>273745.74694252678</v>
      </c>
      <c r="AP72" s="29" t="str">
        <f t="shared" si="25"/>
        <v/>
      </c>
      <c r="AQ72" s="29">
        <f t="shared" si="25"/>
        <v>371413</v>
      </c>
      <c r="AR72" s="29" t="str">
        <f t="shared" si="25"/>
        <v/>
      </c>
      <c r="AS72" s="29" t="str">
        <f t="shared" si="25"/>
        <v/>
      </c>
      <c r="AT72" s="29">
        <f t="shared" si="25"/>
        <v>416035</v>
      </c>
      <c r="AU72" s="29" t="str">
        <f t="shared" si="25"/>
        <v/>
      </c>
      <c r="AV72" s="29" t="str">
        <f t="shared" si="25"/>
        <v/>
      </c>
      <c r="AW72" s="29" t="str">
        <f t="shared" si="23"/>
        <v/>
      </c>
      <c r="AX72" s="29" t="str">
        <f t="shared" si="23"/>
        <v/>
      </c>
      <c r="AY72" s="29" t="str">
        <f t="shared" si="23"/>
        <v/>
      </c>
      <c r="AZ72" s="29" t="str">
        <f t="shared" si="23"/>
        <v/>
      </c>
      <c r="BA72" s="29" t="str">
        <f t="shared" si="23"/>
        <v/>
      </c>
      <c r="BB72" s="29" t="str">
        <f t="shared" si="23"/>
        <v/>
      </c>
      <c r="BC72" s="29" t="str">
        <f t="shared" si="23"/>
        <v/>
      </c>
      <c r="BD72" s="29" t="str">
        <f t="shared" si="23"/>
        <v/>
      </c>
      <c r="BE72" s="29" t="str">
        <f t="shared" si="23"/>
        <v/>
      </c>
      <c r="BF72" s="29" t="str">
        <f t="shared" si="20"/>
        <v/>
      </c>
      <c r="BG72" s="29" t="str">
        <f t="shared" si="20"/>
        <v/>
      </c>
      <c r="BH72" s="29" t="str">
        <f t="shared" si="20"/>
        <v/>
      </c>
      <c r="BI72" s="29" t="str">
        <f t="shared" si="19"/>
        <v/>
      </c>
      <c r="BJ72" s="29" t="str">
        <f t="shared" si="16"/>
        <v/>
      </c>
      <c r="BK72" s="29" t="str">
        <f t="shared" si="16"/>
        <v/>
      </c>
      <c r="BL72" s="29" t="str">
        <f t="shared" si="10"/>
        <v/>
      </c>
      <c r="BM72" s="29">
        <f t="shared" si="11"/>
        <v>393724</v>
      </c>
      <c r="BN72" s="29">
        <f t="shared" si="12"/>
        <v>1574896</v>
      </c>
      <c r="BO72" s="30" t="str">
        <f t="shared" si="22"/>
        <v/>
      </c>
      <c r="BP72" s="30">
        <f t="shared" si="22"/>
        <v>0.33248643992049065</v>
      </c>
      <c r="BQ72" s="30" t="str">
        <f t="shared" si="22"/>
        <v/>
      </c>
      <c r="BR72" s="30">
        <f t="shared" si="22"/>
        <v>-0.5847770060350892</v>
      </c>
      <c r="BS72" s="30">
        <f t="shared" si="22"/>
        <v>0.25229056611459832</v>
      </c>
      <c r="BT72" s="30" t="str">
        <f t="shared" si="22"/>
        <v/>
      </c>
      <c r="BU72" s="30" t="str">
        <f t="shared" si="21"/>
        <v/>
      </c>
      <c r="BV72" s="30" t="str">
        <f t="shared" si="21"/>
        <v/>
      </c>
      <c r="BW72" s="30" t="str">
        <f t="shared" si="21"/>
        <v/>
      </c>
      <c r="BX72" s="30" t="str">
        <f t="shared" si="21"/>
        <v/>
      </c>
      <c r="BY72" s="30" t="str">
        <f t="shared" si="21"/>
        <v/>
      </c>
      <c r="BZ72" s="30" t="str">
        <f t="shared" si="21"/>
        <v/>
      </c>
      <c r="CA72" s="30" t="str">
        <f t="shared" si="21"/>
        <v/>
      </c>
      <c r="CB72" s="30" t="str">
        <f t="shared" si="21"/>
        <v/>
      </c>
      <c r="CC72" s="30" t="str">
        <f t="shared" si="21"/>
        <v/>
      </c>
      <c r="CD72" s="30" t="str">
        <f t="shared" si="21"/>
        <v/>
      </c>
      <c r="CE72" s="30" t="str">
        <f t="shared" si="21"/>
        <v/>
      </c>
      <c r="CF72" s="30" t="str">
        <f t="shared" si="24"/>
        <v/>
      </c>
      <c r="CG72" s="30" t="str">
        <f t="shared" si="24"/>
        <v/>
      </c>
      <c r="CH72" s="30" t="str">
        <f t="shared" si="24"/>
        <v/>
      </c>
      <c r="CI72" s="30" t="str">
        <f t="shared" si="24"/>
        <v/>
      </c>
      <c r="CJ72" s="30" t="str">
        <f t="shared" si="24"/>
        <v/>
      </c>
      <c r="CK72" s="30" t="str">
        <f t="shared" si="24"/>
        <v/>
      </c>
    </row>
    <row r="73" spans="1:89" ht="60" customHeight="1">
      <c r="A73" s="205"/>
      <c r="B73" s="31">
        <v>56</v>
      </c>
      <c r="C73" s="32" t="s">
        <v>93</v>
      </c>
      <c r="D73" s="19" t="s">
        <v>94</v>
      </c>
      <c r="E73" s="32">
        <v>5</v>
      </c>
      <c r="F73" s="20" t="s">
        <v>11</v>
      </c>
      <c r="G73" s="33" t="s">
        <v>204</v>
      </c>
      <c r="H73" s="201" t="s">
        <v>205</v>
      </c>
      <c r="I73" s="201"/>
      <c r="J73" s="201"/>
      <c r="K73" s="31">
        <v>5</v>
      </c>
      <c r="L73" s="22">
        <v>3</v>
      </c>
      <c r="M73" s="23"/>
      <c r="N73" s="84">
        <v>679188</v>
      </c>
      <c r="O73" s="38"/>
      <c r="P73" s="36">
        <v>1082900</v>
      </c>
      <c r="Q73" s="85">
        <v>1286119</v>
      </c>
      <c r="R73" s="27"/>
      <c r="S73" s="27"/>
      <c r="T73" s="27"/>
      <c r="U73" s="27"/>
      <c r="V73" s="27"/>
      <c r="W73" s="27"/>
      <c r="X73" s="27"/>
      <c r="Y73" s="27"/>
      <c r="Z73" s="27"/>
      <c r="AA73" s="27"/>
      <c r="AB73" s="27"/>
      <c r="AC73" s="27"/>
      <c r="AD73" s="27"/>
      <c r="AE73" s="27"/>
      <c r="AF73" s="27"/>
      <c r="AG73" s="27"/>
      <c r="AH73" s="27"/>
      <c r="AI73" s="27"/>
      <c r="AJ73" s="28">
        <f t="shared" si="5"/>
        <v>3</v>
      </c>
      <c r="AK73" s="29">
        <f t="shared" si="6"/>
        <v>1016069</v>
      </c>
      <c r="AL73" s="29">
        <f t="shared" si="7"/>
        <v>5080345</v>
      </c>
      <c r="AM73" s="29">
        <f t="shared" si="8"/>
        <v>308935.42466185387</v>
      </c>
      <c r="AN73" s="29">
        <f t="shared" si="1"/>
        <v>1325004.4246618538</v>
      </c>
      <c r="AO73" s="29">
        <f t="shared" si="2"/>
        <v>707133.57533814618</v>
      </c>
      <c r="AP73" s="29" t="str">
        <f t="shared" si="25"/>
        <v/>
      </c>
      <c r="AQ73" s="29" t="str">
        <f t="shared" si="25"/>
        <v/>
      </c>
      <c r="AR73" s="29" t="str">
        <f t="shared" si="25"/>
        <v/>
      </c>
      <c r="AS73" s="29">
        <f t="shared" si="25"/>
        <v>1082900</v>
      </c>
      <c r="AT73" s="29">
        <f t="shared" si="25"/>
        <v>1286119</v>
      </c>
      <c r="AU73" s="29" t="str">
        <f t="shared" si="25"/>
        <v/>
      </c>
      <c r="AV73" s="29" t="str">
        <f t="shared" si="25"/>
        <v/>
      </c>
      <c r="AW73" s="29" t="str">
        <f t="shared" si="23"/>
        <v/>
      </c>
      <c r="AX73" s="29" t="str">
        <f t="shared" si="23"/>
        <v/>
      </c>
      <c r="AY73" s="29" t="str">
        <f t="shared" si="23"/>
        <v/>
      </c>
      <c r="AZ73" s="29" t="str">
        <f t="shared" si="23"/>
        <v/>
      </c>
      <c r="BA73" s="29" t="str">
        <f t="shared" si="23"/>
        <v/>
      </c>
      <c r="BB73" s="29" t="str">
        <f t="shared" si="23"/>
        <v/>
      </c>
      <c r="BC73" s="29" t="str">
        <f t="shared" si="23"/>
        <v/>
      </c>
      <c r="BD73" s="29" t="str">
        <f t="shared" si="23"/>
        <v/>
      </c>
      <c r="BE73" s="29" t="str">
        <f t="shared" si="23"/>
        <v/>
      </c>
      <c r="BF73" s="29" t="str">
        <f t="shared" si="20"/>
        <v/>
      </c>
      <c r="BG73" s="29" t="str">
        <f t="shared" si="20"/>
        <v/>
      </c>
      <c r="BH73" s="29" t="str">
        <f t="shared" si="20"/>
        <v/>
      </c>
      <c r="BI73" s="29" t="str">
        <f t="shared" si="19"/>
        <v/>
      </c>
      <c r="BJ73" s="29" t="str">
        <f t="shared" si="16"/>
        <v/>
      </c>
      <c r="BK73" s="29" t="str">
        <f t="shared" si="16"/>
        <v/>
      </c>
      <c r="BL73" s="29" t="str">
        <f t="shared" si="10"/>
        <v/>
      </c>
      <c r="BM73" s="29">
        <f t="shared" si="11"/>
        <v>1184510</v>
      </c>
      <c r="BN73" s="29">
        <f t="shared" si="12"/>
        <v>5922550</v>
      </c>
      <c r="BO73" s="30" t="str">
        <f t="shared" si="22"/>
        <v/>
      </c>
      <c r="BP73" s="30">
        <f t="shared" si="22"/>
        <v>0.33155327049639349</v>
      </c>
      <c r="BQ73" s="30" t="str">
        <f t="shared" si="22"/>
        <v/>
      </c>
      <c r="BR73" s="30">
        <f t="shared" si="22"/>
        <v>-6.5774076366860834E-2</v>
      </c>
      <c r="BS73" s="30">
        <f t="shared" si="22"/>
        <v>-0.26577919412953244</v>
      </c>
      <c r="BT73" s="30" t="str">
        <f t="shared" si="22"/>
        <v/>
      </c>
      <c r="BU73" s="30" t="str">
        <f t="shared" si="21"/>
        <v/>
      </c>
      <c r="BV73" s="30" t="str">
        <f t="shared" si="21"/>
        <v/>
      </c>
      <c r="BW73" s="30" t="str">
        <f t="shared" ref="BW73:CH100" si="26">IF(U73&lt;&gt;0,(1-(U73/$AK73)),"")</f>
        <v/>
      </c>
      <c r="BX73" s="30" t="str">
        <f t="shared" si="26"/>
        <v/>
      </c>
      <c r="BY73" s="30" t="str">
        <f t="shared" si="26"/>
        <v/>
      </c>
      <c r="BZ73" s="30" t="str">
        <f t="shared" si="26"/>
        <v/>
      </c>
      <c r="CA73" s="30" t="str">
        <f t="shared" si="26"/>
        <v/>
      </c>
      <c r="CB73" s="30" t="str">
        <f t="shared" si="26"/>
        <v/>
      </c>
      <c r="CC73" s="30" t="str">
        <f t="shared" si="26"/>
        <v/>
      </c>
      <c r="CD73" s="30" t="str">
        <f t="shared" si="26"/>
        <v/>
      </c>
      <c r="CE73" s="30" t="str">
        <f t="shared" si="26"/>
        <v/>
      </c>
      <c r="CF73" s="30" t="str">
        <f t="shared" si="24"/>
        <v/>
      </c>
      <c r="CG73" s="30" t="str">
        <f t="shared" si="24"/>
        <v/>
      </c>
      <c r="CH73" s="30" t="str">
        <f t="shared" si="24"/>
        <v/>
      </c>
      <c r="CI73" s="30" t="str">
        <f t="shared" si="24"/>
        <v/>
      </c>
      <c r="CJ73" s="30" t="str">
        <f t="shared" si="24"/>
        <v/>
      </c>
      <c r="CK73" s="30" t="str">
        <f t="shared" si="24"/>
        <v/>
      </c>
    </row>
    <row r="74" spans="1:89" ht="60" customHeight="1">
      <c r="A74" s="205"/>
      <c r="B74" s="31">
        <v>57</v>
      </c>
      <c r="C74" s="32" t="s">
        <v>93</v>
      </c>
      <c r="D74" s="19" t="s">
        <v>94</v>
      </c>
      <c r="E74" s="32">
        <v>5</v>
      </c>
      <c r="F74" s="20" t="s">
        <v>11</v>
      </c>
      <c r="G74" s="33" t="s">
        <v>206</v>
      </c>
      <c r="H74" s="201" t="s">
        <v>207</v>
      </c>
      <c r="I74" s="201"/>
      <c r="J74" s="201"/>
      <c r="K74" s="31">
        <v>5</v>
      </c>
      <c r="L74" s="22">
        <f t="shared" ref="L74:L80" si="27">+COUNTA(M74:AI74)</f>
        <v>3</v>
      </c>
      <c r="M74" s="23"/>
      <c r="N74" s="84">
        <v>962686</v>
      </c>
      <c r="O74" s="38"/>
      <c r="P74" s="36">
        <v>1051960</v>
      </c>
      <c r="Q74" s="85">
        <v>802696</v>
      </c>
      <c r="R74" s="27"/>
      <c r="S74" s="27"/>
      <c r="T74" s="27"/>
      <c r="U74" s="27"/>
      <c r="V74" s="27"/>
      <c r="W74" s="27"/>
      <c r="X74" s="27"/>
      <c r="Y74" s="27"/>
      <c r="Z74" s="27"/>
      <c r="AA74" s="27"/>
      <c r="AB74" s="27"/>
      <c r="AC74" s="27"/>
      <c r="AD74" s="27"/>
      <c r="AE74" s="27"/>
      <c r="AF74" s="27"/>
      <c r="AG74" s="27"/>
      <c r="AH74" s="27"/>
      <c r="AI74" s="27"/>
      <c r="AJ74" s="28">
        <f t="shared" si="5"/>
        <v>3</v>
      </c>
      <c r="AK74" s="29">
        <f t="shared" si="6"/>
        <v>939114</v>
      </c>
      <c r="AL74" s="29">
        <f t="shared" si="7"/>
        <v>4695570</v>
      </c>
      <c r="AM74" s="29">
        <f t="shared" si="8"/>
        <v>126292.77418759951</v>
      </c>
      <c r="AN74" s="29">
        <f t="shared" si="1"/>
        <v>1065406.7741875995</v>
      </c>
      <c r="AO74" s="29">
        <f t="shared" si="2"/>
        <v>812821.22581240046</v>
      </c>
      <c r="AP74" s="29" t="str">
        <f t="shared" si="25"/>
        <v/>
      </c>
      <c r="AQ74" s="29">
        <f t="shared" si="25"/>
        <v>962686</v>
      </c>
      <c r="AR74" s="29" t="str">
        <f t="shared" si="25"/>
        <v/>
      </c>
      <c r="AS74" s="29">
        <f t="shared" si="25"/>
        <v>1051960</v>
      </c>
      <c r="AT74" s="29" t="str">
        <f t="shared" si="25"/>
        <v/>
      </c>
      <c r="AU74" s="29" t="str">
        <f t="shared" si="25"/>
        <v/>
      </c>
      <c r="AV74" s="29" t="str">
        <f t="shared" si="25"/>
        <v/>
      </c>
      <c r="AW74" s="29" t="str">
        <f t="shared" si="23"/>
        <v/>
      </c>
      <c r="AX74" s="29" t="str">
        <f t="shared" si="23"/>
        <v/>
      </c>
      <c r="AY74" s="29" t="str">
        <f t="shared" si="23"/>
        <v/>
      </c>
      <c r="AZ74" s="29" t="str">
        <f t="shared" si="23"/>
        <v/>
      </c>
      <c r="BA74" s="29" t="str">
        <f t="shared" si="23"/>
        <v/>
      </c>
      <c r="BB74" s="29" t="str">
        <f t="shared" si="23"/>
        <v/>
      </c>
      <c r="BC74" s="29" t="str">
        <f t="shared" si="23"/>
        <v/>
      </c>
      <c r="BD74" s="29" t="str">
        <f t="shared" si="23"/>
        <v/>
      </c>
      <c r="BE74" s="29" t="str">
        <f t="shared" si="23"/>
        <v/>
      </c>
      <c r="BF74" s="29" t="str">
        <f t="shared" si="20"/>
        <v/>
      </c>
      <c r="BG74" s="29" t="str">
        <f t="shared" si="20"/>
        <v/>
      </c>
      <c r="BH74" s="29" t="str">
        <f t="shared" si="20"/>
        <v/>
      </c>
      <c r="BI74" s="29" t="str">
        <f t="shared" si="19"/>
        <v/>
      </c>
      <c r="BJ74" s="29" t="str">
        <f t="shared" si="16"/>
        <v/>
      </c>
      <c r="BK74" s="29" t="str">
        <f t="shared" si="16"/>
        <v/>
      </c>
      <c r="BL74" s="29" t="str">
        <f t="shared" si="10"/>
        <v/>
      </c>
      <c r="BM74" s="29">
        <f t="shared" si="11"/>
        <v>1007323</v>
      </c>
      <c r="BN74" s="29">
        <f t="shared" si="12"/>
        <v>5036615</v>
      </c>
      <c r="BO74" s="30" t="str">
        <f t="shared" si="22"/>
        <v/>
      </c>
      <c r="BP74" s="30">
        <f t="shared" si="22"/>
        <v>-2.5100254069261085E-2</v>
      </c>
      <c r="BQ74" s="30" t="str">
        <f t="shared" si="22"/>
        <v/>
      </c>
      <c r="BR74" s="30">
        <f t="shared" si="22"/>
        <v>-0.12016219543101259</v>
      </c>
      <c r="BS74" s="30">
        <f t="shared" si="22"/>
        <v>0.14526244950027367</v>
      </c>
      <c r="BT74" s="30" t="str">
        <f t="shared" si="22"/>
        <v/>
      </c>
      <c r="BU74" s="30" t="str">
        <f t="shared" si="22"/>
        <v/>
      </c>
      <c r="BV74" s="30" t="str">
        <f t="shared" si="22"/>
        <v/>
      </c>
      <c r="BW74" s="30" t="str">
        <f t="shared" si="26"/>
        <v/>
      </c>
      <c r="BX74" s="30" t="str">
        <f t="shared" si="26"/>
        <v/>
      </c>
      <c r="BY74" s="30" t="str">
        <f t="shared" si="26"/>
        <v/>
      </c>
      <c r="BZ74" s="30" t="str">
        <f t="shared" si="26"/>
        <v/>
      </c>
      <c r="CA74" s="30" t="str">
        <f t="shared" si="26"/>
        <v/>
      </c>
      <c r="CB74" s="30" t="str">
        <f t="shared" si="26"/>
        <v/>
      </c>
      <c r="CC74" s="30" t="str">
        <f t="shared" si="26"/>
        <v/>
      </c>
      <c r="CD74" s="30" t="str">
        <f t="shared" si="26"/>
        <v/>
      </c>
      <c r="CE74" s="30" t="str">
        <f t="shared" si="26"/>
        <v/>
      </c>
      <c r="CF74" s="30" t="str">
        <f t="shared" si="24"/>
        <v/>
      </c>
      <c r="CG74" s="30" t="str">
        <f t="shared" si="24"/>
        <v/>
      </c>
      <c r="CH74" s="30" t="str">
        <f t="shared" si="24"/>
        <v/>
      </c>
      <c r="CI74" s="30" t="str">
        <f t="shared" si="24"/>
        <v/>
      </c>
      <c r="CJ74" s="30" t="str">
        <f t="shared" si="24"/>
        <v/>
      </c>
      <c r="CK74" s="30" t="str">
        <f t="shared" si="24"/>
        <v/>
      </c>
    </row>
    <row r="75" spans="1:89" ht="60" customHeight="1">
      <c r="A75" s="205"/>
      <c r="B75" s="31">
        <v>58</v>
      </c>
      <c r="C75" s="32" t="s">
        <v>93</v>
      </c>
      <c r="D75" s="19" t="s">
        <v>94</v>
      </c>
      <c r="E75" s="32">
        <v>5</v>
      </c>
      <c r="F75" s="20" t="s">
        <v>11</v>
      </c>
      <c r="G75" s="33" t="s">
        <v>208</v>
      </c>
      <c r="H75" s="201" t="s">
        <v>209</v>
      </c>
      <c r="I75" s="201"/>
      <c r="J75" s="201"/>
      <c r="K75" s="31">
        <v>5</v>
      </c>
      <c r="L75" s="22">
        <f t="shared" si="27"/>
        <v>3</v>
      </c>
      <c r="M75" s="23"/>
      <c r="N75" s="84">
        <v>679188</v>
      </c>
      <c r="O75" s="38"/>
      <c r="P75" s="36">
        <v>1082900</v>
      </c>
      <c r="Q75" s="85">
        <v>834567</v>
      </c>
      <c r="R75" s="27"/>
      <c r="S75" s="27"/>
      <c r="T75" s="27"/>
      <c r="U75" s="27"/>
      <c r="V75" s="27"/>
      <c r="W75" s="27"/>
      <c r="X75" s="27"/>
      <c r="Y75" s="27"/>
      <c r="Z75" s="27"/>
      <c r="AA75" s="27"/>
      <c r="AB75" s="27"/>
      <c r="AC75" s="27"/>
      <c r="AD75" s="27"/>
      <c r="AE75" s="27"/>
      <c r="AF75" s="27"/>
      <c r="AG75" s="27"/>
      <c r="AH75" s="27"/>
      <c r="AI75" s="27"/>
      <c r="AJ75" s="28">
        <f t="shared" si="5"/>
        <v>3</v>
      </c>
      <c r="AK75" s="29">
        <f t="shared" si="6"/>
        <v>865551.66666666663</v>
      </c>
      <c r="AL75" s="29">
        <f t="shared" si="7"/>
        <v>4327758.333333333</v>
      </c>
      <c r="AM75" s="29">
        <f t="shared" si="8"/>
        <v>203631.73110380722</v>
      </c>
      <c r="AN75" s="29">
        <f t="shared" si="1"/>
        <v>1069183.3977704737</v>
      </c>
      <c r="AO75" s="29">
        <f t="shared" si="2"/>
        <v>661919.93556285941</v>
      </c>
      <c r="AP75" s="29" t="str">
        <f t="shared" si="25"/>
        <v/>
      </c>
      <c r="AQ75" s="29">
        <f t="shared" si="25"/>
        <v>679188</v>
      </c>
      <c r="AR75" s="29" t="str">
        <f t="shared" si="25"/>
        <v/>
      </c>
      <c r="AS75" s="29" t="str">
        <f t="shared" si="25"/>
        <v/>
      </c>
      <c r="AT75" s="29">
        <f t="shared" si="25"/>
        <v>834567</v>
      </c>
      <c r="AU75" s="29" t="str">
        <f t="shared" si="25"/>
        <v/>
      </c>
      <c r="AV75" s="29" t="str">
        <f t="shared" si="25"/>
        <v/>
      </c>
      <c r="AW75" s="29" t="str">
        <f t="shared" si="23"/>
        <v/>
      </c>
      <c r="AX75" s="29" t="str">
        <f t="shared" si="23"/>
        <v/>
      </c>
      <c r="AY75" s="29" t="str">
        <f t="shared" si="23"/>
        <v/>
      </c>
      <c r="AZ75" s="29" t="str">
        <f t="shared" si="23"/>
        <v/>
      </c>
      <c r="BA75" s="29" t="str">
        <f t="shared" si="23"/>
        <v/>
      </c>
      <c r="BB75" s="29" t="str">
        <f t="shared" si="23"/>
        <v/>
      </c>
      <c r="BC75" s="29" t="str">
        <f t="shared" si="23"/>
        <v/>
      </c>
      <c r="BD75" s="29" t="str">
        <f t="shared" si="23"/>
        <v/>
      </c>
      <c r="BE75" s="29" t="str">
        <f t="shared" si="23"/>
        <v/>
      </c>
      <c r="BF75" s="29" t="str">
        <f t="shared" si="20"/>
        <v/>
      </c>
      <c r="BG75" s="29" t="str">
        <f t="shared" si="20"/>
        <v/>
      </c>
      <c r="BH75" s="29" t="str">
        <f t="shared" si="20"/>
        <v/>
      </c>
      <c r="BI75" s="29" t="str">
        <f t="shared" si="19"/>
        <v/>
      </c>
      <c r="BJ75" s="29" t="str">
        <f t="shared" si="16"/>
        <v/>
      </c>
      <c r="BK75" s="29" t="str">
        <f t="shared" si="16"/>
        <v/>
      </c>
      <c r="BL75" s="29" t="str">
        <f t="shared" si="10"/>
        <v/>
      </c>
      <c r="BM75" s="29">
        <f t="shared" si="11"/>
        <v>756878</v>
      </c>
      <c r="BN75" s="29">
        <f t="shared" si="12"/>
        <v>3784390</v>
      </c>
      <c r="BO75" s="30" t="str">
        <f t="shared" si="22"/>
        <v/>
      </c>
      <c r="BP75" s="30">
        <f t="shared" si="22"/>
        <v>0.2153120071784661</v>
      </c>
      <c r="BQ75" s="30" t="str">
        <f t="shared" si="22"/>
        <v/>
      </c>
      <c r="BR75" s="30">
        <f t="shared" si="22"/>
        <v>-0.25110960062079868</v>
      </c>
      <c r="BS75" s="30">
        <f t="shared" si="22"/>
        <v>3.5797593442332465E-2</v>
      </c>
      <c r="BT75" s="30" t="str">
        <f t="shared" si="22"/>
        <v/>
      </c>
      <c r="BU75" s="30" t="str">
        <f t="shared" si="22"/>
        <v/>
      </c>
      <c r="BV75" s="30" t="str">
        <f t="shared" si="22"/>
        <v/>
      </c>
      <c r="BW75" s="30" t="str">
        <f t="shared" si="26"/>
        <v/>
      </c>
      <c r="BX75" s="30" t="str">
        <f t="shared" si="26"/>
        <v/>
      </c>
      <c r="BY75" s="30" t="str">
        <f t="shared" si="26"/>
        <v/>
      </c>
      <c r="BZ75" s="30" t="str">
        <f t="shared" si="26"/>
        <v/>
      </c>
      <c r="CA75" s="30" t="str">
        <f t="shared" si="26"/>
        <v/>
      </c>
      <c r="CB75" s="30" t="str">
        <f t="shared" si="26"/>
        <v/>
      </c>
      <c r="CC75" s="30" t="str">
        <f t="shared" si="26"/>
        <v/>
      </c>
      <c r="CD75" s="30" t="str">
        <f t="shared" si="26"/>
        <v/>
      </c>
      <c r="CE75" s="30" t="str">
        <f t="shared" si="26"/>
        <v/>
      </c>
      <c r="CF75" s="30" t="str">
        <f t="shared" si="24"/>
        <v/>
      </c>
      <c r="CG75" s="30" t="str">
        <f t="shared" si="24"/>
        <v/>
      </c>
      <c r="CH75" s="30" t="str">
        <f t="shared" si="24"/>
        <v/>
      </c>
      <c r="CI75" s="30" t="str">
        <f t="shared" si="24"/>
        <v/>
      </c>
      <c r="CJ75" s="30" t="str">
        <f t="shared" si="24"/>
        <v/>
      </c>
      <c r="CK75" s="30" t="str">
        <f t="shared" si="24"/>
        <v/>
      </c>
    </row>
    <row r="76" spans="1:89" ht="60" customHeight="1">
      <c r="A76" s="205"/>
      <c r="B76" s="31">
        <v>59</v>
      </c>
      <c r="C76" s="32" t="s">
        <v>93</v>
      </c>
      <c r="D76" s="19" t="s">
        <v>94</v>
      </c>
      <c r="E76" s="32">
        <v>5</v>
      </c>
      <c r="F76" s="20" t="s">
        <v>11</v>
      </c>
      <c r="G76" s="33" t="s">
        <v>210</v>
      </c>
      <c r="H76" s="201" t="s">
        <v>211</v>
      </c>
      <c r="I76" s="201"/>
      <c r="J76" s="201"/>
      <c r="K76" s="31">
        <v>5</v>
      </c>
      <c r="L76" s="22">
        <f t="shared" si="27"/>
        <v>3</v>
      </c>
      <c r="M76" s="23"/>
      <c r="N76" s="84">
        <v>808119</v>
      </c>
      <c r="O76" s="38"/>
      <c r="P76" s="36">
        <v>1067430</v>
      </c>
      <c r="Q76" s="85">
        <v>771019</v>
      </c>
      <c r="R76" s="27"/>
      <c r="S76" s="27"/>
      <c r="T76" s="27"/>
      <c r="U76" s="27"/>
      <c r="V76" s="27"/>
      <c r="W76" s="27"/>
      <c r="X76" s="27"/>
      <c r="Y76" s="27"/>
      <c r="Z76" s="27"/>
      <c r="AA76" s="27"/>
      <c r="AB76" s="27"/>
      <c r="AC76" s="27"/>
      <c r="AD76" s="27"/>
      <c r="AE76" s="27"/>
      <c r="AF76" s="27"/>
      <c r="AG76" s="27"/>
      <c r="AH76" s="27"/>
      <c r="AI76" s="27"/>
      <c r="AJ76" s="28">
        <f t="shared" si="5"/>
        <v>3</v>
      </c>
      <c r="AK76" s="29">
        <f t="shared" si="6"/>
        <v>882189.33333333337</v>
      </c>
      <c r="AL76" s="29">
        <f t="shared" si="7"/>
        <v>4410946.666666667</v>
      </c>
      <c r="AM76" s="29">
        <f t="shared" si="8"/>
        <v>161492.0460590343</v>
      </c>
      <c r="AN76" s="29">
        <f t="shared" si="1"/>
        <v>1043681.3793923677</v>
      </c>
      <c r="AO76" s="29">
        <f t="shared" si="2"/>
        <v>720697.28727429907</v>
      </c>
      <c r="AP76" s="29" t="str">
        <f t="shared" si="25"/>
        <v/>
      </c>
      <c r="AQ76" s="29">
        <f t="shared" si="25"/>
        <v>808119</v>
      </c>
      <c r="AR76" s="29" t="str">
        <f t="shared" si="25"/>
        <v/>
      </c>
      <c r="AS76" s="29" t="str">
        <f t="shared" si="25"/>
        <v/>
      </c>
      <c r="AT76" s="29">
        <f t="shared" si="25"/>
        <v>771019</v>
      </c>
      <c r="AU76" s="29" t="str">
        <f t="shared" si="25"/>
        <v/>
      </c>
      <c r="AV76" s="29" t="str">
        <f t="shared" si="25"/>
        <v/>
      </c>
      <c r="AW76" s="29" t="str">
        <f t="shared" si="23"/>
        <v/>
      </c>
      <c r="AX76" s="29" t="str">
        <f t="shared" si="23"/>
        <v/>
      </c>
      <c r="AY76" s="29" t="str">
        <f t="shared" si="23"/>
        <v/>
      </c>
      <c r="AZ76" s="29" t="str">
        <f t="shared" si="23"/>
        <v/>
      </c>
      <c r="BA76" s="29" t="str">
        <f t="shared" si="23"/>
        <v/>
      </c>
      <c r="BB76" s="29" t="str">
        <f t="shared" si="23"/>
        <v/>
      </c>
      <c r="BC76" s="29" t="str">
        <f t="shared" si="23"/>
        <v/>
      </c>
      <c r="BD76" s="29" t="str">
        <f t="shared" si="23"/>
        <v/>
      </c>
      <c r="BE76" s="29" t="str">
        <f t="shared" si="23"/>
        <v/>
      </c>
      <c r="BF76" s="29" t="str">
        <f t="shared" si="20"/>
        <v/>
      </c>
      <c r="BG76" s="29" t="str">
        <f t="shared" si="20"/>
        <v/>
      </c>
      <c r="BH76" s="29" t="str">
        <f t="shared" si="20"/>
        <v/>
      </c>
      <c r="BI76" s="29" t="str">
        <f t="shared" si="19"/>
        <v/>
      </c>
      <c r="BJ76" s="29" t="str">
        <f t="shared" si="16"/>
        <v/>
      </c>
      <c r="BK76" s="29" t="str">
        <f t="shared" si="16"/>
        <v/>
      </c>
      <c r="BL76" s="29" t="str">
        <f t="shared" si="10"/>
        <v/>
      </c>
      <c r="BM76" s="29">
        <f t="shared" si="11"/>
        <v>789569</v>
      </c>
      <c r="BN76" s="29">
        <f t="shared" si="12"/>
        <v>3947845</v>
      </c>
      <c r="BO76" s="30" t="str">
        <f t="shared" si="22"/>
        <v/>
      </c>
      <c r="BP76" s="30">
        <f t="shared" si="22"/>
        <v>8.3961946188422232E-2</v>
      </c>
      <c r="BQ76" s="30" t="str">
        <f t="shared" si="22"/>
        <v/>
      </c>
      <c r="BR76" s="30">
        <f t="shared" si="22"/>
        <v>-0.20997835687577271</v>
      </c>
      <c r="BS76" s="30">
        <f t="shared" si="22"/>
        <v>0.12601641068735059</v>
      </c>
      <c r="BT76" s="30" t="str">
        <f t="shared" si="22"/>
        <v/>
      </c>
      <c r="BU76" s="30" t="str">
        <f t="shared" si="22"/>
        <v/>
      </c>
      <c r="BV76" s="30" t="str">
        <f t="shared" si="22"/>
        <v/>
      </c>
      <c r="BW76" s="30" t="str">
        <f t="shared" si="26"/>
        <v/>
      </c>
      <c r="BX76" s="30" t="str">
        <f t="shared" si="26"/>
        <v/>
      </c>
      <c r="BY76" s="30" t="str">
        <f t="shared" si="26"/>
        <v/>
      </c>
      <c r="BZ76" s="30" t="str">
        <f t="shared" si="26"/>
        <v/>
      </c>
      <c r="CA76" s="30" t="str">
        <f t="shared" si="26"/>
        <v/>
      </c>
      <c r="CB76" s="30" t="str">
        <f t="shared" si="26"/>
        <v/>
      </c>
      <c r="CC76" s="30" t="str">
        <f t="shared" si="26"/>
        <v/>
      </c>
      <c r="CD76" s="30" t="str">
        <f t="shared" si="26"/>
        <v/>
      </c>
      <c r="CE76" s="30" t="str">
        <f t="shared" si="26"/>
        <v/>
      </c>
      <c r="CF76" s="30" t="str">
        <f t="shared" si="24"/>
        <v/>
      </c>
      <c r="CG76" s="30" t="str">
        <f t="shared" si="24"/>
        <v/>
      </c>
      <c r="CH76" s="30" t="str">
        <f t="shared" si="24"/>
        <v/>
      </c>
      <c r="CI76" s="30" t="str">
        <f t="shared" si="24"/>
        <v/>
      </c>
      <c r="CJ76" s="30" t="str">
        <f t="shared" si="24"/>
        <v/>
      </c>
      <c r="CK76" s="30" t="str">
        <f t="shared" si="24"/>
        <v/>
      </c>
    </row>
    <row r="77" spans="1:89" ht="60" customHeight="1">
      <c r="A77" s="205"/>
      <c r="B77" s="31">
        <v>60</v>
      </c>
      <c r="C77" s="32" t="s">
        <v>93</v>
      </c>
      <c r="D77" s="19" t="s">
        <v>94</v>
      </c>
      <c r="E77" s="32">
        <v>5</v>
      </c>
      <c r="F77" s="20" t="s">
        <v>11</v>
      </c>
      <c r="G77" s="33" t="s">
        <v>212</v>
      </c>
      <c r="H77" s="201" t="s">
        <v>213</v>
      </c>
      <c r="I77" s="201"/>
      <c r="J77" s="201"/>
      <c r="K77" s="31">
        <v>5</v>
      </c>
      <c r="L77" s="22">
        <f t="shared" si="27"/>
        <v>3</v>
      </c>
      <c r="M77" s="23"/>
      <c r="N77" s="84">
        <v>707538</v>
      </c>
      <c r="O77" s="38"/>
      <c r="P77" s="36">
        <v>1067430</v>
      </c>
      <c r="Q77" s="85">
        <v>792330</v>
      </c>
      <c r="R77" s="27"/>
      <c r="S77" s="27"/>
      <c r="T77" s="27"/>
      <c r="U77" s="27"/>
      <c r="V77" s="27"/>
      <c r="W77" s="27"/>
      <c r="X77" s="27"/>
      <c r="Y77" s="27"/>
      <c r="Z77" s="27"/>
      <c r="AA77" s="27"/>
      <c r="AB77" s="27"/>
      <c r="AC77" s="27"/>
      <c r="AD77" s="27"/>
      <c r="AE77" s="27"/>
      <c r="AF77" s="27"/>
      <c r="AG77" s="27"/>
      <c r="AH77" s="27"/>
      <c r="AI77" s="27"/>
      <c r="AJ77" s="28">
        <f t="shared" si="5"/>
        <v>3</v>
      </c>
      <c r="AK77" s="29">
        <f t="shared" si="6"/>
        <v>855766</v>
      </c>
      <c r="AL77" s="29">
        <f t="shared" si="7"/>
        <v>4278830</v>
      </c>
      <c r="AM77" s="29">
        <f t="shared" si="8"/>
        <v>188145.30950305404</v>
      </c>
      <c r="AN77" s="29">
        <f t="shared" si="1"/>
        <v>1043911.309503054</v>
      </c>
      <c r="AO77" s="29">
        <f t="shared" si="2"/>
        <v>667620.69049694599</v>
      </c>
      <c r="AP77" s="29" t="str">
        <f t="shared" si="25"/>
        <v/>
      </c>
      <c r="AQ77" s="29">
        <f t="shared" si="25"/>
        <v>707538</v>
      </c>
      <c r="AR77" s="29" t="str">
        <f t="shared" si="25"/>
        <v/>
      </c>
      <c r="AS77" s="29" t="str">
        <f t="shared" si="25"/>
        <v/>
      </c>
      <c r="AT77" s="29">
        <f t="shared" si="25"/>
        <v>792330</v>
      </c>
      <c r="AU77" s="29" t="str">
        <f t="shared" si="25"/>
        <v/>
      </c>
      <c r="AV77" s="29" t="str">
        <f t="shared" si="25"/>
        <v/>
      </c>
      <c r="AW77" s="29" t="str">
        <f t="shared" si="23"/>
        <v/>
      </c>
      <c r="AX77" s="29" t="str">
        <f t="shared" si="23"/>
        <v/>
      </c>
      <c r="AY77" s="29" t="str">
        <f t="shared" si="23"/>
        <v/>
      </c>
      <c r="AZ77" s="29" t="str">
        <f t="shared" si="23"/>
        <v/>
      </c>
      <c r="BA77" s="29" t="str">
        <f t="shared" si="23"/>
        <v/>
      </c>
      <c r="BB77" s="29" t="str">
        <f t="shared" si="23"/>
        <v/>
      </c>
      <c r="BC77" s="29" t="str">
        <f t="shared" si="23"/>
        <v/>
      </c>
      <c r="BD77" s="29" t="str">
        <f t="shared" si="23"/>
        <v/>
      </c>
      <c r="BE77" s="29" t="str">
        <f t="shared" si="23"/>
        <v/>
      </c>
      <c r="BF77" s="29" t="str">
        <f t="shared" si="20"/>
        <v/>
      </c>
      <c r="BG77" s="29" t="str">
        <f t="shared" si="20"/>
        <v/>
      </c>
      <c r="BH77" s="29" t="str">
        <f t="shared" si="20"/>
        <v/>
      </c>
      <c r="BI77" s="29" t="str">
        <f t="shared" si="19"/>
        <v/>
      </c>
      <c r="BJ77" s="29" t="str">
        <f t="shared" si="16"/>
        <v/>
      </c>
      <c r="BK77" s="29" t="str">
        <f t="shared" si="16"/>
        <v/>
      </c>
      <c r="BL77" s="29" t="str">
        <f t="shared" si="10"/>
        <v/>
      </c>
      <c r="BM77" s="29">
        <f t="shared" si="11"/>
        <v>749934</v>
      </c>
      <c r="BN77" s="29">
        <f t="shared" si="12"/>
        <v>3749670</v>
      </c>
      <c r="BO77" s="30" t="str">
        <f t="shared" si="22"/>
        <v/>
      </c>
      <c r="BP77" s="30">
        <f t="shared" si="22"/>
        <v>0.17321090111081772</v>
      </c>
      <c r="BQ77" s="30" t="str">
        <f t="shared" si="22"/>
        <v/>
      </c>
      <c r="BR77" s="30">
        <f t="shared" si="22"/>
        <v>-0.24733864163801789</v>
      </c>
      <c r="BS77" s="30">
        <f t="shared" si="22"/>
        <v>7.412774052720017E-2</v>
      </c>
      <c r="BT77" s="30" t="str">
        <f t="shared" si="22"/>
        <v/>
      </c>
      <c r="BU77" s="30" t="str">
        <f t="shared" si="22"/>
        <v/>
      </c>
      <c r="BV77" s="30" t="str">
        <f t="shared" si="22"/>
        <v/>
      </c>
      <c r="BW77" s="30" t="str">
        <f t="shared" si="26"/>
        <v/>
      </c>
      <c r="BX77" s="30" t="str">
        <f t="shared" si="26"/>
        <v/>
      </c>
      <c r="BY77" s="30" t="str">
        <f t="shared" si="26"/>
        <v/>
      </c>
      <c r="BZ77" s="30" t="str">
        <f t="shared" si="26"/>
        <v/>
      </c>
      <c r="CA77" s="30" t="str">
        <f t="shared" si="26"/>
        <v/>
      </c>
      <c r="CB77" s="30" t="str">
        <f t="shared" si="26"/>
        <v/>
      </c>
      <c r="CC77" s="30" t="str">
        <f t="shared" si="26"/>
        <v/>
      </c>
      <c r="CD77" s="30" t="str">
        <f t="shared" si="26"/>
        <v/>
      </c>
      <c r="CE77" s="30" t="str">
        <f t="shared" si="26"/>
        <v/>
      </c>
      <c r="CF77" s="30" t="str">
        <f t="shared" si="24"/>
        <v/>
      </c>
      <c r="CG77" s="30" t="str">
        <f t="shared" si="24"/>
        <v/>
      </c>
      <c r="CH77" s="30" t="str">
        <f t="shared" si="24"/>
        <v/>
      </c>
      <c r="CI77" s="30" t="str">
        <f t="shared" si="24"/>
        <v/>
      </c>
      <c r="CJ77" s="30" t="str">
        <f t="shared" si="24"/>
        <v/>
      </c>
      <c r="CK77" s="30" t="str">
        <f t="shared" si="24"/>
        <v/>
      </c>
    </row>
    <row r="78" spans="1:89" ht="60" customHeight="1">
      <c r="A78" s="205"/>
      <c r="B78" s="31">
        <v>61</v>
      </c>
      <c r="C78" s="32" t="s">
        <v>93</v>
      </c>
      <c r="D78" s="19" t="s">
        <v>94</v>
      </c>
      <c r="E78" s="32">
        <v>5</v>
      </c>
      <c r="F78" s="20" t="s">
        <v>11</v>
      </c>
      <c r="G78" s="33" t="s">
        <v>214</v>
      </c>
      <c r="H78" s="201" t="s">
        <v>215</v>
      </c>
      <c r="I78" s="201"/>
      <c r="J78" s="201"/>
      <c r="K78" s="31">
        <v>5</v>
      </c>
      <c r="L78" s="22">
        <f t="shared" si="27"/>
        <v>3</v>
      </c>
      <c r="M78" s="23"/>
      <c r="N78" s="84">
        <v>745238</v>
      </c>
      <c r="O78" s="38"/>
      <c r="P78" s="36">
        <v>1021020</v>
      </c>
      <c r="Q78" s="85">
        <v>1737694</v>
      </c>
      <c r="R78" s="27"/>
      <c r="S78" s="27"/>
      <c r="T78" s="27"/>
      <c r="U78" s="27"/>
      <c r="V78" s="27"/>
      <c r="W78" s="27"/>
      <c r="X78" s="27"/>
      <c r="Y78" s="27"/>
      <c r="Z78" s="27"/>
      <c r="AA78" s="27"/>
      <c r="AB78" s="27"/>
      <c r="AC78" s="27"/>
      <c r="AD78" s="27"/>
      <c r="AE78" s="27"/>
      <c r="AF78" s="27"/>
      <c r="AG78" s="27"/>
      <c r="AH78" s="27"/>
      <c r="AI78" s="27"/>
      <c r="AJ78" s="28">
        <f t="shared" si="5"/>
        <v>3</v>
      </c>
      <c r="AK78" s="29">
        <f t="shared" si="6"/>
        <v>1167984</v>
      </c>
      <c r="AL78" s="29">
        <f t="shared" si="7"/>
        <v>5839920</v>
      </c>
      <c r="AM78" s="29">
        <f t="shared" si="8"/>
        <v>512289.99693142553</v>
      </c>
      <c r="AN78" s="29">
        <f t="shared" si="1"/>
        <v>1680273.9969314255</v>
      </c>
      <c r="AO78" s="29">
        <f t="shared" si="2"/>
        <v>655694.00306857447</v>
      </c>
      <c r="AP78" s="29" t="str">
        <f t="shared" si="25"/>
        <v/>
      </c>
      <c r="AQ78" s="29">
        <f t="shared" si="25"/>
        <v>745238</v>
      </c>
      <c r="AR78" s="29" t="str">
        <f t="shared" si="25"/>
        <v/>
      </c>
      <c r="AS78" s="29">
        <f t="shared" si="25"/>
        <v>1021020</v>
      </c>
      <c r="AT78" s="29" t="str">
        <f t="shared" si="25"/>
        <v/>
      </c>
      <c r="AU78" s="29" t="str">
        <f t="shared" si="25"/>
        <v/>
      </c>
      <c r="AV78" s="29" t="str">
        <f t="shared" si="25"/>
        <v/>
      </c>
      <c r="AW78" s="29" t="str">
        <f t="shared" si="23"/>
        <v/>
      </c>
      <c r="AX78" s="29" t="str">
        <f t="shared" si="23"/>
        <v/>
      </c>
      <c r="AY78" s="29" t="str">
        <f t="shared" si="23"/>
        <v/>
      </c>
      <c r="AZ78" s="29" t="str">
        <f t="shared" si="23"/>
        <v/>
      </c>
      <c r="BA78" s="29" t="str">
        <f t="shared" si="23"/>
        <v/>
      </c>
      <c r="BB78" s="29" t="str">
        <f t="shared" si="23"/>
        <v/>
      </c>
      <c r="BC78" s="29" t="str">
        <f t="shared" si="23"/>
        <v/>
      </c>
      <c r="BD78" s="29" t="str">
        <f t="shared" si="23"/>
        <v/>
      </c>
      <c r="BE78" s="29" t="str">
        <f t="shared" si="23"/>
        <v/>
      </c>
      <c r="BF78" s="29" t="str">
        <f t="shared" si="20"/>
        <v/>
      </c>
      <c r="BG78" s="29" t="str">
        <f t="shared" si="20"/>
        <v/>
      </c>
      <c r="BH78" s="29" t="str">
        <f t="shared" si="20"/>
        <v/>
      </c>
      <c r="BI78" s="29" t="str">
        <f t="shared" si="19"/>
        <v/>
      </c>
      <c r="BJ78" s="29" t="str">
        <f t="shared" si="16"/>
        <v/>
      </c>
      <c r="BK78" s="29" t="str">
        <f t="shared" si="16"/>
        <v/>
      </c>
      <c r="BL78" s="29" t="str">
        <f t="shared" si="10"/>
        <v/>
      </c>
      <c r="BM78" s="29">
        <f t="shared" si="11"/>
        <v>883129</v>
      </c>
      <c r="BN78" s="29">
        <f t="shared" si="12"/>
        <v>4415645</v>
      </c>
      <c r="BO78" s="30" t="str">
        <f t="shared" si="22"/>
        <v/>
      </c>
      <c r="BP78" s="30">
        <f t="shared" si="22"/>
        <v>0.36194502664420058</v>
      </c>
      <c r="BQ78" s="30" t="str">
        <f t="shared" si="22"/>
        <v/>
      </c>
      <c r="BR78" s="30">
        <f t="shared" si="22"/>
        <v>0.12582706612419348</v>
      </c>
      <c r="BS78" s="30">
        <f t="shared" si="22"/>
        <v>-0.48777209276839417</v>
      </c>
      <c r="BT78" s="30" t="str">
        <f t="shared" si="22"/>
        <v/>
      </c>
      <c r="BU78" s="30" t="str">
        <f t="shared" si="22"/>
        <v/>
      </c>
      <c r="BV78" s="30" t="str">
        <f t="shared" si="22"/>
        <v/>
      </c>
      <c r="BW78" s="30" t="str">
        <f t="shared" si="26"/>
        <v/>
      </c>
      <c r="BX78" s="30" t="str">
        <f t="shared" si="26"/>
        <v/>
      </c>
      <c r="BY78" s="30" t="str">
        <f t="shared" si="26"/>
        <v/>
      </c>
      <c r="BZ78" s="30" t="str">
        <f t="shared" si="26"/>
        <v/>
      </c>
      <c r="CA78" s="30" t="str">
        <f t="shared" si="26"/>
        <v/>
      </c>
      <c r="CB78" s="30" t="str">
        <f t="shared" si="26"/>
        <v/>
      </c>
      <c r="CC78" s="30" t="str">
        <f t="shared" si="26"/>
        <v/>
      </c>
      <c r="CD78" s="30" t="str">
        <f t="shared" si="26"/>
        <v/>
      </c>
      <c r="CE78" s="30" t="str">
        <f t="shared" si="26"/>
        <v/>
      </c>
      <c r="CF78" s="30" t="str">
        <f t="shared" si="24"/>
        <v/>
      </c>
      <c r="CG78" s="30" t="str">
        <f t="shared" si="24"/>
        <v/>
      </c>
      <c r="CH78" s="30" t="str">
        <f t="shared" si="24"/>
        <v/>
      </c>
      <c r="CI78" s="30" t="str">
        <f t="shared" si="24"/>
        <v/>
      </c>
      <c r="CJ78" s="30" t="str">
        <f t="shared" si="24"/>
        <v/>
      </c>
      <c r="CK78" s="30" t="str">
        <f t="shared" si="24"/>
        <v/>
      </c>
    </row>
    <row r="79" spans="1:89" s="70" customFormat="1" ht="60" customHeight="1">
      <c r="A79" s="205"/>
      <c r="B79" s="43">
        <v>62</v>
      </c>
      <c r="C79" s="61" t="s">
        <v>93</v>
      </c>
      <c r="D79" s="62" t="s">
        <v>94</v>
      </c>
      <c r="E79" s="61">
        <v>5</v>
      </c>
      <c r="F79" s="63" t="s">
        <v>11</v>
      </c>
      <c r="G79" s="64" t="s">
        <v>216</v>
      </c>
      <c r="H79" s="206" t="s">
        <v>217</v>
      </c>
      <c r="I79" s="206"/>
      <c r="J79" s="206"/>
      <c r="K79" s="43">
        <v>5</v>
      </c>
      <c r="L79" s="65">
        <f t="shared" si="27"/>
        <v>1</v>
      </c>
      <c r="M79" s="63"/>
      <c r="N79" s="86"/>
      <c r="O79" s="67"/>
      <c r="P79" s="73">
        <v>386750</v>
      </c>
      <c r="Q79" s="69"/>
      <c r="R79" s="69"/>
      <c r="S79" s="69"/>
      <c r="T79" s="69"/>
      <c r="U79" s="69"/>
      <c r="V79" s="69"/>
      <c r="W79" s="69"/>
      <c r="X79" s="69"/>
      <c r="Y79" s="69"/>
      <c r="Z79" s="69"/>
      <c r="AA79" s="69"/>
      <c r="AB79" s="69"/>
      <c r="AC79" s="69"/>
      <c r="AD79" s="69"/>
      <c r="AE79" s="69"/>
      <c r="AF79" s="69"/>
      <c r="AG79" s="69"/>
      <c r="AH79" s="69"/>
      <c r="AI79" s="69"/>
      <c r="AJ79" s="28">
        <f t="shared" si="5"/>
        <v>1</v>
      </c>
      <c r="AK79" s="29">
        <f t="shared" si="6"/>
        <v>386750</v>
      </c>
      <c r="AL79" s="29">
        <f t="shared" si="7"/>
        <v>1933750</v>
      </c>
      <c r="AM79" s="29" t="e">
        <f t="shared" si="8"/>
        <v>#DIV/0!</v>
      </c>
      <c r="AN79" s="29" t="e">
        <f t="shared" si="1"/>
        <v>#DIV/0!</v>
      </c>
      <c r="AO79" s="29" t="e">
        <f t="shared" si="2"/>
        <v>#DIV/0!</v>
      </c>
      <c r="AP79" s="29" t="e">
        <f t="shared" si="25"/>
        <v>#DIV/0!</v>
      </c>
      <c r="AQ79" s="29" t="e">
        <f t="shared" si="25"/>
        <v>#DIV/0!</v>
      </c>
      <c r="AR79" s="29" t="e">
        <f t="shared" si="25"/>
        <v>#DIV/0!</v>
      </c>
      <c r="AS79" s="29" t="e">
        <f t="shared" si="25"/>
        <v>#DIV/0!</v>
      </c>
      <c r="AT79" s="29" t="e">
        <f t="shared" si="25"/>
        <v>#DIV/0!</v>
      </c>
      <c r="AU79" s="29" t="e">
        <f t="shared" si="25"/>
        <v>#DIV/0!</v>
      </c>
      <c r="AV79" s="29" t="e">
        <f t="shared" si="25"/>
        <v>#DIV/0!</v>
      </c>
      <c r="AW79" s="29" t="e">
        <f t="shared" si="23"/>
        <v>#DIV/0!</v>
      </c>
      <c r="AX79" s="29" t="e">
        <f t="shared" si="23"/>
        <v>#DIV/0!</v>
      </c>
      <c r="AY79" s="29" t="e">
        <f t="shared" si="23"/>
        <v>#DIV/0!</v>
      </c>
      <c r="AZ79" s="29" t="e">
        <f t="shared" si="23"/>
        <v>#DIV/0!</v>
      </c>
      <c r="BA79" s="29" t="e">
        <f t="shared" si="23"/>
        <v>#DIV/0!</v>
      </c>
      <c r="BB79" s="29" t="e">
        <f t="shared" si="23"/>
        <v>#DIV/0!</v>
      </c>
      <c r="BC79" s="29" t="e">
        <f t="shared" si="23"/>
        <v>#DIV/0!</v>
      </c>
      <c r="BD79" s="29" t="e">
        <f t="shared" si="23"/>
        <v>#DIV/0!</v>
      </c>
      <c r="BE79" s="29" t="e">
        <f t="shared" si="23"/>
        <v>#DIV/0!</v>
      </c>
      <c r="BF79" s="29" t="e">
        <f t="shared" si="20"/>
        <v>#DIV/0!</v>
      </c>
      <c r="BG79" s="29" t="e">
        <f t="shared" si="20"/>
        <v>#DIV/0!</v>
      </c>
      <c r="BH79" s="29" t="e">
        <f t="shared" si="20"/>
        <v>#DIV/0!</v>
      </c>
      <c r="BI79" s="29" t="e">
        <f t="shared" si="19"/>
        <v>#DIV/0!</v>
      </c>
      <c r="BJ79" s="29" t="e">
        <f t="shared" si="16"/>
        <v>#DIV/0!</v>
      </c>
      <c r="BK79" s="29" t="e">
        <f t="shared" si="16"/>
        <v>#DIV/0!</v>
      </c>
      <c r="BL79" s="29" t="e">
        <f t="shared" si="10"/>
        <v>#DIV/0!</v>
      </c>
      <c r="BM79" s="29" t="e">
        <f t="shared" si="11"/>
        <v>#DIV/0!</v>
      </c>
      <c r="BN79" s="29" t="e">
        <f t="shared" si="12"/>
        <v>#DIV/0!</v>
      </c>
      <c r="BO79" s="30" t="str">
        <f t="shared" si="22"/>
        <v/>
      </c>
      <c r="BP79" s="30" t="str">
        <f t="shared" si="22"/>
        <v/>
      </c>
      <c r="BQ79" s="30" t="str">
        <f t="shared" si="22"/>
        <v/>
      </c>
      <c r="BR79" s="30">
        <f t="shared" si="22"/>
        <v>0</v>
      </c>
      <c r="BS79" s="30" t="str">
        <f t="shared" si="22"/>
        <v/>
      </c>
      <c r="BT79" s="30" t="str">
        <f t="shared" si="22"/>
        <v/>
      </c>
      <c r="BU79" s="30" t="str">
        <f t="shared" si="22"/>
        <v/>
      </c>
      <c r="BV79" s="30" t="str">
        <f t="shared" si="22"/>
        <v/>
      </c>
      <c r="BW79" s="30" t="str">
        <f t="shared" si="26"/>
        <v/>
      </c>
      <c r="BX79" s="30" t="str">
        <f t="shared" si="26"/>
        <v/>
      </c>
      <c r="BY79" s="30" t="str">
        <f t="shared" si="26"/>
        <v/>
      </c>
      <c r="BZ79" s="30" t="str">
        <f t="shared" si="26"/>
        <v/>
      </c>
      <c r="CA79" s="30" t="str">
        <f t="shared" si="26"/>
        <v/>
      </c>
      <c r="CB79" s="30" t="str">
        <f t="shared" si="26"/>
        <v/>
      </c>
      <c r="CC79" s="30" t="str">
        <f t="shared" si="26"/>
        <v/>
      </c>
      <c r="CD79" s="30" t="str">
        <f t="shared" si="26"/>
        <v/>
      </c>
      <c r="CE79" s="30" t="str">
        <f t="shared" si="26"/>
        <v/>
      </c>
      <c r="CF79" s="30" t="str">
        <f t="shared" si="24"/>
        <v/>
      </c>
      <c r="CG79" s="30" t="str">
        <f t="shared" si="24"/>
        <v/>
      </c>
      <c r="CH79" s="30" t="str">
        <f t="shared" si="24"/>
        <v/>
      </c>
      <c r="CI79" s="30" t="str">
        <f t="shared" si="24"/>
        <v/>
      </c>
      <c r="CJ79" s="30" t="str">
        <f t="shared" si="24"/>
        <v/>
      </c>
      <c r="CK79" s="30" t="str">
        <f t="shared" si="24"/>
        <v/>
      </c>
    </row>
    <row r="80" spans="1:89" ht="60" customHeight="1">
      <c r="A80" s="205"/>
      <c r="B80" s="31">
        <v>63</v>
      </c>
      <c r="C80" s="32" t="s">
        <v>93</v>
      </c>
      <c r="D80" s="19" t="s">
        <v>94</v>
      </c>
      <c r="E80" s="32">
        <v>4</v>
      </c>
      <c r="F80" s="20" t="s">
        <v>11</v>
      </c>
      <c r="G80" s="33" t="s">
        <v>218</v>
      </c>
      <c r="H80" s="201" t="s">
        <v>219</v>
      </c>
      <c r="I80" s="201"/>
      <c r="J80" s="201"/>
      <c r="K80" s="31">
        <v>4</v>
      </c>
      <c r="L80" s="22">
        <f t="shared" si="27"/>
        <v>3</v>
      </c>
      <c r="M80" s="23"/>
      <c r="N80" s="84">
        <v>432635</v>
      </c>
      <c r="O80" s="38"/>
      <c r="P80" s="36">
        <v>2459730</v>
      </c>
      <c r="Q80" s="85">
        <v>2187304</v>
      </c>
      <c r="R80" s="27"/>
      <c r="S80" s="27"/>
      <c r="T80" s="27"/>
      <c r="U80" s="27"/>
      <c r="V80" s="27"/>
      <c r="W80" s="27"/>
      <c r="X80" s="27"/>
      <c r="Y80" s="27"/>
      <c r="Z80" s="27"/>
      <c r="AA80" s="27"/>
      <c r="AB80" s="27"/>
      <c r="AC80" s="27"/>
      <c r="AD80" s="27"/>
      <c r="AE80" s="27"/>
      <c r="AF80" s="27"/>
      <c r="AG80" s="27"/>
      <c r="AH80" s="27"/>
      <c r="AI80" s="27"/>
      <c r="AJ80" s="28">
        <f t="shared" si="5"/>
        <v>3</v>
      </c>
      <c r="AK80" s="29">
        <f t="shared" si="6"/>
        <v>1693223</v>
      </c>
      <c r="AL80" s="29">
        <f t="shared" si="7"/>
        <v>6772892</v>
      </c>
      <c r="AM80" s="29">
        <f t="shared" si="8"/>
        <v>1100166.1513957789</v>
      </c>
      <c r="AN80" s="29">
        <f t="shared" si="1"/>
        <v>2793389.1513957791</v>
      </c>
      <c r="AO80" s="29">
        <f t="shared" si="2"/>
        <v>593056.84860422113</v>
      </c>
      <c r="AP80" s="29" t="str">
        <f t="shared" si="25"/>
        <v/>
      </c>
      <c r="AQ80" s="29" t="str">
        <f t="shared" si="25"/>
        <v/>
      </c>
      <c r="AR80" s="29" t="str">
        <f t="shared" si="25"/>
        <v/>
      </c>
      <c r="AS80" s="29">
        <f t="shared" si="25"/>
        <v>2459730</v>
      </c>
      <c r="AT80" s="29">
        <f t="shared" si="25"/>
        <v>2187304</v>
      </c>
      <c r="AU80" s="29" t="str">
        <f t="shared" si="25"/>
        <v/>
      </c>
      <c r="AV80" s="29" t="str">
        <f t="shared" si="25"/>
        <v/>
      </c>
      <c r="AW80" s="29" t="str">
        <f t="shared" si="23"/>
        <v/>
      </c>
      <c r="AX80" s="29" t="str">
        <f t="shared" si="23"/>
        <v/>
      </c>
      <c r="AY80" s="29" t="str">
        <f t="shared" si="23"/>
        <v/>
      </c>
      <c r="AZ80" s="29" t="str">
        <f t="shared" si="23"/>
        <v/>
      </c>
      <c r="BA80" s="29" t="str">
        <f t="shared" si="23"/>
        <v/>
      </c>
      <c r="BB80" s="29" t="str">
        <f t="shared" si="23"/>
        <v/>
      </c>
      <c r="BC80" s="29" t="str">
        <f t="shared" si="23"/>
        <v/>
      </c>
      <c r="BD80" s="29" t="str">
        <f t="shared" si="23"/>
        <v/>
      </c>
      <c r="BE80" s="29" t="str">
        <f t="shared" si="23"/>
        <v/>
      </c>
      <c r="BF80" s="29" t="str">
        <f t="shared" si="20"/>
        <v/>
      </c>
      <c r="BG80" s="29" t="str">
        <f t="shared" si="20"/>
        <v/>
      </c>
      <c r="BH80" s="29" t="str">
        <f t="shared" si="20"/>
        <v/>
      </c>
      <c r="BI80" s="29" t="str">
        <f t="shared" si="19"/>
        <v/>
      </c>
      <c r="BJ80" s="29" t="str">
        <f t="shared" si="16"/>
        <v/>
      </c>
      <c r="BK80" s="29" t="str">
        <f t="shared" si="16"/>
        <v/>
      </c>
      <c r="BL80" s="29" t="str">
        <f t="shared" si="10"/>
        <v/>
      </c>
      <c r="BM80" s="29">
        <f t="shared" si="11"/>
        <v>2323517</v>
      </c>
      <c r="BN80" s="29">
        <f t="shared" si="12"/>
        <v>9294068</v>
      </c>
      <c r="BO80" s="30" t="str">
        <f t="shared" si="22"/>
        <v/>
      </c>
      <c r="BP80" s="30">
        <f t="shared" si="22"/>
        <v>0.74449024139171271</v>
      </c>
      <c r="BQ80" s="30" t="str">
        <f t="shared" si="22"/>
        <v/>
      </c>
      <c r="BR80" s="30">
        <f t="shared" si="22"/>
        <v>-0.45269111038534193</v>
      </c>
      <c r="BS80" s="30">
        <f t="shared" si="22"/>
        <v>-0.29179913100637078</v>
      </c>
      <c r="BT80" s="30" t="str">
        <f t="shared" si="22"/>
        <v/>
      </c>
      <c r="BU80" s="30" t="str">
        <f t="shared" si="22"/>
        <v/>
      </c>
      <c r="BV80" s="30" t="str">
        <f t="shared" si="22"/>
        <v/>
      </c>
      <c r="BW80" s="30" t="str">
        <f t="shared" si="26"/>
        <v/>
      </c>
      <c r="BX80" s="30" t="str">
        <f t="shared" si="26"/>
        <v/>
      </c>
      <c r="BY80" s="30" t="str">
        <f t="shared" si="26"/>
        <v/>
      </c>
      <c r="BZ80" s="30" t="str">
        <f t="shared" si="26"/>
        <v/>
      </c>
      <c r="CA80" s="30" t="str">
        <f t="shared" si="26"/>
        <v/>
      </c>
      <c r="CB80" s="30" t="str">
        <f t="shared" si="26"/>
        <v/>
      </c>
      <c r="CC80" s="30" t="str">
        <f t="shared" si="26"/>
        <v/>
      </c>
      <c r="CD80" s="30" t="str">
        <f t="shared" si="26"/>
        <v/>
      </c>
      <c r="CE80" s="30" t="str">
        <f t="shared" si="26"/>
        <v/>
      </c>
      <c r="CF80" s="30" t="str">
        <f t="shared" si="24"/>
        <v/>
      </c>
      <c r="CG80" s="30" t="str">
        <f t="shared" si="24"/>
        <v/>
      </c>
      <c r="CH80" s="30" t="str">
        <f t="shared" si="24"/>
        <v/>
      </c>
      <c r="CI80" s="30" t="str">
        <f t="shared" si="24"/>
        <v/>
      </c>
      <c r="CJ80" s="30" t="str">
        <f t="shared" si="24"/>
        <v/>
      </c>
      <c r="CK80" s="30" t="str">
        <f t="shared" si="24"/>
        <v/>
      </c>
    </row>
    <row r="81" spans="1:89" ht="60" customHeight="1">
      <c r="A81" s="205"/>
      <c r="B81" s="31">
        <v>64</v>
      </c>
      <c r="C81" s="32" t="s">
        <v>93</v>
      </c>
      <c r="D81" s="19" t="s">
        <v>94</v>
      </c>
      <c r="E81" s="32">
        <v>4</v>
      </c>
      <c r="F81" s="20" t="s">
        <v>11</v>
      </c>
      <c r="G81" s="33" t="s">
        <v>220</v>
      </c>
      <c r="H81" s="201" t="s">
        <v>221</v>
      </c>
      <c r="I81" s="201"/>
      <c r="J81" s="201"/>
      <c r="K81" s="31">
        <v>4</v>
      </c>
      <c r="L81" s="22">
        <v>3</v>
      </c>
      <c r="M81" s="23"/>
      <c r="N81" s="75"/>
      <c r="O81" s="38"/>
      <c r="P81" s="36">
        <v>2227680</v>
      </c>
      <c r="Q81" s="85">
        <v>1110067</v>
      </c>
      <c r="R81" s="27"/>
      <c r="S81" s="27"/>
      <c r="T81" s="39">
        <f>1320*211.73045</f>
        <v>279484.19399999996</v>
      </c>
      <c r="U81" s="27"/>
      <c r="V81" s="27"/>
      <c r="W81" s="27"/>
      <c r="X81" s="27"/>
      <c r="Y81" s="27"/>
      <c r="Z81" s="27"/>
      <c r="AA81" s="27"/>
      <c r="AB81" s="27"/>
      <c r="AC81" s="27"/>
      <c r="AD81" s="27"/>
      <c r="AE81" s="27"/>
      <c r="AF81" s="27"/>
      <c r="AG81" s="27"/>
      <c r="AH81" s="27"/>
      <c r="AI81" s="27"/>
      <c r="AJ81" s="28">
        <f t="shared" si="5"/>
        <v>3</v>
      </c>
      <c r="AK81" s="29">
        <f t="shared" si="6"/>
        <v>1205743.7313333333</v>
      </c>
      <c r="AL81" s="29">
        <f t="shared" si="7"/>
        <v>4822974.9253333332</v>
      </c>
      <c r="AM81" s="29">
        <f t="shared" si="8"/>
        <v>977615.5953737495</v>
      </c>
      <c r="AN81" s="29">
        <f t="shared" si="1"/>
        <v>2183359.3267070828</v>
      </c>
      <c r="AO81" s="29">
        <f t="shared" si="2"/>
        <v>228128.1359595838</v>
      </c>
      <c r="AP81" s="29" t="str">
        <f t="shared" si="25"/>
        <v/>
      </c>
      <c r="AQ81" s="29" t="str">
        <f t="shared" si="25"/>
        <v/>
      </c>
      <c r="AR81" s="29" t="str">
        <f t="shared" si="25"/>
        <v/>
      </c>
      <c r="AS81" s="29" t="str">
        <f t="shared" si="25"/>
        <v/>
      </c>
      <c r="AT81" s="29">
        <f t="shared" si="25"/>
        <v>1110067</v>
      </c>
      <c r="AU81" s="29" t="str">
        <f t="shared" si="25"/>
        <v/>
      </c>
      <c r="AV81" s="29" t="str">
        <f t="shared" si="25"/>
        <v/>
      </c>
      <c r="AW81" s="29">
        <f t="shared" si="23"/>
        <v>279484.19399999996</v>
      </c>
      <c r="AX81" s="29" t="str">
        <f t="shared" si="23"/>
        <v/>
      </c>
      <c r="AY81" s="29" t="str">
        <f t="shared" si="23"/>
        <v/>
      </c>
      <c r="AZ81" s="29" t="str">
        <f t="shared" si="23"/>
        <v/>
      </c>
      <c r="BA81" s="29" t="str">
        <f t="shared" si="23"/>
        <v/>
      </c>
      <c r="BB81" s="29" t="str">
        <f t="shared" si="23"/>
        <v/>
      </c>
      <c r="BC81" s="29" t="str">
        <f t="shared" si="23"/>
        <v/>
      </c>
      <c r="BD81" s="29" t="str">
        <f t="shared" si="23"/>
        <v/>
      </c>
      <c r="BE81" s="29" t="str">
        <f t="shared" si="23"/>
        <v/>
      </c>
      <c r="BF81" s="29" t="str">
        <f t="shared" si="20"/>
        <v/>
      </c>
      <c r="BG81" s="29" t="str">
        <f t="shared" si="20"/>
        <v/>
      </c>
      <c r="BH81" s="29" t="str">
        <f t="shared" si="20"/>
        <v/>
      </c>
      <c r="BI81" s="29" t="str">
        <f t="shared" si="19"/>
        <v/>
      </c>
      <c r="BJ81" s="29" t="str">
        <f t="shared" si="16"/>
        <v/>
      </c>
      <c r="BK81" s="29" t="str">
        <f t="shared" si="16"/>
        <v/>
      </c>
      <c r="BL81" s="29" t="str">
        <f t="shared" si="10"/>
        <v/>
      </c>
      <c r="BM81" s="29">
        <f t="shared" si="11"/>
        <v>694776</v>
      </c>
      <c r="BN81" s="29">
        <f t="shared" si="12"/>
        <v>2779104</v>
      </c>
      <c r="BO81" s="30" t="str">
        <f t="shared" si="22"/>
        <v/>
      </c>
      <c r="BP81" s="30" t="str">
        <f t="shared" si="22"/>
        <v/>
      </c>
      <c r="BQ81" s="30" t="str">
        <f t="shared" si="22"/>
        <v/>
      </c>
      <c r="BR81" s="30">
        <f t="shared" si="22"/>
        <v>-0.84755677521672945</v>
      </c>
      <c r="BS81" s="30">
        <f t="shared" si="22"/>
        <v>7.935080137429551E-2</v>
      </c>
      <c r="BT81" s="30" t="str">
        <f t="shared" si="22"/>
        <v/>
      </c>
      <c r="BU81" s="30" t="str">
        <f t="shared" si="22"/>
        <v/>
      </c>
      <c r="BV81" s="30">
        <f t="shared" si="22"/>
        <v>0.76820597384243394</v>
      </c>
      <c r="BW81" s="30" t="str">
        <f t="shared" si="26"/>
        <v/>
      </c>
      <c r="BX81" s="30" t="str">
        <f t="shared" si="26"/>
        <v/>
      </c>
      <c r="BY81" s="30" t="str">
        <f t="shared" si="26"/>
        <v/>
      </c>
      <c r="BZ81" s="30" t="str">
        <f t="shared" si="26"/>
        <v/>
      </c>
      <c r="CA81" s="30" t="str">
        <f t="shared" si="26"/>
        <v/>
      </c>
      <c r="CB81" s="30" t="str">
        <f t="shared" si="26"/>
        <v/>
      </c>
      <c r="CC81" s="30" t="str">
        <f t="shared" si="26"/>
        <v/>
      </c>
      <c r="CD81" s="30" t="str">
        <f t="shared" si="26"/>
        <v/>
      </c>
      <c r="CE81" s="30" t="str">
        <f t="shared" si="26"/>
        <v/>
      </c>
      <c r="CF81" s="30" t="str">
        <f t="shared" si="24"/>
        <v/>
      </c>
      <c r="CG81" s="30" t="str">
        <f t="shared" si="24"/>
        <v/>
      </c>
      <c r="CH81" s="30" t="str">
        <f t="shared" si="24"/>
        <v/>
      </c>
      <c r="CI81" s="30" t="str">
        <f t="shared" si="24"/>
        <v/>
      </c>
      <c r="CJ81" s="30" t="str">
        <f t="shared" si="24"/>
        <v/>
      </c>
      <c r="CK81" s="30" t="str">
        <f t="shared" si="24"/>
        <v/>
      </c>
    </row>
    <row r="82" spans="1:89" ht="60" customHeight="1">
      <c r="A82" s="205"/>
      <c r="B82" s="31">
        <v>65</v>
      </c>
      <c r="C82" s="32" t="s">
        <v>93</v>
      </c>
      <c r="D82" s="19" t="s">
        <v>94</v>
      </c>
      <c r="E82" s="32">
        <v>4</v>
      </c>
      <c r="F82" s="20" t="s">
        <v>11</v>
      </c>
      <c r="G82" s="33" t="s">
        <v>222</v>
      </c>
      <c r="H82" s="201" t="s">
        <v>223</v>
      </c>
      <c r="I82" s="201"/>
      <c r="J82" s="201"/>
      <c r="K82" s="31">
        <v>4</v>
      </c>
      <c r="L82" s="22">
        <f>+COUNTA(M82:AI82)</f>
        <v>3</v>
      </c>
      <c r="M82" s="23"/>
      <c r="N82" s="77">
        <v>735737</v>
      </c>
      <c r="O82" s="38"/>
      <c r="P82" s="36">
        <v>974610</v>
      </c>
      <c r="Q82" s="85">
        <v>1117956</v>
      </c>
      <c r="R82" s="27"/>
      <c r="S82" s="27"/>
      <c r="T82" s="27"/>
      <c r="U82" s="27"/>
      <c r="V82" s="27"/>
      <c r="W82" s="27"/>
      <c r="X82" s="27"/>
      <c r="Y82" s="27"/>
      <c r="Z82" s="27"/>
      <c r="AA82" s="27"/>
      <c r="AB82" s="27"/>
      <c r="AC82" s="27"/>
      <c r="AD82" s="27"/>
      <c r="AE82" s="27"/>
      <c r="AF82" s="27"/>
      <c r="AG82" s="27"/>
      <c r="AH82" s="27"/>
      <c r="AI82" s="27"/>
      <c r="AJ82" s="28">
        <f t="shared" si="5"/>
        <v>3</v>
      </c>
      <c r="AK82" s="29">
        <f t="shared" si="6"/>
        <v>942767.66666666663</v>
      </c>
      <c r="AL82" s="29">
        <f t="shared" si="7"/>
        <v>3771070.6666666665</v>
      </c>
      <c r="AM82" s="29">
        <f t="shared" si="8"/>
        <v>193088.81799403415</v>
      </c>
      <c r="AN82" s="29">
        <f t="shared" ref="AN82:AN145" si="28">+AK82+AM82</f>
        <v>1135856.4846607009</v>
      </c>
      <c r="AO82" s="29">
        <f t="shared" ref="AO82:AO145" si="29">IF((AK82-AM82)&lt;0,0,(AK82-AM82))</f>
        <v>749678.84867263248</v>
      </c>
      <c r="AP82" s="29" t="str">
        <f t="shared" si="25"/>
        <v/>
      </c>
      <c r="AQ82" s="29" t="str">
        <f t="shared" si="25"/>
        <v/>
      </c>
      <c r="AR82" s="29" t="str">
        <f t="shared" si="25"/>
        <v/>
      </c>
      <c r="AS82" s="29">
        <f t="shared" si="25"/>
        <v>974610</v>
      </c>
      <c r="AT82" s="29">
        <f t="shared" si="25"/>
        <v>1117956</v>
      </c>
      <c r="AU82" s="29" t="str">
        <f t="shared" si="25"/>
        <v/>
      </c>
      <c r="AV82" s="29" t="str">
        <f t="shared" si="25"/>
        <v/>
      </c>
      <c r="AW82" s="29" t="str">
        <f t="shared" si="23"/>
        <v/>
      </c>
      <c r="AX82" s="29" t="str">
        <f t="shared" si="23"/>
        <v/>
      </c>
      <c r="AY82" s="29" t="str">
        <f t="shared" si="23"/>
        <v/>
      </c>
      <c r="AZ82" s="29" t="str">
        <f t="shared" si="23"/>
        <v/>
      </c>
      <c r="BA82" s="29" t="str">
        <f t="shared" si="23"/>
        <v/>
      </c>
      <c r="BB82" s="29" t="str">
        <f t="shared" si="23"/>
        <v/>
      </c>
      <c r="BC82" s="29" t="str">
        <f t="shared" si="23"/>
        <v/>
      </c>
      <c r="BD82" s="29" t="str">
        <f t="shared" si="23"/>
        <v/>
      </c>
      <c r="BE82" s="29" t="str">
        <f t="shared" si="23"/>
        <v/>
      </c>
      <c r="BF82" s="29" t="str">
        <f t="shared" si="20"/>
        <v/>
      </c>
      <c r="BG82" s="29" t="str">
        <f t="shared" si="20"/>
        <v/>
      </c>
      <c r="BH82" s="29" t="str">
        <f t="shared" si="20"/>
        <v/>
      </c>
      <c r="BI82" s="29" t="str">
        <f t="shared" si="19"/>
        <v/>
      </c>
      <c r="BJ82" s="29" t="str">
        <f t="shared" si="16"/>
        <v/>
      </c>
      <c r="BK82" s="29" t="str">
        <f t="shared" si="16"/>
        <v/>
      </c>
      <c r="BL82" s="29" t="str">
        <f t="shared" si="10"/>
        <v/>
      </c>
      <c r="BM82" s="29">
        <f t="shared" si="11"/>
        <v>1046283</v>
      </c>
      <c r="BN82" s="29">
        <f t="shared" si="12"/>
        <v>4185132</v>
      </c>
      <c r="BO82" s="30" t="str">
        <f t="shared" si="22"/>
        <v/>
      </c>
      <c r="BP82" s="30">
        <f t="shared" si="22"/>
        <v>0.21959881950413374</v>
      </c>
      <c r="BQ82" s="30" t="str">
        <f t="shared" si="22"/>
        <v/>
      </c>
      <c r="BR82" s="30">
        <f t="shared" si="22"/>
        <v>-3.3775376966329373E-2</v>
      </c>
      <c r="BS82" s="30">
        <f t="shared" si="22"/>
        <v>-0.18582344253780447</v>
      </c>
      <c r="BT82" s="30" t="str">
        <f t="shared" si="22"/>
        <v/>
      </c>
      <c r="BU82" s="30" t="str">
        <f t="shared" si="22"/>
        <v/>
      </c>
      <c r="BV82" s="30" t="str">
        <f t="shared" si="22"/>
        <v/>
      </c>
      <c r="BW82" s="30" t="str">
        <f t="shared" si="26"/>
        <v/>
      </c>
      <c r="BX82" s="30" t="str">
        <f t="shared" si="26"/>
        <v/>
      </c>
      <c r="BY82" s="30" t="str">
        <f t="shared" si="26"/>
        <v/>
      </c>
      <c r="BZ82" s="30" t="str">
        <f t="shared" si="26"/>
        <v/>
      </c>
      <c r="CA82" s="30" t="str">
        <f t="shared" si="26"/>
        <v/>
      </c>
      <c r="CB82" s="30" t="str">
        <f t="shared" si="26"/>
        <v/>
      </c>
      <c r="CC82" s="30" t="str">
        <f t="shared" si="26"/>
        <v/>
      </c>
      <c r="CD82" s="30" t="str">
        <f t="shared" si="26"/>
        <v/>
      </c>
      <c r="CE82" s="30" t="str">
        <f t="shared" si="26"/>
        <v/>
      </c>
      <c r="CF82" s="30" t="str">
        <f t="shared" si="24"/>
        <v/>
      </c>
      <c r="CG82" s="30" t="str">
        <f t="shared" si="24"/>
        <v/>
      </c>
      <c r="CH82" s="30" t="str">
        <f t="shared" si="24"/>
        <v/>
      </c>
      <c r="CI82" s="30" t="str">
        <f t="shared" si="24"/>
        <v/>
      </c>
      <c r="CJ82" s="30" t="str">
        <f t="shared" si="24"/>
        <v/>
      </c>
      <c r="CK82" s="30" t="str">
        <f t="shared" si="24"/>
        <v/>
      </c>
    </row>
    <row r="83" spans="1:89" s="70" customFormat="1" ht="60" customHeight="1">
      <c r="A83" s="205"/>
      <c r="B83" s="43">
        <v>66</v>
      </c>
      <c r="C83" s="61" t="s">
        <v>93</v>
      </c>
      <c r="D83" s="62" t="s">
        <v>94</v>
      </c>
      <c r="E83" s="61">
        <v>4</v>
      </c>
      <c r="F83" s="63" t="s">
        <v>11</v>
      </c>
      <c r="G83" s="64" t="s">
        <v>224</v>
      </c>
      <c r="H83" s="206" t="s">
        <v>225</v>
      </c>
      <c r="I83" s="206"/>
      <c r="J83" s="206"/>
      <c r="K83" s="43">
        <v>4</v>
      </c>
      <c r="L83" s="65">
        <v>1</v>
      </c>
      <c r="M83" s="63"/>
      <c r="N83" s="72"/>
      <c r="O83" s="67"/>
      <c r="P83" s="73">
        <v>1175720</v>
      </c>
      <c r="Q83" s="69"/>
      <c r="R83" s="69"/>
      <c r="S83" s="87">
        <f>91.78*4576.60888</f>
        <v>420041.16300639999</v>
      </c>
      <c r="T83" s="69"/>
      <c r="U83" s="69"/>
      <c r="V83" s="69"/>
      <c r="W83" s="69"/>
      <c r="X83" s="69"/>
      <c r="Y83" s="69"/>
      <c r="Z83" s="69"/>
      <c r="AA83" s="69"/>
      <c r="AB83" s="69"/>
      <c r="AC83" s="69"/>
      <c r="AD83" s="69"/>
      <c r="AE83" s="69"/>
      <c r="AF83" s="69"/>
      <c r="AG83" s="69"/>
      <c r="AH83" s="69"/>
      <c r="AI83" s="69"/>
      <c r="AJ83" s="28">
        <f t="shared" ref="AJ83:AJ146" si="30">COUNTA(M83:AI83)</f>
        <v>2</v>
      </c>
      <c r="AK83" s="29">
        <f t="shared" ref="AK83:AK146" si="31">+AVERAGE(M83:AI83)</f>
        <v>797880.5815032</v>
      </c>
      <c r="AL83" s="29">
        <f t="shared" ref="AL83:AL146" si="32">AK83*K83</f>
        <v>3191522.3260128</v>
      </c>
      <c r="AM83" s="29">
        <f t="shared" ref="AM83:AM146" si="33">STDEV(M83:AI83)</f>
        <v>534345.63003733824</v>
      </c>
      <c r="AN83" s="29">
        <f t="shared" si="28"/>
        <v>1332226.2115405384</v>
      </c>
      <c r="AO83" s="29">
        <f t="shared" si="29"/>
        <v>263534.95146586176</v>
      </c>
      <c r="AP83" s="29" t="str">
        <f t="shared" si="25"/>
        <v/>
      </c>
      <c r="AQ83" s="29" t="str">
        <f t="shared" si="25"/>
        <v/>
      </c>
      <c r="AR83" s="29" t="str">
        <f t="shared" si="25"/>
        <v/>
      </c>
      <c r="AS83" s="29">
        <f t="shared" si="25"/>
        <v>1175720</v>
      </c>
      <c r="AT83" s="29" t="str">
        <f t="shared" si="25"/>
        <v/>
      </c>
      <c r="AU83" s="29" t="str">
        <f t="shared" si="25"/>
        <v/>
      </c>
      <c r="AV83" s="29">
        <f t="shared" si="25"/>
        <v>420041.16300639999</v>
      </c>
      <c r="AW83" s="29" t="str">
        <f t="shared" si="23"/>
        <v/>
      </c>
      <c r="AX83" s="29" t="str">
        <f t="shared" si="23"/>
        <v/>
      </c>
      <c r="AY83" s="29" t="str">
        <f t="shared" si="23"/>
        <v/>
      </c>
      <c r="AZ83" s="29" t="str">
        <f t="shared" si="23"/>
        <v/>
      </c>
      <c r="BA83" s="29" t="str">
        <f t="shared" si="23"/>
        <v/>
      </c>
      <c r="BB83" s="29" t="str">
        <f t="shared" si="23"/>
        <v/>
      </c>
      <c r="BC83" s="29" t="str">
        <f t="shared" si="23"/>
        <v/>
      </c>
      <c r="BD83" s="29" t="str">
        <f t="shared" si="23"/>
        <v/>
      </c>
      <c r="BE83" s="29" t="str">
        <f t="shared" si="23"/>
        <v/>
      </c>
      <c r="BF83" s="29" t="str">
        <f t="shared" si="20"/>
        <v/>
      </c>
      <c r="BG83" s="29" t="str">
        <f t="shared" si="20"/>
        <v/>
      </c>
      <c r="BH83" s="29" t="str">
        <f t="shared" si="20"/>
        <v/>
      </c>
      <c r="BI83" s="29" t="str">
        <f t="shared" si="19"/>
        <v/>
      </c>
      <c r="BJ83" s="29" t="str">
        <f t="shared" si="16"/>
        <v/>
      </c>
      <c r="BK83" s="29" t="str">
        <f t="shared" si="16"/>
        <v/>
      </c>
      <c r="BL83" s="29" t="str">
        <f t="shared" si="16"/>
        <v/>
      </c>
      <c r="BM83" s="29">
        <f t="shared" ref="BM83:BM146" si="34">ROUND((AVERAGE(AP83:BL83)),0)</f>
        <v>797881</v>
      </c>
      <c r="BN83" s="29">
        <f t="shared" ref="BN83:BN146" si="35">+BM83*K83</f>
        <v>3191524</v>
      </c>
      <c r="BO83" s="30" t="str">
        <f t="shared" si="22"/>
        <v/>
      </c>
      <c r="BP83" s="30" t="str">
        <f t="shared" si="22"/>
        <v/>
      </c>
      <c r="BQ83" s="30" t="str">
        <f t="shared" si="22"/>
        <v/>
      </c>
      <c r="BR83" s="30">
        <f t="shared" si="22"/>
        <v>-0.47355384659813859</v>
      </c>
      <c r="BS83" s="30" t="str">
        <f t="shared" si="22"/>
        <v/>
      </c>
      <c r="BT83" s="30" t="str">
        <f t="shared" si="22"/>
        <v/>
      </c>
      <c r="BU83" s="30">
        <f t="shared" si="22"/>
        <v>0.47355384659813859</v>
      </c>
      <c r="BV83" s="30" t="str">
        <f t="shared" si="22"/>
        <v/>
      </c>
      <c r="BW83" s="30" t="str">
        <f t="shared" si="26"/>
        <v/>
      </c>
      <c r="BX83" s="30" t="str">
        <f t="shared" si="26"/>
        <v/>
      </c>
      <c r="BY83" s="30" t="str">
        <f t="shared" si="26"/>
        <v/>
      </c>
      <c r="BZ83" s="30" t="str">
        <f t="shared" si="26"/>
        <v/>
      </c>
      <c r="CA83" s="30" t="str">
        <f t="shared" si="26"/>
        <v/>
      </c>
      <c r="CB83" s="30" t="str">
        <f t="shared" si="26"/>
        <v/>
      </c>
      <c r="CC83" s="30" t="str">
        <f t="shared" si="26"/>
        <v/>
      </c>
      <c r="CD83" s="30" t="str">
        <f t="shared" si="26"/>
        <v/>
      </c>
      <c r="CE83" s="30" t="str">
        <f t="shared" si="26"/>
        <v/>
      </c>
      <c r="CF83" s="30" t="str">
        <f t="shared" si="24"/>
        <v/>
      </c>
      <c r="CG83" s="30" t="str">
        <f t="shared" si="24"/>
        <v/>
      </c>
      <c r="CH83" s="30" t="str">
        <f t="shared" si="24"/>
        <v/>
      </c>
      <c r="CI83" s="30" t="str">
        <f t="shared" si="24"/>
        <v/>
      </c>
      <c r="CJ83" s="30" t="str">
        <f t="shared" si="24"/>
        <v/>
      </c>
      <c r="CK83" s="30" t="str">
        <f t="shared" si="24"/>
        <v/>
      </c>
    </row>
    <row r="84" spans="1:89" s="70" customFormat="1" ht="60" customHeight="1">
      <c r="A84" s="205"/>
      <c r="B84" s="43">
        <v>67</v>
      </c>
      <c r="C84" s="61" t="s">
        <v>93</v>
      </c>
      <c r="D84" s="62" t="s">
        <v>94</v>
      </c>
      <c r="E84" s="61">
        <v>4</v>
      </c>
      <c r="F84" s="63" t="s">
        <v>11</v>
      </c>
      <c r="G84" s="64" t="s">
        <v>226</v>
      </c>
      <c r="H84" s="206" t="s">
        <v>227</v>
      </c>
      <c r="I84" s="206"/>
      <c r="J84" s="206"/>
      <c r="K84" s="43">
        <v>4</v>
      </c>
      <c r="L84" s="65">
        <v>1</v>
      </c>
      <c r="M84" s="63"/>
      <c r="N84" s="72">
        <v>735587</v>
      </c>
      <c r="O84" s="67"/>
      <c r="P84" s="73">
        <v>1021020</v>
      </c>
      <c r="Q84" s="69"/>
      <c r="R84" s="69"/>
      <c r="S84" s="69"/>
      <c r="T84" s="69"/>
      <c r="U84" s="69"/>
      <c r="V84" s="69"/>
      <c r="W84" s="69"/>
      <c r="X84" s="69"/>
      <c r="Y84" s="69"/>
      <c r="Z84" s="69"/>
      <c r="AA84" s="69"/>
      <c r="AB84" s="69"/>
      <c r="AC84" s="69"/>
      <c r="AD84" s="69"/>
      <c r="AE84" s="69"/>
      <c r="AF84" s="69"/>
      <c r="AG84" s="69"/>
      <c r="AH84" s="69"/>
      <c r="AI84" s="69"/>
      <c r="AJ84" s="28">
        <f t="shared" si="30"/>
        <v>2</v>
      </c>
      <c r="AK84" s="29">
        <f t="shared" si="31"/>
        <v>878303.5</v>
      </c>
      <c r="AL84" s="29">
        <f t="shared" si="32"/>
        <v>3513214</v>
      </c>
      <c r="AM84" s="29">
        <f t="shared" si="33"/>
        <v>201831.60987441981</v>
      </c>
      <c r="AN84" s="29">
        <f t="shared" si="28"/>
        <v>1080135.1098744199</v>
      </c>
      <c r="AO84" s="29">
        <f t="shared" si="29"/>
        <v>676471.89012558013</v>
      </c>
      <c r="AP84" s="29" t="str">
        <f t="shared" si="25"/>
        <v/>
      </c>
      <c r="AQ84" s="29">
        <f t="shared" si="25"/>
        <v>735587</v>
      </c>
      <c r="AR84" s="29" t="str">
        <f t="shared" si="25"/>
        <v/>
      </c>
      <c r="AS84" s="29">
        <f t="shared" si="25"/>
        <v>1021020</v>
      </c>
      <c r="AT84" s="29" t="str">
        <f t="shared" si="25"/>
        <v/>
      </c>
      <c r="AU84" s="29" t="str">
        <f t="shared" si="25"/>
        <v/>
      </c>
      <c r="AV84" s="29" t="str">
        <f t="shared" si="25"/>
        <v/>
      </c>
      <c r="AW84" s="29" t="str">
        <f t="shared" si="23"/>
        <v/>
      </c>
      <c r="AX84" s="29" t="str">
        <f t="shared" si="23"/>
        <v/>
      </c>
      <c r="AY84" s="29" t="str">
        <f t="shared" si="23"/>
        <v/>
      </c>
      <c r="AZ84" s="29" t="str">
        <f t="shared" si="23"/>
        <v/>
      </c>
      <c r="BA84" s="29" t="str">
        <f t="shared" si="23"/>
        <v/>
      </c>
      <c r="BB84" s="29" t="str">
        <f t="shared" si="23"/>
        <v/>
      </c>
      <c r="BC84" s="29" t="str">
        <f t="shared" si="23"/>
        <v/>
      </c>
      <c r="BD84" s="29" t="str">
        <f t="shared" si="23"/>
        <v/>
      </c>
      <c r="BE84" s="29" t="str">
        <f t="shared" si="23"/>
        <v/>
      </c>
      <c r="BF84" s="29" t="str">
        <f t="shared" si="20"/>
        <v/>
      </c>
      <c r="BG84" s="29" t="str">
        <f t="shared" si="20"/>
        <v/>
      </c>
      <c r="BH84" s="29" t="str">
        <f t="shared" si="20"/>
        <v/>
      </c>
      <c r="BI84" s="29" t="str">
        <f t="shared" si="19"/>
        <v/>
      </c>
      <c r="BJ84" s="29" t="str">
        <f t="shared" si="16"/>
        <v/>
      </c>
      <c r="BK84" s="29" t="str">
        <f t="shared" si="16"/>
        <v/>
      </c>
      <c r="BL84" s="29" t="str">
        <f t="shared" si="16"/>
        <v/>
      </c>
      <c r="BM84" s="29">
        <f t="shared" si="34"/>
        <v>878304</v>
      </c>
      <c r="BN84" s="29">
        <f t="shared" si="35"/>
        <v>3513216</v>
      </c>
      <c r="BO84" s="30" t="str">
        <f t="shared" si="22"/>
        <v/>
      </c>
      <c r="BP84" s="30">
        <f t="shared" si="22"/>
        <v>0.16249109789497596</v>
      </c>
      <c r="BQ84" s="30" t="str">
        <f t="shared" si="22"/>
        <v/>
      </c>
      <c r="BR84" s="30">
        <f t="shared" si="22"/>
        <v>-0.16249109789497584</v>
      </c>
      <c r="BS84" s="30" t="str">
        <f t="shared" si="22"/>
        <v/>
      </c>
      <c r="BT84" s="30" t="str">
        <f t="shared" si="22"/>
        <v/>
      </c>
      <c r="BU84" s="30" t="str">
        <f t="shared" si="22"/>
        <v/>
      </c>
      <c r="BV84" s="30" t="str">
        <f t="shared" si="22"/>
        <v/>
      </c>
      <c r="BW84" s="30" t="str">
        <f t="shared" si="26"/>
        <v/>
      </c>
      <c r="BX84" s="30" t="str">
        <f t="shared" si="26"/>
        <v/>
      </c>
      <c r="BY84" s="30" t="str">
        <f t="shared" si="26"/>
        <v/>
      </c>
      <c r="BZ84" s="30" t="str">
        <f t="shared" si="26"/>
        <v/>
      </c>
      <c r="CA84" s="30" t="str">
        <f t="shared" si="26"/>
        <v/>
      </c>
      <c r="CB84" s="30" t="str">
        <f t="shared" si="26"/>
        <v/>
      </c>
      <c r="CC84" s="30" t="str">
        <f t="shared" si="26"/>
        <v/>
      </c>
      <c r="CD84" s="30" t="str">
        <f t="shared" si="26"/>
        <v/>
      </c>
      <c r="CE84" s="30" t="str">
        <f t="shared" si="26"/>
        <v/>
      </c>
      <c r="CF84" s="30" t="str">
        <f t="shared" si="24"/>
        <v/>
      </c>
      <c r="CG84" s="30" t="str">
        <f t="shared" si="24"/>
        <v/>
      </c>
      <c r="CH84" s="30" t="str">
        <f t="shared" si="24"/>
        <v/>
      </c>
      <c r="CI84" s="30" t="str">
        <f t="shared" si="24"/>
        <v/>
      </c>
      <c r="CJ84" s="30" t="str">
        <f t="shared" si="24"/>
        <v/>
      </c>
      <c r="CK84" s="30" t="str">
        <f t="shared" si="24"/>
        <v/>
      </c>
    </row>
    <row r="85" spans="1:89" ht="60" customHeight="1">
      <c r="A85" s="205"/>
      <c r="B85" s="31">
        <v>68</v>
      </c>
      <c r="C85" s="32" t="s">
        <v>93</v>
      </c>
      <c r="D85" s="19" t="s">
        <v>94</v>
      </c>
      <c r="E85" s="32">
        <v>4</v>
      </c>
      <c r="F85" s="20" t="s">
        <v>11</v>
      </c>
      <c r="G85" s="33" t="s">
        <v>228</v>
      </c>
      <c r="H85" s="201" t="s">
        <v>229</v>
      </c>
      <c r="I85" s="201"/>
      <c r="J85" s="201"/>
      <c r="K85" s="31">
        <v>4</v>
      </c>
      <c r="L85" s="22">
        <v>4</v>
      </c>
      <c r="M85" s="23"/>
      <c r="N85" s="57"/>
      <c r="O85" s="38"/>
      <c r="P85" s="36">
        <v>2072980</v>
      </c>
      <c r="Q85" s="39">
        <v>1822754</v>
      </c>
      <c r="R85" s="27"/>
      <c r="S85" s="27"/>
      <c r="T85" s="39">
        <f>2200*210.45603</f>
        <v>463003.266</v>
      </c>
      <c r="U85" s="27"/>
      <c r="V85" s="27"/>
      <c r="W85" s="27"/>
      <c r="X85" s="27"/>
      <c r="Y85" s="27"/>
      <c r="Z85" s="27"/>
      <c r="AA85" s="39">
        <f>691*3897.64</f>
        <v>2693269.2399999998</v>
      </c>
      <c r="AB85" s="40"/>
      <c r="AC85" s="40"/>
      <c r="AD85" s="40"/>
      <c r="AE85" s="40"/>
      <c r="AF85" s="40"/>
      <c r="AG85" s="40"/>
      <c r="AH85" s="40"/>
      <c r="AI85" s="40"/>
      <c r="AJ85" s="28">
        <f t="shared" si="30"/>
        <v>4</v>
      </c>
      <c r="AK85" s="29">
        <f t="shared" si="31"/>
        <v>1763001.6264999998</v>
      </c>
      <c r="AL85" s="29">
        <f t="shared" si="32"/>
        <v>7052006.5059999991</v>
      </c>
      <c r="AM85" s="29">
        <f t="shared" si="33"/>
        <v>940753.33433836699</v>
      </c>
      <c r="AN85" s="29">
        <f t="shared" si="28"/>
        <v>2703754.9608383668</v>
      </c>
      <c r="AO85" s="29">
        <f t="shared" si="29"/>
        <v>822248.29216163279</v>
      </c>
      <c r="AP85" s="29" t="str">
        <f t="shared" si="25"/>
        <v/>
      </c>
      <c r="AQ85" s="29" t="str">
        <f t="shared" si="25"/>
        <v/>
      </c>
      <c r="AR85" s="29" t="str">
        <f t="shared" si="25"/>
        <v/>
      </c>
      <c r="AS85" s="29">
        <f t="shared" si="25"/>
        <v>2072980</v>
      </c>
      <c r="AT85" s="29">
        <f t="shared" si="25"/>
        <v>1822754</v>
      </c>
      <c r="AU85" s="29" t="str">
        <f t="shared" si="25"/>
        <v/>
      </c>
      <c r="AV85" s="29" t="str">
        <f t="shared" si="25"/>
        <v/>
      </c>
      <c r="AW85" s="29" t="str">
        <f t="shared" si="23"/>
        <v/>
      </c>
      <c r="AX85" s="29" t="str">
        <f t="shared" si="23"/>
        <v/>
      </c>
      <c r="AY85" s="29" t="str">
        <f t="shared" si="23"/>
        <v/>
      </c>
      <c r="AZ85" s="29" t="str">
        <f t="shared" ref="AZ85:BL118" si="36">+IF(AND(W85&lt;=$AN85,W85&gt;$AO85),W85,"")</f>
        <v/>
      </c>
      <c r="BA85" s="29" t="str">
        <f t="shared" si="36"/>
        <v/>
      </c>
      <c r="BB85" s="29" t="str">
        <f t="shared" si="36"/>
        <v/>
      </c>
      <c r="BC85" s="29" t="str">
        <f t="shared" si="36"/>
        <v/>
      </c>
      <c r="BD85" s="29">
        <f t="shared" si="36"/>
        <v>2693269.2399999998</v>
      </c>
      <c r="BE85" s="29" t="str">
        <f t="shared" si="36"/>
        <v/>
      </c>
      <c r="BF85" s="29" t="str">
        <f t="shared" si="20"/>
        <v/>
      </c>
      <c r="BG85" s="29" t="str">
        <f t="shared" si="20"/>
        <v/>
      </c>
      <c r="BH85" s="29" t="str">
        <f t="shared" si="20"/>
        <v/>
      </c>
      <c r="BI85" s="29" t="str">
        <f t="shared" si="19"/>
        <v/>
      </c>
      <c r="BJ85" s="29" t="str">
        <f t="shared" si="16"/>
        <v/>
      </c>
      <c r="BK85" s="29" t="str">
        <f t="shared" si="16"/>
        <v/>
      </c>
      <c r="BL85" s="29" t="str">
        <f t="shared" si="16"/>
        <v/>
      </c>
      <c r="BM85" s="29">
        <f t="shared" si="34"/>
        <v>2196334</v>
      </c>
      <c r="BN85" s="29">
        <f t="shared" si="35"/>
        <v>8785336</v>
      </c>
      <c r="BO85" s="30" t="str">
        <f t="shared" si="22"/>
        <v/>
      </c>
      <c r="BP85" s="30" t="str">
        <f t="shared" si="22"/>
        <v/>
      </c>
      <c r="BQ85" s="30" t="str">
        <f t="shared" si="22"/>
        <v/>
      </c>
      <c r="BR85" s="30">
        <f t="shared" si="22"/>
        <v>-0.17582421300165496</v>
      </c>
      <c r="BS85" s="30">
        <f t="shared" si="22"/>
        <v>-3.3892409741347551E-2</v>
      </c>
      <c r="BT85" s="30" t="str">
        <f t="shared" si="22"/>
        <v/>
      </c>
      <c r="BU85" s="30" t="str">
        <f t="shared" si="22"/>
        <v/>
      </c>
      <c r="BV85" s="30">
        <f t="shared" si="22"/>
        <v>0.73737785658248223</v>
      </c>
      <c r="BW85" s="30" t="str">
        <f t="shared" si="26"/>
        <v/>
      </c>
      <c r="BX85" s="30" t="str">
        <f t="shared" si="26"/>
        <v/>
      </c>
      <c r="BY85" s="30" t="str">
        <f t="shared" si="26"/>
        <v/>
      </c>
      <c r="BZ85" s="30" t="str">
        <f t="shared" si="26"/>
        <v/>
      </c>
      <c r="CA85" s="30" t="str">
        <f t="shared" si="26"/>
        <v/>
      </c>
      <c r="CB85" s="30" t="str">
        <f t="shared" si="26"/>
        <v/>
      </c>
      <c r="CC85" s="30">
        <f t="shared" si="26"/>
        <v>-0.52766123383947994</v>
      </c>
      <c r="CD85" s="30" t="str">
        <f t="shared" si="26"/>
        <v/>
      </c>
      <c r="CE85" s="30" t="str">
        <f t="shared" si="26"/>
        <v/>
      </c>
      <c r="CF85" s="30" t="str">
        <f t="shared" si="24"/>
        <v/>
      </c>
      <c r="CG85" s="30" t="str">
        <f t="shared" si="24"/>
        <v/>
      </c>
      <c r="CH85" s="30" t="str">
        <f t="shared" si="24"/>
        <v/>
      </c>
      <c r="CI85" s="30" t="str">
        <f t="shared" si="24"/>
        <v/>
      </c>
      <c r="CJ85" s="30" t="str">
        <f t="shared" si="24"/>
        <v/>
      </c>
      <c r="CK85" s="30" t="str">
        <f t="shared" si="24"/>
        <v/>
      </c>
    </row>
    <row r="86" spans="1:89" ht="60" customHeight="1">
      <c r="A86" s="205"/>
      <c r="B86" s="31">
        <v>69</v>
      </c>
      <c r="C86" s="32" t="s">
        <v>93</v>
      </c>
      <c r="D86" s="19" t="s">
        <v>94</v>
      </c>
      <c r="E86" s="32">
        <v>4</v>
      </c>
      <c r="F86" s="20" t="s">
        <v>11</v>
      </c>
      <c r="G86" s="33" t="s">
        <v>230</v>
      </c>
      <c r="H86" s="201" t="s">
        <v>231</v>
      </c>
      <c r="I86" s="201"/>
      <c r="J86" s="201"/>
      <c r="K86" s="31">
        <v>4</v>
      </c>
      <c r="L86" s="22">
        <v>3</v>
      </c>
      <c r="M86" s="23"/>
      <c r="N86" s="57"/>
      <c r="O86" s="38"/>
      <c r="P86" s="36">
        <v>3619980</v>
      </c>
      <c r="Q86" s="88">
        <v>2381731</v>
      </c>
      <c r="R86" s="27"/>
      <c r="S86" s="27"/>
      <c r="T86" s="27"/>
      <c r="U86" s="27"/>
      <c r="V86" s="27"/>
      <c r="W86" s="27"/>
      <c r="X86" s="27"/>
      <c r="Y86" s="27"/>
      <c r="Z86" s="27"/>
      <c r="AA86" s="39">
        <f>558*3897.64</f>
        <v>2174883.12</v>
      </c>
      <c r="AB86" s="40"/>
      <c r="AC86" s="40"/>
      <c r="AD86" s="40"/>
      <c r="AE86" s="40"/>
      <c r="AF86" s="40"/>
      <c r="AG86" s="40"/>
      <c r="AH86" s="40"/>
      <c r="AI86" s="40"/>
      <c r="AJ86" s="28">
        <f t="shared" si="30"/>
        <v>3</v>
      </c>
      <c r="AK86" s="29">
        <f t="shared" si="31"/>
        <v>2725531.3733333335</v>
      </c>
      <c r="AL86" s="29">
        <f t="shared" si="32"/>
        <v>10902125.493333334</v>
      </c>
      <c r="AM86" s="29">
        <f t="shared" si="33"/>
        <v>781489.13663245318</v>
      </c>
      <c r="AN86" s="29">
        <f t="shared" si="28"/>
        <v>3507020.5099657867</v>
      </c>
      <c r="AO86" s="29">
        <f t="shared" si="29"/>
        <v>1944042.2367008803</v>
      </c>
      <c r="AP86" s="29" t="str">
        <f t="shared" si="25"/>
        <v/>
      </c>
      <c r="AQ86" s="29" t="str">
        <f t="shared" si="25"/>
        <v/>
      </c>
      <c r="AR86" s="29" t="str">
        <f t="shared" si="25"/>
        <v/>
      </c>
      <c r="AS86" s="29" t="str">
        <f t="shared" si="25"/>
        <v/>
      </c>
      <c r="AT86" s="29">
        <f t="shared" si="25"/>
        <v>2381731</v>
      </c>
      <c r="AU86" s="29" t="str">
        <f t="shared" si="25"/>
        <v/>
      </c>
      <c r="AV86" s="29" t="str">
        <f t="shared" si="25"/>
        <v/>
      </c>
      <c r="AW86" s="29" t="str">
        <f t="shared" si="25"/>
        <v/>
      </c>
      <c r="AX86" s="29" t="str">
        <f t="shared" si="25"/>
        <v/>
      </c>
      <c r="AY86" s="29" t="str">
        <f t="shared" si="25"/>
        <v/>
      </c>
      <c r="AZ86" s="29" t="str">
        <f t="shared" si="36"/>
        <v/>
      </c>
      <c r="BA86" s="29" t="str">
        <f t="shared" si="36"/>
        <v/>
      </c>
      <c r="BB86" s="29" t="str">
        <f t="shared" si="36"/>
        <v/>
      </c>
      <c r="BC86" s="29" t="str">
        <f t="shared" si="36"/>
        <v/>
      </c>
      <c r="BD86" s="29">
        <f t="shared" si="36"/>
        <v>2174883.12</v>
      </c>
      <c r="BE86" s="29" t="str">
        <f t="shared" si="36"/>
        <v/>
      </c>
      <c r="BF86" s="29" t="str">
        <f t="shared" si="20"/>
        <v/>
      </c>
      <c r="BG86" s="29" t="str">
        <f t="shared" si="20"/>
        <v/>
      </c>
      <c r="BH86" s="29" t="str">
        <f t="shared" si="20"/>
        <v/>
      </c>
      <c r="BI86" s="29" t="str">
        <f t="shared" si="19"/>
        <v/>
      </c>
      <c r="BJ86" s="29" t="str">
        <f t="shared" si="16"/>
        <v/>
      </c>
      <c r="BK86" s="29" t="str">
        <f t="shared" si="16"/>
        <v/>
      </c>
      <c r="BL86" s="29" t="str">
        <f t="shared" si="16"/>
        <v/>
      </c>
      <c r="BM86" s="29">
        <f t="shared" si="34"/>
        <v>2278307</v>
      </c>
      <c r="BN86" s="29">
        <f t="shared" si="35"/>
        <v>9113228</v>
      </c>
      <c r="BO86" s="30" t="str">
        <f t="shared" si="22"/>
        <v/>
      </c>
      <c r="BP86" s="30" t="str">
        <f t="shared" si="22"/>
        <v/>
      </c>
      <c r="BQ86" s="30" t="str">
        <f t="shared" si="22"/>
        <v/>
      </c>
      <c r="BR86" s="30">
        <f t="shared" ref="BR86:CG112" si="37">IF(P86&lt;&gt;0,(1-(P86/$AK86)),"")</f>
        <v>-0.32817403439856685</v>
      </c>
      <c r="BS86" s="30">
        <f t="shared" si="37"/>
        <v>0.12614067726282108</v>
      </c>
      <c r="BT86" s="30" t="str">
        <f t="shared" si="37"/>
        <v/>
      </c>
      <c r="BU86" s="30" t="str">
        <f t="shared" si="37"/>
        <v/>
      </c>
      <c r="BV86" s="30" t="str">
        <f t="shared" si="37"/>
        <v/>
      </c>
      <c r="BW86" s="30" t="str">
        <f t="shared" si="26"/>
        <v/>
      </c>
      <c r="BX86" s="30" t="str">
        <f t="shared" si="26"/>
        <v/>
      </c>
      <c r="BY86" s="30" t="str">
        <f t="shared" si="26"/>
        <v/>
      </c>
      <c r="BZ86" s="30" t="str">
        <f t="shared" si="26"/>
        <v/>
      </c>
      <c r="CA86" s="30" t="str">
        <f t="shared" si="26"/>
        <v/>
      </c>
      <c r="CB86" s="30" t="str">
        <f t="shared" si="26"/>
        <v/>
      </c>
      <c r="CC86" s="30">
        <f t="shared" si="26"/>
        <v>0.20203335713574588</v>
      </c>
      <c r="CD86" s="30" t="str">
        <f t="shared" si="26"/>
        <v/>
      </c>
      <c r="CE86" s="30" t="str">
        <f t="shared" si="26"/>
        <v/>
      </c>
      <c r="CF86" s="30" t="str">
        <f t="shared" si="24"/>
        <v/>
      </c>
      <c r="CG86" s="30" t="str">
        <f t="shared" si="24"/>
        <v/>
      </c>
      <c r="CH86" s="30" t="str">
        <f t="shared" si="24"/>
        <v/>
      </c>
      <c r="CI86" s="30" t="str">
        <f t="shared" si="24"/>
        <v/>
      </c>
      <c r="CJ86" s="30" t="str">
        <f t="shared" si="24"/>
        <v/>
      </c>
      <c r="CK86" s="30" t="str">
        <f t="shared" si="24"/>
        <v/>
      </c>
    </row>
    <row r="87" spans="1:89" s="70" customFormat="1" ht="60" customHeight="1">
      <c r="A87" s="205"/>
      <c r="B87" s="43">
        <v>70</v>
      </c>
      <c r="C87" s="61" t="s">
        <v>93</v>
      </c>
      <c r="D87" s="62" t="s">
        <v>94</v>
      </c>
      <c r="E87" s="61">
        <v>4</v>
      </c>
      <c r="F87" s="63" t="s">
        <v>11</v>
      </c>
      <c r="G87" s="64" t="s">
        <v>232</v>
      </c>
      <c r="H87" s="206" t="s">
        <v>233</v>
      </c>
      <c r="I87" s="206"/>
      <c r="J87" s="206"/>
      <c r="K87" s="43">
        <v>4</v>
      </c>
      <c r="L87" s="65">
        <v>2</v>
      </c>
      <c r="M87" s="63"/>
      <c r="N87" s="72"/>
      <c r="O87" s="67"/>
      <c r="P87" s="73">
        <v>2072980</v>
      </c>
      <c r="Q87" s="69"/>
      <c r="R87" s="69"/>
      <c r="S87" s="69"/>
      <c r="T87" s="69">
        <f>3225.99*210.45603</f>
        <v>678929.04821969999</v>
      </c>
      <c r="U87" s="69"/>
      <c r="V87" s="69"/>
      <c r="W87" s="69"/>
      <c r="X87" s="69"/>
      <c r="Y87" s="69"/>
      <c r="Z87" s="69"/>
      <c r="AA87" s="69"/>
      <c r="AB87" s="69"/>
      <c r="AC87" s="69"/>
      <c r="AD87" s="69"/>
      <c r="AE87" s="69"/>
      <c r="AF87" s="69"/>
      <c r="AG87" s="69"/>
      <c r="AH87" s="69"/>
      <c r="AI87" s="69"/>
      <c r="AJ87" s="28">
        <f t="shared" si="30"/>
        <v>2</v>
      </c>
      <c r="AK87" s="29">
        <f t="shared" si="31"/>
        <v>1375954.5241098499</v>
      </c>
      <c r="AL87" s="29">
        <f t="shared" si="32"/>
        <v>5503818.0964393998</v>
      </c>
      <c r="AM87" s="29">
        <f t="shared" si="33"/>
        <v>985742.88132341125</v>
      </c>
      <c r="AN87" s="29">
        <f t="shared" si="28"/>
        <v>2361697.4054332613</v>
      </c>
      <c r="AO87" s="29">
        <f t="shared" si="29"/>
        <v>390211.64278643869</v>
      </c>
      <c r="AP87" s="29" t="str">
        <f t="shared" si="25"/>
        <v/>
      </c>
      <c r="AQ87" s="29" t="str">
        <f t="shared" si="25"/>
        <v/>
      </c>
      <c r="AR87" s="29" t="str">
        <f t="shared" si="25"/>
        <v/>
      </c>
      <c r="AS87" s="29">
        <f t="shared" si="25"/>
        <v>2072980</v>
      </c>
      <c r="AT87" s="29" t="str">
        <f t="shared" si="25"/>
        <v/>
      </c>
      <c r="AU87" s="29" t="str">
        <f t="shared" si="25"/>
        <v/>
      </c>
      <c r="AV87" s="29" t="str">
        <f t="shared" si="25"/>
        <v/>
      </c>
      <c r="AW87" s="29">
        <f t="shared" si="25"/>
        <v>678929.04821969999</v>
      </c>
      <c r="AX87" s="29" t="str">
        <f t="shared" si="25"/>
        <v/>
      </c>
      <c r="AY87" s="29" t="str">
        <f t="shared" si="25"/>
        <v/>
      </c>
      <c r="AZ87" s="29" t="str">
        <f t="shared" si="36"/>
        <v/>
      </c>
      <c r="BA87" s="29" t="str">
        <f t="shared" si="36"/>
        <v/>
      </c>
      <c r="BB87" s="29" t="str">
        <f t="shared" si="36"/>
        <v/>
      </c>
      <c r="BC87" s="29" t="str">
        <f t="shared" si="36"/>
        <v/>
      </c>
      <c r="BD87" s="29" t="str">
        <f t="shared" si="36"/>
        <v/>
      </c>
      <c r="BE87" s="29" t="str">
        <f t="shared" si="36"/>
        <v/>
      </c>
      <c r="BF87" s="29" t="str">
        <f t="shared" si="20"/>
        <v/>
      </c>
      <c r="BG87" s="29" t="str">
        <f t="shared" si="20"/>
        <v/>
      </c>
      <c r="BH87" s="29" t="str">
        <f t="shared" si="20"/>
        <v/>
      </c>
      <c r="BI87" s="29" t="str">
        <f t="shared" si="19"/>
        <v/>
      </c>
      <c r="BJ87" s="29" t="str">
        <f t="shared" si="16"/>
        <v/>
      </c>
      <c r="BK87" s="29" t="str">
        <f t="shared" si="16"/>
        <v/>
      </c>
      <c r="BL87" s="29" t="str">
        <f t="shared" si="16"/>
        <v/>
      </c>
      <c r="BM87" s="29">
        <f t="shared" si="34"/>
        <v>1375955</v>
      </c>
      <c r="BN87" s="29">
        <f t="shared" si="35"/>
        <v>5503820</v>
      </c>
      <c r="BO87" s="30" t="str">
        <f t="shared" ref="BO87:BX136" si="38">IF(M87&lt;&gt;0,(1-(M87/$AK87)),"")</f>
        <v/>
      </c>
      <c r="BP87" s="30" t="str">
        <f t="shared" si="38"/>
        <v/>
      </c>
      <c r="BQ87" s="30" t="str">
        <f t="shared" si="38"/>
        <v/>
      </c>
      <c r="BR87" s="30">
        <f t="shared" si="37"/>
        <v>-0.50657595412979117</v>
      </c>
      <c r="BS87" s="30" t="str">
        <f t="shared" si="37"/>
        <v/>
      </c>
      <c r="BT87" s="30" t="str">
        <f t="shared" si="37"/>
        <v/>
      </c>
      <c r="BU87" s="30" t="str">
        <f t="shared" si="37"/>
        <v/>
      </c>
      <c r="BV87" s="30">
        <f t="shared" si="37"/>
        <v>0.50657595412979117</v>
      </c>
      <c r="BW87" s="30" t="str">
        <f t="shared" si="26"/>
        <v/>
      </c>
      <c r="BX87" s="30" t="str">
        <f t="shared" si="26"/>
        <v/>
      </c>
      <c r="BY87" s="30" t="str">
        <f t="shared" si="26"/>
        <v/>
      </c>
      <c r="BZ87" s="30" t="str">
        <f t="shared" si="26"/>
        <v/>
      </c>
      <c r="CA87" s="30" t="str">
        <f t="shared" si="26"/>
        <v/>
      </c>
      <c r="CB87" s="30" t="str">
        <f t="shared" si="26"/>
        <v/>
      </c>
      <c r="CC87" s="30" t="str">
        <f t="shared" si="26"/>
        <v/>
      </c>
      <c r="CD87" s="30" t="str">
        <f t="shared" si="26"/>
        <v/>
      </c>
      <c r="CE87" s="30" t="str">
        <f t="shared" si="26"/>
        <v/>
      </c>
      <c r="CF87" s="30" t="str">
        <f t="shared" si="24"/>
        <v/>
      </c>
      <c r="CG87" s="30" t="str">
        <f t="shared" si="24"/>
        <v/>
      </c>
      <c r="CH87" s="30" t="str">
        <f t="shared" si="24"/>
        <v/>
      </c>
      <c r="CI87" s="30" t="str">
        <f t="shared" si="24"/>
        <v/>
      </c>
      <c r="CJ87" s="30" t="str">
        <f t="shared" si="24"/>
        <v/>
      </c>
      <c r="CK87" s="30" t="str">
        <f t="shared" si="24"/>
        <v/>
      </c>
    </row>
    <row r="88" spans="1:89" ht="60" customHeight="1">
      <c r="A88" s="205"/>
      <c r="B88" s="31">
        <v>71</v>
      </c>
      <c r="C88" s="32" t="s">
        <v>93</v>
      </c>
      <c r="D88" s="19" t="s">
        <v>94</v>
      </c>
      <c r="E88" s="32">
        <v>4</v>
      </c>
      <c r="F88" s="20" t="s">
        <v>11</v>
      </c>
      <c r="G88" s="33" t="s">
        <v>234</v>
      </c>
      <c r="H88" s="201" t="s">
        <v>235</v>
      </c>
      <c r="I88" s="201"/>
      <c r="J88" s="201"/>
      <c r="K88" s="31">
        <v>4</v>
      </c>
      <c r="L88" s="22">
        <f>+COUNTA(M88:AI88)</f>
        <v>3</v>
      </c>
      <c r="M88" s="23"/>
      <c r="N88" s="57"/>
      <c r="O88" s="38"/>
      <c r="P88" s="71">
        <v>2072980</v>
      </c>
      <c r="Q88" s="41">
        <v>1822754</v>
      </c>
      <c r="R88" s="27"/>
      <c r="S88" s="27"/>
      <c r="T88" s="27"/>
      <c r="U88" s="27"/>
      <c r="V88" s="27"/>
      <c r="W88" s="27"/>
      <c r="X88" s="27"/>
      <c r="Y88" s="27"/>
      <c r="Z88" s="27"/>
      <c r="AA88" s="27"/>
      <c r="AB88" s="89">
        <v>77242</v>
      </c>
      <c r="AC88" s="90"/>
      <c r="AD88" s="90"/>
      <c r="AE88" s="90"/>
      <c r="AF88" s="90"/>
      <c r="AG88" s="90"/>
      <c r="AH88" s="90"/>
      <c r="AI88" s="90"/>
      <c r="AJ88" s="28">
        <f t="shared" si="30"/>
        <v>3</v>
      </c>
      <c r="AK88" s="29">
        <f t="shared" si="31"/>
        <v>1324325.3333333333</v>
      </c>
      <c r="AL88" s="29">
        <f t="shared" si="32"/>
        <v>5297301.333333333</v>
      </c>
      <c r="AM88" s="29">
        <f t="shared" si="33"/>
        <v>1087228.5376025289</v>
      </c>
      <c r="AN88" s="29">
        <f t="shared" si="28"/>
        <v>2411553.870935862</v>
      </c>
      <c r="AO88" s="29">
        <f t="shared" si="29"/>
        <v>237096.79573080433</v>
      </c>
      <c r="AP88" s="29" t="str">
        <f t="shared" si="25"/>
        <v/>
      </c>
      <c r="AQ88" s="29" t="str">
        <f t="shared" si="25"/>
        <v/>
      </c>
      <c r="AR88" s="29" t="str">
        <f t="shared" si="25"/>
        <v/>
      </c>
      <c r="AS88" s="29">
        <f t="shared" si="25"/>
        <v>2072980</v>
      </c>
      <c r="AT88" s="29">
        <f t="shared" si="25"/>
        <v>1822754</v>
      </c>
      <c r="AU88" s="29" t="str">
        <f t="shared" si="25"/>
        <v/>
      </c>
      <c r="AV88" s="29" t="str">
        <f t="shared" si="25"/>
        <v/>
      </c>
      <c r="AW88" s="29" t="str">
        <f t="shared" si="25"/>
        <v/>
      </c>
      <c r="AX88" s="29" t="str">
        <f t="shared" si="25"/>
        <v/>
      </c>
      <c r="AY88" s="29" t="str">
        <f t="shared" si="25"/>
        <v/>
      </c>
      <c r="AZ88" s="29" t="str">
        <f t="shared" si="36"/>
        <v/>
      </c>
      <c r="BA88" s="29" t="str">
        <f t="shared" si="36"/>
        <v/>
      </c>
      <c r="BB88" s="29" t="str">
        <f t="shared" si="36"/>
        <v/>
      </c>
      <c r="BC88" s="29" t="str">
        <f t="shared" si="36"/>
        <v/>
      </c>
      <c r="BD88" s="29" t="str">
        <f t="shared" si="36"/>
        <v/>
      </c>
      <c r="BE88" s="29" t="str">
        <f t="shared" si="36"/>
        <v/>
      </c>
      <c r="BF88" s="29" t="str">
        <f t="shared" si="20"/>
        <v/>
      </c>
      <c r="BG88" s="29" t="str">
        <f t="shared" si="20"/>
        <v/>
      </c>
      <c r="BH88" s="29" t="str">
        <f t="shared" si="20"/>
        <v/>
      </c>
      <c r="BI88" s="29" t="str">
        <f t="shared" si="19"/>
        <v/>
      </c>
      <c r="BJ88" s="29" t="str">
        <f t="shared" si="16"/>
        <v/>
      </c>
      <c r="BK88" s="29" t="str">
        <f t="shared" si="16"/>
        <v/>
      </c>
      <c r="BL88" s="29" t="str">
        <f t="shared" si="16"/>
        <v/>
      </c>
      <c r="BM88" s="29">
        <f t="shared" si="34"/>
        <v>1947867</v>
      </c>
      <c r="BN88" s="29">
        <f t="shared" si="35"/>
        <v>7791468</v>
      </c>
      <c r="BO88" s="30" t="str">
        <f t="shared" si="38"/>
        <v/>
      </c>
      <c r="BP88" s="30" t="str">
        <f t="shared" si="38"/>
        <v/>
      </c>
      <c r="BQ88" s="30" t="str">
        <f t="shared" si="38"/>
        <v/>
      </c>
      <c r="BR88" s="30">
        <f t="shared" si="37"/>
        <v>-0.56531023595410601</v>
      </c>
      <c r="BS88" s="30">
        <f t="shared" si="37"/>
        <v>-0.37636421664767172</v>
      </c>
      <c r="BT88" s="30" t="str">
        <f t="shared" si="37"/>
        <v/>
      </c>
      <c r="BU88" s="30" t="str">
        <f t="shared" si="37"/>
        <v/>
      </c>
      <c r="BV88" s="30" t="str">
        <f t="shared" si="37"/>
        <v/>
      </c>
      <c r="BW88" s="30" t="str">
        <f t="shared" si="26"/>
        <v/>
      </c>
      <c r="BX88" s="30" t="str">
        <f t="shared" si="26"/>
        <v/>
      </c>
      <c r="BY88" s="30" t="str">
        <f t="shared" si="26"/>
        <v/>
      </c>
      <c r="BZ88" s="30" t="str">
        <f t="shared" si="26"/>
        <v/>
      </c>
      <c r="CA88" s="30" t="str">
        <f t="shared" si="26"/>
        <v/>
      </c>
      <c r="CB88" s="30" t="str">
        <f t="shared" si="26"/>
        <v/>
      </c>
      <c r="CC88" s="30" t="str">
        <f t="shared" si="26"/>
        <v/>
      </c>
      <c r="CD88" s="30">
        <f t="shared" si="26"/>
        <v>0.94167445260177762</v>
      </c>
      <c r="CE88" s="30" t="str">
        <f t="shared" si="26"/>
        <v/>
      </c>
      <c r="CF88" s="30" t="str">
        <f t="shared" si="24"/>
        <v/>
      </c>
      <c r="CG88" s="30" t="str">
        <f t="shared" si="24"/>
        <v/>
      </c>
      <c r="CH88" s="30" t="str">
        <f t="shared" si="24"/>
        <v/>
      </c>
      <c r="CI88" s="30" t="str">
        <f t="shared" si="24"/>
        <v/>
      </c>
      <c r="CJ88" s="30" t="str">
        <f t="shared" si="24"/>
        <v/>
      </c>
      <c r="CK88" s="30" t="str">
        <f t="shared" si="24"/>
        <v/>
      </c>
    </row>
    <row r="89" spans="1:89" ht="60" customHeight="1">
      <c r="A89" s="205"/>
      <c r="B89" s="31">
        <v>72</v>
      </c>
      <c r="C89" s="32" t="s">
        <v>93</v>
      </c>
      <c r="D89" s="19" t="s">
        <v>94</v>
      </c>
      <c r="E89" s="32">
        <v>4</v>
      </c>
      <c r="F89" s="20" t="s">
        <v>11</v>
      </c>
      <c r="G89" s="33" t="s">
        <v>236</v>
      </c>
      <c r="H89" s="201" t="s">
        <v>237</v>
      </c>
      <c r="I89" s="201"/>
      <c r="J89" s="201"/>
      <c r="K89" s="31">
        <v>4</v>
      </c>
      <c r="L89" s="22">
        <v>3</v>
      </c>
      <c r="M89" s="23"/>
      <c r="N89" s="57"/>
      <c r="O89" s="38"/>
      <c r="P89" s="36">
        <v>2258620</v>
      </c>
      <c r="Q89" s="36">
        <v>2432769</v>
      </c>
      <c r="R89" s="27"/>
      <c r="S89" s="27"/>
      <c r="T89" s="27"/>
      <c r="U89" s="27"/>
      <c r="V89" s="27"/>
      <c r="W89" s="27"/>
      <c r="X89" s="27"/>
      <c r="Y89" s="27"/>
      <c r="Z89" s="27"/>
      <c r="AA89" s="27"/>
      <c r="AB89" s="91">
        <v>102990</v>
      </c>
      <c r="AC89" s="90"/>
      <c r="AD89" s="90"/>
      <c r="AE89" s="90"/>
      <c r="AF89" s="90"/>
      <c r="AG89" s="90"/>
      <c r="AH89" s="90"/>
      <c r="AI89" s="90"/>
      <c r="AJ89" s="28">
        <f t="shared" si="30"/>
        <v>3</v>
      </c>
      <c r="AK89" s="29">
        <f t="shared" si="31"/>
        <v>1598126.3333333333</v>
      </c>
      <c r="AL89" s="29">
        <f t="shared" si="32"/>
        <v>6392505.333333333</v>
      </c>
      <c r="AM89" s="29">
        <f t="shared" si="33"/>
        <v>1297750.5384280654</v>
      </c>
      <c r="AN89" s="29">
        <f t="shared" si="28"/>
        <v>2895876.8717613984</v>
      </c>
      <c r="AO89" s="29">
        <f t="shared" si="29"/>
        <v>300375.79490526789</v>
      </c>
      <c r="AP89" s="29" t="str">
        <f t="shared" si="25"/>
        <v/>
      </c>
      <c r="AQ89" s="29" t="str">
        <f t="shared" si="25"/>
        <v/>
      </c>
      <c r="AR89" s="29" t="str">
        <f t="shared" si="25"/>
        <v/>
      </c>
      <c r="AS89" s="29">
        <f t="shared" si="25"/>
        <v>2258620</v>
      </c>
      <c r="AT89" s="29">
        <f t="shared" si="25"/>
        <v>2432769</v>
      </c>
      <c r="AU89" s="29" t="str">
        <f t="shared" si="25"/>
        <v/>
      </c>
      <c r="AV89" s="29" t="str">
        <f t="shared" si="25"/>
        <v/>
      </c>
      <c r="AW89" s="29" t="str">
        <f t="shared" si="25"/>
        <v/>
      </c>
      <c r="AX89" s="29" t="str">
        <f t="shared" si="25"/>
        <v/>
      </c>
      <c r="AY89" s="29" t="str">
        <f t="shared" si="25"/>
        <v/>
      </c>
      <c r="AZ89" s="29" t="str">
        <f t="shared" si="36"/>
        <v/>
      </c>
      <c r="BA89" s="29" t="str">
        <f t="shared" si="36"/>
        <v/>
      </c>
      <c r="BB89" s="29" t="str">
        <f t="shared" si="36"/>
        <v/>
      </c>
      <c r="BC89" s="29" t="str">
        <f t="shared" si="36"/>
        <v/>
      </c>
      <c r="BD89" s="29" t="str">
        <f t="shared" si="36"/>
        <v/>
      </c>
      <c r="BE89" s="29" t="str">
        <f t="shared" si="36"/>
        <v/>
      </c>
      <c r="BF89" s="29" t="str">
        <f t="shared" si="20"/>
        <v/>
      </c>
      <c r="BG89" s="29" t="str">
        <f t="shared" si="20"/>
        <v/>
      </c>
      <c r="BH89" s="29" t="str">
        <f t="shared" si="20"/>
        <v/>
      </c>
      <c r="BI89" s="29" t="str">
        <f t="shared" si="19"/>
        <v/>
      </c>
      <c r="BJ89" s="29" t="str">
        <f t="shared" si="16"/>
        <v/>
      </c>
      <c r="BK89" s="29" t="str">
        <f t="shared" si="16"/>
        <v/>
      </c>
      <c r="BL89" s="29" t="str">
        <f t="shared" si="16"/>
        <v/>
      </c>
      <c r="BM89" s="29">
        <f t="shared" si="34"/>
        <v>2345695</v>
      </c>
      <c r="BN89" s="29">
        <f t="shared" si="35"/>
        <v>9382780</v>
      </c>
      <c r="BO89" s="30" t="str">
        <f t="shared" si="38"/>
        <v/>
      </c>
      <c r="BP89" s="30" t="str">
        <f t="shared" si="38"/>
        <v/>
      </c>
      <c r="BQ89" s="30" t="str">
        <f t="shared" si="38"/>
        <v/>
      </c>
      <c r="BR89" s="30">
        <f t="shared" si="37"/>
        <v>-0.41329252443329989</v>
      </c>
      <c r="BS89" s="30">
        <f t="shared" si="37"/>
        <v>-0.52226325870357782</v>
      </c>
      <c r="BT89" s="30" t="str">
        <f t="shared" si="37"/>
        <v/>
      </c>
      <c r="BU89" s="30" t="str">
        <f t="shared" si="37"/>
        <v/>
      </c>
      <c r="BV89" s="30" t="str">
        <f t="shared" si="37"/>
        <v/>
      </c>
      <c r="BW89" s="30" t="str">
        <f t="shared" si="26"/>
        <v/>
      </c>
      <c r="BX89" s="30" t="str">
        <f t="shared" si="26"/>
        <v/>
      </c>
      <c r="BY89" s="30" t="str">
        <f t="shared" si="26"/>
        <v/>
      </c>
      <c r="BZ89" s="30" t="str">
        <f t="shared" si="26"/>
        <v/>
      </c>
      <c r="CA89" s="30" t="str">
        <f t="shared" si="26"/>
        <v/>
      </c>
      <c r="CB89" s="30" t="str">
        <f t="shared" si="26"/>
        <v/>
      </c>
      <c r="CC89" s="30" t="str">
        <f t="shared" si="26"/>
        <v/>
      </c>
      <c r="CD89" s="30">
        <f t="shared" si="26"/>
        <v>0.93555578313687759</v>
      </c>
      <c r="CE89" s="30" t="str">
        <f t="shared" si="26"/>
        <v/>
      </c>
      <c r="CF89" s="30" t="str">
        <f t="shared" si="24"/>
        <v/>
      </c>
      <c r="CG89" s="30" t="str">
        <f t="shared" si="24"/>
        <v/>
      </c>
      <c r="CH89" s="30" t="str">
        <f t="shared" si="24"/>
        <v/>
      </c>
      <c r="CI89" s="30" t="str">
        <f t="shared" si="24"/>
        <v/>
      </c>
      <c r="CJ89" s="30" t="str">
        <f t="shared" si="24"/>
        <v/>
      </c>
      <c r="CK89" s="30" t="str">
        <f t="shared" si="24"/>
        <v/>
      </c>
    </row>
    <row r="90" spans="1:89" s="70" customFormat="1" ht="60" customHeight="1">
      <c r="A90" s="205"/>
      <c r="B90" s="43">
        <v>73</v>
      </c>
      <c r="C90" s="61" t="s">
        <v>93</v>
      </c>
      <c r="D90" s="62" t="s">
        <v>94</v>
      </c>
      <c r="E90" s="61">
        <v>4</v>
      </c>
      <c r="F90" s="63" t="s">
        <v>11</v>
      </c>
      <c r="G90" s="64" t="s">
        <v>238</v>
      </c>
      <c r="H90" s="206" t="s">
        <v>239</v>
      </c>
      <c r="I90" s="206"/>
      <c r="J90" s="206"/>
      <c r="K90" s="43">
        <v>4</v>
      </c>
      <c r="L90" s="65">
        <f>+COUNTA(M90:AI90)</f>
        <v>2</v>
      </c>
      <c r="M90" s="63"/>
      <c r="N90" s="72"/>
      <c r="O90" s="67"/>
      <c r="P90" s="73">
        <v>2243150</v>
      </c>
      <c r="Q90" s="73">
        <v>2432769</v>
      </c>
      <c r="R90" s="69"/>
      <c r="S90" s="69"/>
      <c r="T90" s="69"/>
      <c r="U90" s="69"/>
      <c r="V90" s="69"/>
      <c r="W90" s="69"/>
      <c r="X90" s="69"/>
      <c r="Y90" s="69"/>
      <c r="Z90" s="69"/>
      <c r="AA90" s="69"/>
      <c r="AB90" s="69"/>
      <c r="AC90" s="69"/>
      <c r="AD90" s="69"/>
      <c r="AE90" s="69"/>
      <c r="AF90" s="69"/>
      <c r="AG90" s="69"/>
      <c r="AH90" s="69"/>
      <c r="AI90" s="69"/>
      <c r="AJ90" s="28">
        <f t="shared" si="30"/>
        <v>2</v>
      </c>
      <c r="AK90" s="29">
        <f t="shared" si="31"/>
        <v>2337959.5</v>
      </c>
      <c r="AL90" s="29">
        <f t="shared" si="32"/>
        <v>9351838</v>
      </c>
      <c r="AM90" s="29">
        <f t="shared" si="33"/>
        <v>134080.88074181197</v>
      </c>
      <c r="AN90" s="29">
        <f t="shared" si="28"/>
        <v>2472040.3807418118</v>
      </c>
      <c r="AO90" s="29">
        <f t="shared" si="29"/>
        <v>2203878.6192581882</v>
      </c>
      <c r="AP90" s="29" t="str">
        <f t="shared" si="25"/>
        <v/>
      </c>
      <c r="AQ90" s="29" t="str">
        <f t="shared" si="25"/>
        <v/>
      </c>
      <c r="AR90" s="29" t="str">
        <f t="shared" si="25"/>
        <v/>
      </c>
      <c r="AS90" s="29">
        <f t="shared" si="25"/>
        <v>2243150</v>
      </c>
      <c r="AT90" s="29">
        <f t="shared" si="25"/>
        <v>2432769</v>
      </c>
      <c r="AU90" s="29" t="str">
        <f t="shared" si="25"/>
        <v/>
      </c>
      <c r="AV90" s="29" t="str">
        <f t="shared" si="25"/>
        <v/>
      </c>
      <c r="AW90" s="29" t="str">
        <f t="shared" si="25"/>
        <v/>
      </c>
      <c r="AX90" s="29" t="str">
        <f t="shared" si="25"/>
        <v/>
      </c>
      <c r="AY90" s="29" t="str">
        <f t="shared" si="25"/>
        <v/>
      </c>
      <c r="AZ90" s="29" t="str">
        <f t="shared" si="36"/>
        <v/>
      </c>
      <c r="BA90" s="29" t="str">
        <f t="shared" si="36"/>
        <v/>
      </c>
      <c r="BB90" s="29" t="str">
        <f t="shared" si="36"/>
        <v/>
      </c>
      <c r="BC90" s="29" t="str">
        <f t="shared" si="36"/>
        <v/>
      </c>
      <c r="BD90" s="29" t="str">
        <f t="shared" si="36"/>
        <v/>
      </c>
      <c r="BE90" s="29" t="str">
        <f t="shared" si="36"/>
        <v/>
      </c>
      <c r="BF90" s="29" t="str">
        <f t="shared" si="20"/>
        <v/>
      </c>
      <c r="BG90" s="29" t="str">
        <f t="shared" si="20"/>
        <v/>
      </c>
      <c r="BH90" s="29" t="str">
        <f t="shared" si="20"/>
        <v/>
      </c>
      <c r="BI90" s="29" t="str">
        <f t="shared" si="19"/>
        <v/>
      </c>
      <c r="BJ90" s="29" t="str">
        <f t="shared" si="16"/>
        <v/>
      </c>
      <c r="BK90" s="29" t="str">
        <f t="shared" si="16"/>
        <v/>
      </c>
      <c r="BL90" s="29" t="str">
        <f t="shared" si="16"/>
        <v/>
      </c>
      <c r="BM90" s="29">
        <f t="shared" si="34"/>
        <v>2337960</v>
      </c>
      <c r="BN90" s="29">
        <f t="shared" si="35"/>
        <v>9351840</v>
      </c>
      <c r="BO90" s="30" t="str">
        <f t="shared" si="38"/>
        <v/>
      </c>
      <c r="BP90" s="30" t="str">
        <f t="shared" si="38"/>
        <v/>
      </c>
      <c r="BQ90" s="30" t="str">
        <f t="shared" si="38"/>
        <v/>
      </c>
      <c r="BR90" s="30">
        <f t="shared" si="37"/>
        <v>4.0552242243717229E-2</v>
      </c>
      <c r="BS90" s="30">
        <f t="shared" si="37"/>
        <v>-4.0552242243717229E-2</v>
      </c>
      <c r="BT90" s="30" t="str">
        <f t="shared" si="37"/>
        <v/>
      </c>
      <c r="BU90" s="30" t="str">
        <f t="shared" si="37"/>
        <v/>
      </c>
      <c r="BV90" s="30" t="str">
        <f t="shared" si="37"/>
        <v/>
      </c>
      <c r="BW90" s="30" t="str">
        <f t="shared" si="26"/>
        <v/>
      </c>
      <c r="BX90" s="30" t="str">
        <f t="shared" si="26"/>
        <v/>
      </c>
      <c r="BY90" s="30" t="str">
        <f t="shared" si="26"/>
        <v/>
      </c>
      <c r="BZ90" s="30" t="str">
        <f t="shared" si="26"/>
        <v/>
      </c>
      <c r="CA90" s="30" t="str">
        <f t="shared" si="26"/>
        <v/>
      </c>
      <c r="CB90" s="30" t="str">
        <f t="shared" si="26"/>
        <v/>
      </c>
      <c r="CC90" s="30" t="str">
        <f t="shared" si="26"/>
        <v/>
      </c>
      <c r="CD90" s="30" t="str">
        <f t="shared" si="26"/>
        <v/>
      </c>
      <c r="CE90" s="30" t="str">
        <f t="shared" si="26"/>
        <v/>
      </c>
      <c r="CF90" s="30" t="str">
        <f t="shared" si="24"/>
        <v/>
      </c>
      <c r="CG90" s="30" t="str">
        <f t="shared" si="24"/>
        <v/>
      </c>
      <c r="CH90" s="30" t="str">
        <f t="shared" si="24"/>
        <v/>
      </c>
      <c r="CI90" s="30" t="str">
        <f t="shared" si="24"/>
        <v/>
      </c>
      <c r="CJ90" s="30" t="str">
        <f t="shared" si="24"/>
        <v/>
      </c>
      <c r="CK90" s="30" t="str">
        <f t="shared" si="24"/>
        <v/>
      </c>
    </row>
    <row r="91" spans="1:89" ht="60" customHeight="1">
      <c r="A91" s="205"/>
      <c r="B91" s="31">
        <v>74</v>
      </c>
      <c r="C91" s="32" t="s">
        <v>93</v>
      </c>
      <c r="D91" s="19" t="s">
        <v>94</v>
      </c>
      <c r="E91" s="32">
        <v>4</v>
      </c>
      <c r="F91" s="20" t="s">
        <v>11</v>
      </c>
      <c r="G91" s="33" t="s">
        <v>240</v>
      </c>
      <c r="H91" s="201" t="s">
        <v>241</v>
      </c>
      <c r="I91" s="201"/>
      <c r="J91" s="201"/>
      <c r="K91" s="31">
        <v>4</v>
      </c>
      <c r="L91" s="22">
        <f>+COUNTA(M91:AI91)</f>
        <v>3</v>
      </c>
      <c r="M91" s="23"/>
      <c r="N91" s="77">
        <v>735737</v>
      </c>
      <c r="O91" s="80"/>
      <c r="P91" s="36">
        <v>2676310</v>
      </c>
      <c r="Q91" s="36">
        <v>2369579</v>
      </c>
      <c r="R91" s="27"/>
      <c r="S91" s="27"/>
      <c r="T91" s="27"/>
      <c r="U91" s="27"/>
      <c r="V91" s="27"/>
      <c r="W91" s="27"/>
      <c r="X91" s="27"/>
      <c r="Y91" s="27"/>
      <c r="Z91" s="27"/>
      <c r="AA91" s="27"/>
      <c r="AB91" s="27"/>
      <c r="AC91" s="40"/>
      <c r="AD91" s="40"/>
      <c r="AE91" s="40"/>
      <c r="AF91" s="40"/>
      <c r="AG91" s="40"/>
      <c r="AH91" s="40"/>
      <c r="AI91" s="40"/>
      <c r="AJ91" s="28">
        <f t="shared" si="30"/>
        <v>3</v>
      </c>
      <c r="AK91" s="29">
        <f t="shared" si="31"/>
        <v>1927208.6666666667</v>
      </c>
      <c r="AL91" s="29">
        <f t="shared" si="32"/>
        <v>7708834.666666667</v>
      </c>
      <c r="AM91" s="29">
        <f t="shared" si="33"/>
        <v>1043180.0064908898</v>
      </c>
      <c r="AN91" s="29">
        <f t="shared" si="28"/>
        <v>2970388.6731575564</v>
      </c>
      <c r="AO91" s="29">
        <f t="shared" si="29"/>
        <v>884028.66017577692</v>
      </c>
      <c r="AP91" s="29" t="str">
        <f t="shared" si="25"/>
        <v/>
      </c>
      <c r="AQ91" s="29" t="str">
        <f t="shared" si="25"/>
        <v/>
      </c>
      <c r="AR91" s="29" t="str">
        <f t="shared" si="25"/>
        <v/>
      </c>
      <c r="AS91" s="29">
        <f t="shared" si="25"/>
        <v>2676310</v>
      </c>
      <c r="AT91" s="29">
        <f t="shared" si="25"/>
        <v>2369579</v>
      </c>
      <c r="AU91" s="29" t="str">
        <f t="shared" si="25"/>
        <v/>
      </c>
      <c r="AV91" s="29" t="str">
        <f t="shared" si="25"/>
        <v/>
      </c>
      <c r="AW91" s="29" t="str">
        <f t="shared" si="25"/>
        <v/>
      </c>
      <c r="AX91" s="29" t="str">
        <f t="shared" si="25"/>
        <v/>
      </c>
      <c r="AY91" s="29" t="str">
        <f t="shared" ref="AY91:BC154" si="39">+IF(AND(V91&lt;=$AN91,V91&gt;$AO91),V91,"")</f>
        <v/>
      </c>
      <c r="AZ91" s="29" t="str">
        <f t="shared" si="36"/>
        <v/>
      </c>
      <c r="BA91" s="29" t="str">
        <f t="shared" si="36"/>
        <v/>
      </c>
      <c r="BB91" s="29" t="str">
        <f t="shared" si="36"/>
        <v/>
      </c>
      <c r="BC91" s="29" t="str">
        <f t="shared" si="36"/>
        <v/>
      </c>
      <c r="BD91" s="29" t="str">
        <f t="shared" si="36"/>
        <v/>
      </c>
      <c r="BE91" s="29" t="str">
        <f t="shared" si="36"/>
        <v/>
      </c>
      <c r="BF91" s="29" t="str">
        <f t="shared" si="20"/>
        <v/>
      </c>
      <c r="BG91" s="29" t="str">
        <f t="shared" si="20"/>
        <v/>
      </c>
      <c r="BH91" s="29" t="str">
        <f t="shared" si="20"/>
        <v/>
      </c>
      <c r="BI91" s="29" t="str">
        <f t="shared" si="19"/>
        <v/>
      </c>
      <c r="BJ91" s="29" t="str">
        <f t="shared" si="16"/>
        <v/>
      </c>
      <c r="BK91" s="29" t="str">
        <f t="shared" si="16"/>
        <v/>
      </c>
      <c r="BL91" s="29" t="str">
        <f t="shared" si="16"/>
        <v/>
      </c>
      <c r="BM91" s="29">
        <f t="shared" si="34"/>
        <v>2522945</v>
      </c>
      <c r="BN91" s="29">
        <f t="shared" si="35"/>
        <v>10091780</v>
      </c>
      <c r="BO91" s="30" t="str">
        <f t="shared" si="38"/>
        <v/>
      </c>
      <c r="BP91" s="30">
        <f t="shared" si="38"/>
        <v>0.61823698039271302</v>
      </c>
      <c r="BQ91" s="30" t="str">
        <f t="shared" si="38"/>
        <v/>
      </c>
      <c r="BR91" s="30">
        <f t="shared" si="37"/>
        <v>-0.38869757400426797</v>
      </c>
      <c r="BS91" s="30">
        <f t="shared" si="37"/>
        <v>-0.22953940638844506</v>
      </c>
      <c r="BT91" s="30" t="str">
        <f t="shared" si="37"/>
        <v/>
      </c>
      <c r="BU91" s="30" t="str">
        <f t="shared" si="37"/>
        <v/>
      </c>
      <c r="BV91" s="30" t="str">
        <f t="shared" si="37"/>
        <v/>
      </c>
      <c r="BW91" s="30" t="str">
        <f t="shared" si="26"/>
        <v/>
      </c>
      <c r="BX91" s="30" t="str">
        <f t="shared" si="26"/>
        <v/>
      </c>
      <c r="BY91" s="30" t="str">
        <f t="shared" si="26"/>
        <v/>
      </c>
      <c r="BZ91" s="30" t="str">
        <f t="shared" si="26"/>
        <v/>
      </c>
      <c r="CA91" s="30" t="str">
        <f t="shared" si="26"/>
        <v/>
      </c>
      <c r="CB91" s="30" t="str">
        <f t="shared" si="26"/>
        <v/>
      </c>
      <c r="CC91" s="30" t="str">
        <f t="shared" si="26"/>
        <v/>
      </c>
      <c r="CD91" s="30" t="str">
        <f t="shared" si="26"/>
        <v/>
      </c>
      <c r="CE91" s="30" t="str">
        <f t="shared" si="26"/>
        <v/>
      </c>
      <c r="CF91" s="30" t="str">
        <f t="shared" si="24"/>
        <v/>
      </c>
      <c r="CG91" s="30" t="str">
        <f t="shared" si="24"/>
        <v/>
      </c>
      <c r="CH91" s="30" t="str">
        <f t="shared" si="24"/>
        <v/>
      </c>
      <c r="CI91" s="30" t="str">
        <f t="shared" si="24"/>
        <v/>
      </c>
      <c r="CJ91" s="30" t="str">
        <f t="shared" si="24"/>
        <v/>
      </c>
      <c r="CK91" s="30" t="str">
        <f t="shared" si="24"/>
        <v/>
      </c>
    </row>
    <row r="92" spans="1:89" ht="60" customHeight="1">
      <c r="A92" s="205"/>
      <c r="B92" s="31">
        <v>75</v>
      </c>
      <c r="C92" s="32" t="s">
        <v>93</v>
      </c>
      <c r="D92" s="19" t="s">
        <v>94</v>
      </c>
      <c r="E92" s="32">
        <v>3</v>
      </c>
      <c r="F92" s="20" t="s">
        <v>11</v>
      </c>
      <c r="G92" s="33" t="s">
        <v>242</v>
      </c>
      <c r="H92" s="201" t="s">
        <v>243</v>
      </c>
      <c r="I92" s="201"/>
      <c r="J92" s="201"/>
      <c r="K92" s="31">
        <v>3</v>
      </c>
      <c r="L92" s="22">
        <v>3</v>
      </c>
      <c r="M92" s="23"/>
      <c r="N92" s="75"/>
      <c r="O92" s="80"/>
      <c r="P92" s="36">
        <v>2707250</v>
      </c>
      <c r="Q92" s="41">
        <v>2753574</v>
      </c>
      <c r="R92" s="27"/>
      <c r="S92" s="27"/>
      <c r="T92" s="27"/>
      <c r="U92" s="27"/>
      <c r="V92" s="27"/>
      <c r="W92" s="27"/>
      <c r="X92" s="27"/>
      <c r="Y92" s="27"/>
      <c r="Z92" s="27"/>
      <c r="AA92" s="27"/>
      <c r="AB92" s="89">
        <v>85825</v>
      </c>
      <c r="AC92" s="90"/>
      <c r="AD92" s="90"/>
      <c r="AE92" s="90"/>
      <c r="AF92" s="90"/>
      <c r="AG92" s="90"/>
      <c r="AH92" s="90"/>
      <c r="AI92" s="90"/>
      <c r="AJ92" s="28">
        <f t="shared" si="30"/>
        <v>3</v>
      </c>
      <c r="AK92" s="29">
        <f t="shared" si="31"/>
        <v>1848883</v>
      </c>
      <c r="AL92" s="29">
        <f t="shared" si="32"/>
        <v>5546649</v>
      </c>
      <c r="AM92" s="29">
        <f t="shared" si="33"/>
        <v>1527028.6872770269</v>
      </c>
      <c r="AN92" s="29">
        <f t="shared" si="28"/>
        <v>3375911.6872770269</v>
      </c>
      <c r="AO92" s="29">
        <f t="shared" si="29"/>
        <v>321854.31272297306</v>
      </c>
      <c r="AP92" s="29" t="str">
        <f t="shared" ref="AP92:AX120" si="40">+IF(AND(M92&lt;=$AN92,M92&gt;$AO92),M92,"")</f>
        <v/>
      </c>
      <c r="AQ92" s="29" t="str">
        <f t="shared" si="40"/>
        <v/>
      </c>
      <c r="AR92" s="29" t="str">
        <f t="shared" si="40"/>
        <v/>
      </c>
      <c r="AS92" s="29">
        <f t="shared" si="40"/>
        <v>2707250</v>
      </c>
      <c r="AT92" s="29">
        <f t="shared" si="40"/>
        <v>2753574</v>
      </c>
      <c r="AU92" s="29" t="str">
        <f t="shared" si="40"/>
        <v/>
      </c>
      <c r="AV92" s="29" t="str">
        <f t="shared" si="40"/>
        <v/>
      </c>
      <c r="AW92" s="29" t="str">
        <f t="shared" si="40"/>
        <v/>
      </c>
      <c r="AX92" s="29" t="str">
        <f t="shared" si="40"/>
        <v/>
      </c>
      <c r="AY92" s="29" t="str">
        <f t="shared" si="39"/>
        <v/>
      </c>
      <c r="AZ92" s="29" t="str">
        <f t="shared" si="36"/>
        <v/>
      </c>
      <c r="BA92" s="29" t="str">
        <f t="shared" si="36"/>
        <v/>
      </c>
      <c r="BB92" s="29" t="str">
        <f t="shared" si="36"/>
        <v/>
      </c>
      <c r="BC92" s="29" t="str">
        <f t="shared" si="36"/>
        <v/>
      </c>
      <c r="BD92" s="29" t="str">
        <f t="shared" si="36"/>
        <v/>
      </c>
      <c r="BE92" s="29" t="str">
        <f t="shared" si="36"/>
        <v/>
      </c>
      <c r="BF92" s="29" t="str">
        <f t="shared" si="20"/>
        <v/>
      </c>
      <c r="BG92" s="29" t="str">
        <f t="shared" si="20"/>
        <v/>
      </c>
      <c r="BH92" s="29" t="str">
        <f t="shared" si="20"/>
        <v/>
      </c>
      <c r="BI92" s="29" t="str">
        <f t="shared" si="19"/>
        <v/>
      </c>
      <c r="BJ92" s="29" t="str">
        <f t="shared" si="16"/>
        <v/>
      </c>
      <c r="BK92" s="29" t="str">
        <f t="shared" si="16"/>
        <v/>
      </c>
      <c r="BL92" s="29" t="str">
        <f t="shared" si="16"/>
        <v/>
      </c>
      <c r="BM92" s="29">
        <f t="shared" si="34"/>
        <v>2730412</v>
      </c>
      <c r="BN92" s="29">
        <f t="shared" si="35"/>
        <v>8191236</v>
      </c>
      <c r="BO92" s="30" t="str">
        <f t="shared" si="38"/>
        <v/>
      </c>
      <c r="BP92" s="30" t="str">
        <f t="shared" si="38"/>
        <v/>
      </c>
      <c r="BQ92" s="30" t="str">
        <f t="shared" si="38"/>
        <v/>
      </c>
      <c r="BR92" s="30">
        <f t="shared" si="37"/>
        <v>-0.46426247631678152</v>
      </c>
      <c r="BS92" s="30">
        <f t="shared" si="37"/>
        <v>-0.48931760419669601</v>
      </c>
      <c r="BT92" s="30" t="str">
        <f t="shared" si="37"/>
        <v/>
      </c>
      <c r="BU92" s="30" t="str">
        <f t="shared" si="37"/>
        <v/>
      </c>
      <c r="BV92" s="30" t="str">
        <f t="shared" si="37"/>
        <v/>
      </c>
      <c r="BW92" s="30" t="str">
        <f t="shared" si="26"/>
        <v/>
      </c>
      <c r="BX92" s="30" t="str">
        <f t="shared" si="26"/>
        <v/>
      </c>
      <c r="BY92" s="30" t="str">
        <f t="shared" si="26"/>
        <v/>
      </c>
      <c r="BZ92" s="30" t="str">
        <f t="shared" si="26"/>
        <v/>
      </c>
      <c r="CA92" s="30" t="str">
        <f t="shared" si="26"/>
        <v/>
      </c>
      <c r="CB92" s="30" t="str">
        <f t="shared" si="26"/>
        <v/>
      </c>
      <c r="CC92" s="30" t="str">
        <f t="shared" si="26"/>
        <v/>
      </c>
      <c r="CD92" s="30">
        <f t="shared" si="26"/>
        <v>0.95358008051347765</v>
      </c>
      <c r="CE92" s="30" t="str">
        <f t="shared" si="26"/>
        <v/>
      </c>
      <c r="CF92" s="30" t="str">
        <f t="shared" si="24"/>
        <v/>
      </c>
      <c r="CG92" s="30" t="str">
        <f t="shared" si="24"/>
        <v/>
      </c>
      <c r="CH92" s="30" t="str">
        <f t="shared" si="24"/>
        <v/>
      </c>
      <c r="CI92" s="30" t="str">
        <f t="shared" si="24"/>
        <v/>
      </c>
      <c r="CJ92" s="30" t="str">
        <f t="shared" si="24"/>
        <v/>
      </c>
      <c r="CK92" s="30" t="str">
        <f t="shared" si="24"/>
        <v/>
      </c>
    </row>
    <row r="93" spans="1:89" s="70" customFormat="1" ht="60" customHeight="1">
      <c r="A93" s="205"/>
      <c r="B93" s="43">
        <v>76</v>
      </c>
      <c r="C93" s="61" t="s">
        <v>93</v>
      </c>
      <c r="D93" s="62" t="s">
        <v>94</v>
      </c>
      <c r="E93" s="61">
        <v>3</v>
      </c>
      <c r="F93" s="63" t="s">
        <v>11</v>
      </c>
      <c r="G93" s="64" t="s">
        <v>244</v>
      </c>
      <c r="H93" s="206" t="s">
        <v>245</v>
      </c>
      <c r="I93" s="206"/>
      <c r="J93" s="206"/>
      <c r="K93" s="43">
        <v>3</v>
      </c>
      <c r="L93" s="65">
        <v>2</v>
      </c>
      <c r="M93" s="63"/>
      <c r="N93" s="86"/>
      <c r="O93" s="92"/>
      <c r="P93" s="73">
        <v>2800070</v>
      </c>
      <c r="Q93" s="87"/>
      <c r="R93" s="69"/>
      <c r="S93" s="69"/>
      <c r="T93" s="69"/>
      <c r="U93" s="69"/>
      <c r="V93" s="69"/>
      <c r="W93" s="69"/>
      <c r="X93" s="69"/>
      <c r="Y93" s="69"/>
      <c r="Z93" s="69"/>
      <c r="AA93" s="69"/>
      <c r="AB93" s="69"/>
      <c r="AC93" s="87">
        <f>(260*4576.60888)*1.19</f>
        <v>1416002.7874719999</v>
      </c>
      <c r="AD93" s="87"/>
      <c r="AE93" s="87"/>
      <c r="AF93" s="87"/>
      <c r="AG93" s="87"/>
      <c r="AH93" s="87"/>
      <c r="AI93" s="87"/>
      <c r="AJ93" s="28">
        <f t="shared" si="30"/>
        <v>2</v>
      </c>
      <c r="AK93" s="29">
        <f t="shared" si="31"/>
        <v>2108036.3937360002</v>
      </c>
      <c r="AL93" s="29">
        <f t="shared" si="32"/>
        <v>6324109.1812080005</v>
      </c>
      <c r="AM93" s="29">
        <f t="shared" si="33"/>
        <v>978683.31159651012</v>
      </c>
      <c r="AN93" s="29">
        <f t="shared" si="28"/>
        <v>3086719.7053325102</v>
      </c>
      <c r="AO93" s="29">
        <f t="shared" si="29"/>
        <v>1129353.0821394902</v>
      </c>
      <c r="AP93" s="29" t="str">
        <f t="shared" si="40"/>
        <v/>
      </c>
      <c r="AQ93" s="29" t="str">
        <f t="shared" si="40"/>
        <v/>
      </c>
      <c r="AR93" s="29" t="str">
        <f t="shared" si="40"/>
        <v/>
      </c>
      <c r="AS93" s="29">
        <f t="shared" si="40"/>
        <v>2800070</v>
      </c>
      <c r="AT93" s="29" t="str">
        <f t="shared" si="40"/>
        <v/>
      </c>
      <c r="AU93" s="29" t="str">
        <f t="shared" si="40"/>
        <v/>
      </c>
      <c r="AV93" s="29" t="str">
        <f t="shared" si="40"/>
        <v/>
      </c>
      <c r="AW93" s="29" t="str">
        <f t="shared" si="40"/>
        <v/>
      </c>
      <c r="AX93" s="29" t="str">
        <f t="shared" si="40"/>
        <v/>
      </c>
      <c r="AY93" s="29" t="str">
        <f t="shared" si="39"/>
        <v/>
      </c>
      <c r="AZ93" s="29" t="str">
        <f t="shared" si="36"/>
        <v/>
      </c>
      <c r="BA93" s="29" t="str">
        <f t="shared" si="36"/>
        <v/>
      </c>
      <c r="BB93" s="29" t="str">
        <f t="shared" si="36"/>
        <v/>
      </c>
      <c r="BC93" s="29" t="str">
        <f t="shared" si="36"/>
        <v/>
      </c>
      <c r="BD93" s="29" t="str">
        <f t="shared" si="36"/>
        <v/>
      </c>
      <c r="BE93" s="29" t="str">
        <f t="shared" si="36"/>
        <v/>
      </c>
      <c r="BF93" s="29">
        <f t="shared" si="20"/>
        <v>1416002.7874719999</v>
      </c>
      <c r="BG93" s="29" t="str">
        <f t="shared" si="20"/>
        <v/>
      </c>
      <c r="BH93" s="29" t="str">
        <f t="shared" si="20"/>
        <v/>
      </c>
      <c r="BI93" s="29" t="str">
        <f t="shared" si="19"/>
        <v/>
      </c>
      <c r="BJ93" s="29" t="str">
        <f t="shared" si="16"/>
        <v/>
      </c>
      <c r="BK93" s="29" t="str">
        <f t="shared" si="16"/>
        <v/>
      </c>
      <c r="BL93" s="29" t="str">
        <f t="shared" si="16"/>
        <v/>
      </c>
      <c r="BM93" s="29">
        <f t="shared" si="34"/>
        <v>2108036</v>
      </c>
      <c r="BN93" s="29">
        <f t="shared" si="35"/>
        <v>6324108</v>
      </c>
      <c r="BO93" s="30" t="str">
        <f t="shared" si="38"/>
        <v/>
      </c>
      <c r="BP93" s="30" t="str">
        <f t="shared" si="38"/>
        <v/>
      </c>
      <c r="BQ93" s="30" t="str">
        <f t="shared" si="38"/>
        <v/>
      </c>
      <c r="BR93" s="30">
        <f t="shared" si="37"/>
        <v>-0.32828351935496358</v>
      </c>
      <c r="BS93" s="30" t="str">
        <f t="shared" si="37"/>
        <v/>
      </c>
      <c r="BT93" s="30" t="str">
        <f t="shared" si="37"/>
        <v/>
      </c>
      <c r="BU93" s="30" t="str">
        <f t="shared" si="37"/>
        <v/>
      </c>
      <c r="BV93" s="30" t="str">
        <f t="shared" si="37"/>
        <v/>
      </c>
      <c r="BW93" s="30" t="str">
        <f t="shared" si="26"/>
        <v/>
      </c>
      <c r="BX93" s="30" t="str">
        <f t="shared" si="26"/>
        <v/>
      </c>
      <c r="BY93" s="30" t="str">
        <f t="shared" si="26"/>
        <v/>
      </c>
      <c r="BZ93" s="30" t="str">
        <f t="shared" si="26"/>
        <v/>
      </c>
      <c r="CA93" s="30" t="str">
        <f t="shared" si="26"/>
        <v/>
      </c>
      <c r="CB93" s="30" t="str">
        <f t="shared" si="26"/>
        <v/>
      </c>
      <c r="CC93" s="30" t="str">
        <f t="shared" si="26"/>
        <v/>
      </c>
      <c r="CD93" s="30" t="str">
        <f t="shared" si="26"/>
        <v/>
      </c>
      <c r="CE93" s="30">
        <f t="shared" si="26"/>
        <v>0.3282835193549638</v>
      </c>
      <c r="CF93" s="30" t="str">
        <f t="shared" si="24"/>
        <v/>
      </c>
      <c r="CG93" s="30" t="str">
        <f t="shared" si="24"/>
        <v/>
      </c>
      <c r="CH93" s="30" t="str">
        <f t="shared" si="24"/>
        <v/>
      </c>
      <c r="CI93" s="30" t="str">
        <f t="shared" si="24"/>
        <v/>
      </c>
      <c r="CJ93" s="30" t="str">
        <f t="shared" si="24"/>
        <v/>
      </c>
      <c r="CK93" s="30" t="str">
        <f t="shared" si="24"/>
        <v/>
      </c>
    </row>
    <row r="94" spans="1:89" s="70" customFormat="1" ht="60" customHeight="1">
      <c r="A94" s="205"/>
      <c r="B94" s="43">
        <v>77</v>
      </c>
      <c r="C94" s="61" t="s">
        <v>93</v>
      </c>
      <c r="D94" s="62" t="s">
        <v>94</v>
      </c>
      <c r="E94" s="61">
        <v>2</v>
      </c>
      <c r="F94" s="63" t="s">
        <v>11</v>
      </c>
      <c r="G94" s="64" t="s">
        <v>246</v>
      </c>
      <c r="H94" s="206" t="s">
        <v>247</v>
      </c>
      <c r="I94" s="206"/>
      <c r="J94" s="206"/>
      <c r="K94" s="43">
        <v>2</v>
      </c>
      <c r="L94" s="65">
        <f t="shared" ref="L94:L99" si="41">+COUNTA(M94:AI94)</f>
        <v>2</v>
      </c>
      <c r="M94" s="63"/>
      <c r="N94" s="86"/>
      <c r="O94" s="92"/>
      <c r="P94" s="73">
        <v>4053140</v>
      </c>
      <c r="Q94" s="87">
        <v>3486077</v>
      </c>
      <c r="R94" s="69"/>
      <c r="S94" s="69"/>
      <c r="T94" s="69"/>
      <c r="U94" s="69"/>
      <c r="V94" s="69"/>
      <c r="W94" s="69"/>
      <c r="X94" s="69"/>
      <c r="Y94" s="69"/>
      <c r="Z94" s="69"/>
      <c r="AA94" s="69"/>
      <c r="AB94" s="69"/>
      <c r="AC94" s="69"/>
      <c r="AD94" s="69"/>
      <c r="AE94" s="69"/>
      <c r="AF94" s="69"/>
      <c r="AG94" s="69"/>
      <c r="AH94" s="69"/>
      <c r="AI94" s="69"/>
      <c r="AJ94" s="28">
        <f t="shared" si="30"/>
        <v>2</v>
      </c>
      <c r="AK94" s="29">
        <f t="shared" si="31"/>
        <v>3769608.5</v>
      </c>
      <c r="AL94" s="29">
        <f t="shared" si="32"/>
        <v>7539217</v>
      </c>
      <c r="AM94" s="29">
        <f t="shared" si="33"/>
        <v>400974.09265998722</v>
      </c>
      <c r="AN94" s="29">
        <f t="shared" si="28"/>
        <v>4170582.592659987</v>
      </c>
      <c r="AO94" s="29">
        <f t="shared" si="29"/>
        <v>3368634.407340013</v>
      </c>
      <c r="AP94" s="29" t="str">
        <f t="shared" si="40"/>
        <v/>
      </c>
      <c r="AQ94" s="29" t="str">
        <f t="shared" si="40"/>
        <v/>
      </c>
      <c r="AR94" s="29" t="str">
        <f t="shared" si="40"/>
        <v/>
      </c>
      <c r="AS94" s="29">
        <f t="shared" si="40"/>
        <v>4053140</v>
      </c>
      <c r="AT94" s="29">
        <f t="shared" si="40"/>
        <v>3486077</v>
      </c>
      <c r="AU94" s="29" t="str">
        <f t="shared" si="40"/>
        <v/>
      </c>
      <c r="AV94" s="29" t="str">
        <f t="shared" si="40"/>
        <v/>
      </c>
      <c r="AW94" s="29" t="str">
        <f t="shared" si="40"/>
        <v/>
      </c>
      <c r="AX94" s="29" t="str">
        <f t="shared" si="40"/>
        <v/>
      </c>
      <c r="AY94" s="29" t="str">
        <f t="shared" si="39"/>
        <v/>
      </c>
      <c r="AZ94" s="29" t="str">
        <f t="shared" si="36"/>
        <v/>
      </c>
      <c r="BA94" s="29" t="str">
        <f t="shared" si="36"/>
        <v/>
      </c>
      <c r="BB94" s="29" t="str">
        <f t="shared" si="36"/>
        <v/>
      </c>
      <c r="BC94" s="29" t="str">
        <f t="shared" si="36"/>
        <v/>
      </c>
      <c r="BD94" s="29" t="str">
        <f t="shared" si="36"/>
        <v/>
      </c>
      <c r="BE94" s="29" t="str">
        <f t="shared" si="36"/>
        <v/>
      </c>
      <c r="BF94" s="29" t="str">
        <f t="shared" si="20"/>
        <v/>
      </c>
      <c r="BG94" s="29" t="str">
        <f t="shared" si="20"/>
        <v/>
      </c>
      <c r="BH94" s="29" t="str">
        <f t="shared" si="20"/>
        <v/>
      </c>
      <c r="BI94" s="29" t="str">
        <f t="shared" si="19"/>
        <v/>
      </c>
      <c r="BJ94" s="29" t="str">
        <f t="shared" si="19"/>
        <v/>
      </c>
      <c r="BK94" s="29" t="str">
        <f t="shared" si="19"/>
        <v/>
      </c>
      <c r="BL94" s="29" t="str">
        <f t="shared" si="19"/>
        <v/>
      </c>
      <c r="BM94" s="29">
        <f t="shared" si="34"/>
        <v>3769609</v>
      </c>
      <c r="BN94" s="29">
        <f t="shared" si="35"/>
        <v>7539218</v>
      </c>
      <c r="BO94" s="30" t="str">
        <f t="shared" si="38"/>
        <v/>
      </c>
      <c r="BP94" s="30" t="str">
        <f t="shared" si="38"/>
        <v/>
      </c>
      <c r="BQ94" s="30" t="str">
        <f t="shared" si="38"/>
        <v/>
      </c>
      <c r="BR94" s="30">
        <f t="shared" si="37"/>
        <v>-7.5215105229097468E-2</v>
      </c>
      <c r="BS94" s="30">
        <f t="shared" si="37"/>
        <v>7.5215105229097357E-2</v>
      </c>
      <c r="BT94" s="30" t="str">
        <f t="shared" si="37"/>
        <v/>
      </c>
      <c r="BU94" s="30" t="str">
        <f t="shared" si="37"/>
        <v/>
      </c>
      <c r="BV94" s="30" t="str">
        <f t="shared" si="37"/>
        <v/>
      </c>
      <c r="BW94" s="30" t="str">
        <f t="shared" si="26"/>
        <v/>
      </c>
      <c r="BX94" s="30" t="str">
        <f t="shared" si="26"/>
        <v/>
      </c>
      <c r="BY94" s="30" t="str">
        <f t="shared" si="26"/>
        <v/>
      </c>
      <c r="BZ94" s="30" t="str">
        <f t="shared" si="26"/>
        <v/>
      </c>
      <c r="CA94" s="30" t="str">
        <f t="shared" si="26"/>
        <v/>
      </c>
      <c r="CB94" s="30" t="str">
        <f t="shared" si="26"/>
        <v/>
      </c>
      <c r="CC94" s="30" t="str">
        <f t="shared" si="26"/>
        <v/>
      </c>
      <c r="CD94" s="30" t="str">
        <f t="shared" si="26"/>
        <v/>
      </c>
      <c r="CE94" s="30" t="str">
        <f t="shared" si="26"/>
        <v/>
      </c>
      <c r="CF94" s="30" t="str">
        <f t="shared" si="24"/>
        <v/>
      </c>
      <c r="CG94" s="30" t="str">
        <f t="shared" si="24"/>
        <v/>
      </c>
      <c r="CH94" s="30" t="str">
        <f t="shared" si="24"/>
        <v/>
      </c>
      <c r="CI94" s="30" t="str">
        <f t="shared" si="24"/>
        <v/>
      </c>
      <c r="CJ94" s="30" t="str">
        <f t="shared" si="24"/>
        <v/>
      </c>
      <c r="CK94" s="30" t="str">
        <f t="shared" si="24"/>
        <v/>
      </c>
    </row>
    <row r="95" spans="1:89" ht="60" customHeight="1">
      <c r="A95" s="205"/>
      <c r="B95" s="31">
        <v>78</v>
      </c>
      <c r="C95" s="32" t="s">
        <v>93</v>
      </c>
      <c r="D95" s="19" t="s">
        <v>94</v>
      </c>
      <c r="E95" s="32">
        <v>50</v>
      </c>
      <c r="F95" s="20" t="s">
        <v>11</v>
      </c>
      <c r="G95" s="33" t="s">
        <v>248</v>
      </c>
      <c r="H95" s="201" t="s">
        <v>249</v>
      </c>
      <c r="I95" s="201"/>
      <c r="J95" s="201"/>
      <c r="K95" s="31">
        <v>50</v>
      </c>
      <c r="L95" s="22">
        <f t="shared" si="41"/>
        <v>3</v>
      </c>
      <c r="M95" s="23"/>
      <c r="N95" s="77">
        <v>33158</v>
      </c>
      <c r="O95" s="78">
        <v>71317</v>
      </c>
      <c r="P95" s="36">
        <v>108290</v>
      </c>
      <c r="Q95" s="27"/>
      <c r="R95" s="27"/>
      <c r="S95" s="27"/>
      <c r="T95" s="27"/>
      <c r="U95" s="27"/>
      <c r="V95" s="27"/>
      <c r="W95" s="27"/>
      <c r="X95" s="27"/>
      <c r="Y95" s="27"/>
      <c r="Z95" s="27"/>
      <c r="AA95" s="27"/>
      <c r="AB95" s="27"/>
      <c r="AC95" s="27"/>
      <c r="AD95" s="27"/>
      <c r="AE95" s="27"/>
      <c r="AF95" s="27"/>
      <c r="AG95" s="27"/>
      <c r="AH95" s="27"/>
      <c r="AI95" s="27"/>
      <c r="AJ95" s="28">
        <f t="shared" si="30"/>
        <v>3</v>
      </c>
      <c r="AK95" s="29">
        <f t="shared" si="31"/>
        <v>70921.666666666672</v>
      </c>
      <c r="AL95" s="29">
        <f t="shared" si="32"/>
        <v>3546083.3333333335</v>
      </c>
      <c r="AM95" s="29">
        <f t="shared" si="33"/>
        <v>37567.560106205099</v>
      </c>
      <c r="AN95" s="29">
        <f t="shared" si="28"/>
        <v>108489.22677287177</v>
      </c>
      <c r="AO95" s="29">
        <f t="shared" si="29"/>
        <v>33354.106560461572</v>
      </c>
      <c r="AP95" s="29" t="str">
        <f t="shared" si="40"/>
        <v/>
      </c>
      <c r="AQ95" s="29" t="str">
        <f t="shared" si="40"/>
        <v/>
      </c>
      <c r="AR95" s="29">
        <f t="shared" si="40"/>
        <v>71317</v>
      </c>
      <c r="AS95" s="29">
        <f t="shared" si="40"/>
        <v>108290</v>
      </c>
      <c r="AT95" s="29" t="str">
        <f t="shared" si="40"/>
        <v/>
      </c>
      <c r="AU95" s="29" t="str">
        <f t="shared" si="40"/>
        <v/>
      </c>
      <c r="AV95" s="29" t="str">
        <f t="shared" si="40"/>
        <v/>
      </c>
      <c r="AW95" s="29" t="str">
        <f t="shared" si="40"/>
        <v/>
      </c>
      <c r="AX95" s="29" t="str">
        <f t="shared" si="40"/>
        <v/>
      </c>
      <c r="AY95" s="29" t="str">
        <f t="shared" si="39"/>
        <v/>
      </c>
      <c r="AZ95" s="29" t="str">
        <f t="shared" si="36"/>
        <v/>
      </c>
      <c r="BA95" s="29" t="str">
        <f t="shared" si="36"/>
        <v/>
      </c>
      <c r="BB95" s="29" t="str">
        <f t="shared" si="36"/>
        <v/>
      </c>
      <c r="BC95" s="29" t="str">
        <f t="shared" si="36"/>
        <v/>
      </c>
      <c r="BD95" s="29" t="str">
        <f t="shared" si="36"/>
        <v/>
      </c>
      <c r="BE95" s="29" t="str">
        <f t="shared" si="36"/>
        <v/>
      </c>
      <c r="BF95" s="29" t="str">
        <f t="shared" si="20"/>
        <v/>
      </c>
      <c r="BG95" s="29" t="str">
        <f t="shared" si="20"/>
        <v/>
      </c>
      <c r="BH95" s="29" t="str">
        <f t="shared" si="20"/>
        <v/>
      </c>
      <c r="BI95" s="29" t="str">
        <f t="shared" si="19"/>
        <v/>
      </c>
      <c r="BJ95" s="29" t="str">
        <f t="shared" si="19"/>
        <v/>
      </c>
      <c r="BK95" s="29" t="str">
        <f t="shared" si="19"/>
        <v/>
      </c>
      <c r="BL95" s="29" t="str">
        <f t="shared" si="19"/>
        <v/>
      </c>
      <c r="BM95" s="29">
        <f t="shared" si="34"/>
        <v>89804</v>
      </c>
      <c r="BN95" s="29">
        <f t="shared" si="35"/>
        <v>4490200</v>
      </c>
      <c r="BO95" s="30" t="str">
        <f t="shared" si="38"/>
        <v/>
      </c>
      <c r="BP95" s="30">
        <f t="shared" si="38"/>
        <v>0.5324700961154325</v>
      </c>
      <c r="BQ95" s="30">
        <f t="shared" si="38"/>
        <v>-5.5742250840127294E-3</v>
      </c>
      <c r="BR95" s="30">
        <f t="shared" si="37"/>
        <v>-0.52689587103141955</v>
      </c>
      <c r="BS95" s="30" t="str">
        <f t="shared" si="37"/>
        <v/>
      </c>
      <c r="BT95" s="30" t="str">
        <f t="shared" si="37"/>
        <v/>
      </c>
      <c r="BU95" s="30" t="str">
        <f t="shared" si="37"/>
        <v/>
      </c>
      <c r="BV95" s="30" t="str">
        <f t="shared" si="37"/>
        <v/>
      </c>
      <c r="BW95" s="30" t="str">
        <f t="shared" si="26"/>
        <v/>
      </c>
      <c r="BX95" s="30" t="str">
        <f t="shared" si="26"/>
        <v/>
      </c>
      <c r="BY95" s="30" t="str">
        <f t="shared" si="26"/>
        <v/>
      </c>
      <c r="BZ95" s="30" t="str">
        <f t="shared" si="26"/>
        <v/>
      </c>
      <c r="CA95" s="30" t="str">
        <f t="shared" si="26"/>
        <v/>
      </c>
      <c r="CB95" s="30" t="str">
        <f t="shared" si="26"/>
        <v/>
      </c>
      <c r="CC95" s="30" t="str">
        <f t="shared" si="26"/>
        <v/>
      </c>
      <c r="CD95" s="30" t="str">
        <f t="shared" si="26"/>
        <v/>
      </c>
      <c r="CE95" s="30" t="str">
        <f t="shared" si="26"/>
        <v/>
      </c>
      <c r="CF95" s="30" t="str">
        <f t="shared" si="24"/>
        <v/>
      </c>
      <c r="CG95" s="30" t="str">
        <f t="shared" si="24"/>
        <v/>
      </c>
      <c r="CH95" s="30" t="str">
        <f t="shared" si="24"/>
        <v/>
      </c>
      <c r="CI95" s="30" t="str">
        <f t="shared" si="24"/>
        <v/>
      </c>
      <c r="CJ95" s="30" t="str">
        <f t="shared" si="24"/>
        <v/>
      </c>
      <c r="CK95" s="30" t="str">
        <f t="shared" si="24"/>
        <v/>
      </c>
    </row>
    <row r="96" spans="1:89" ht="60" customHeight="1">
      <c r="A96" s="205"/>
      <c r="B96" s="31">
        <v>79</v>
      </c>
      <c r="C96" s="32" t="s">
        <v>93</v>
      </c>
      <c r="D96" s="19" t="s">
        <v>94</v>
      </c>
      <c r="E96" s="32">
        <v>2</v>
      </c>
      <c r="F96" s="20" t="s">
        <v>11</v>
      </c>
      <c r="G96" s="33" t="s">
        <v>250</v>
      </c>
      <c r="H96" s="201" t="s">
        <v>251</v>
      </c>
      <c r="I96" s="201"/>
      <c r="J96" s="201"/>
      <c r="K96" s="31">
        <v>2</v>
      </c>
      <c r="L96" s="22">
        <f t="shared" si="41"/>
        <v>3</v>
      </c>
      <c r="M96" s="23"/>
      <c r="N96" s="77">
        <v>371413</v>
      </c>
      <c r="O96" s="78">
        <v>488079</v>
      </c>
      <c r="P96" s="36">
        <v>866320</v>
      </c>
      <c r="Q96" s="27"/>
      <c r="R96" s="27"/>
      <c r="S96" s="27"/>
      <c r="T96" s="27"/>
      <c r="U96" s="27"/>
      <c r="V96" s="27"/>
      <c r="W96" s="27"/>
      <c r="X96" s="27"/>
      <c r="Y96" s="27"/>
      <c r="Z96" s="27"/>
      <c r="AA96" s="27"/>
      <c r="AB96" s="27"/>
      <c r="AC96" s="27"/>
      <c r="AD96" s="27"/>
      <c r="AE96" s="27"/>
      <c r="AF96" s="27"/>
      <c r="AG96" s="27"/>
      <c r="AH96" s="27"/>
      <c r="AI96" s="27"/>
      <c r="AJ96" s="28">
        <f t="shared" si="30"/>
        <v>3</v>
      </c>
      <c r="AK96" s="29">
        <f t="shared" si="31"/>
        <v>575270.66666666663</v>
      </c>
      <c r="AL96" s="29">
        <f t="shared" si="32"/>
        <v>1150541.3333333333</v>
      </c>
      <c r="AM96" s="29">
        <f t="shared" si="33"/>
        <v>258718.04095256541</v>
      </c>
      <c r="AN96" s="29">
        <f t="shared" si="28"/>
        <v>833988.70761923201</v>
      </c>
      <c r="AO96" s="29">
        <f t="shared" si="29"/>
        <v>316552.62571410125</v>
      </c>
      <c r="AP96" s="29" t="str">
        <f t="shared" si="40"/>
        <v/>
      </c>
      <c r="AQ96" s="29">
        <f t="shared" si="40"/>
        <v>371413</v>
      </c>
      <c r="AR96" s="29">
        <f t="shared" si="40"/>
        <v>488079</v>
      </c>
      <c r="AS96" s="29" t="str">
        <f t="shared" si="40"/>
        <v/>
      </c>
      <c r="AT96" s="29" t="str">
        <f t="shared" si="40"/>
        <v/>
      </c>
      <c r="AU96" s="29" t="str">
        <f t="shared" si="40"/>
        <v/>
      </c>
      <c r="AV96" s="29" t="str">
        <f t="shared" si="40"/>
        <v/>
      </c>
      <c r="AW96" s="29" t="str">
        <f t="shared" si="40"/>
        <v/>
      </c>
      <c r="AX96" s="29" t="str">
        <f t="shared" si="40"/>
        <v/>
      </c>
      <c r="AY96" s="29" t="str">
        <f t="shared" si="39"/>
        <v/>
      </c>
      <c r="AZ96" s="29" t="str">
        <f t="shared" si="36"/>
        <v/>
      </c>
      <c r="BA96" s="29" t="str">
        <f t="shared" si="36"/>
        <v/>
      </c>
      <c r="BB96" s="29" t="str">
        <f t="shared" si="36"/>
        <v/>
      </c>
      <c r="BC96" s="29" t="str">
        <f t="shared" si="36"/>
        <v/>
      </c>
      <c r="BD96" s="29" t="str">
        <f t="shared" si="36"/>
        <v/>
      </c>
      <c r="BE96" s="29" t="str">
        <f t="shared" si="36"/>
        <v/>
      </c>
      <c r="BF96" s="29" t="str">
        <f t="shared" si="20"/>
        <v/>
      </c>
      <c r="BG96" s="29" t="str">
        <f t="shared" si="20"/>
        <v/>
      </c>
      <c r="BH96" s="29" t="str">
        <f t="shared" si="20"/>
        <v/>
      </c>
      <c r="BI96" s="29" t="str">
        <f t="shared" si="19"/>
        <v/>
      </c>
      <c r="BJ96" s="29" t="str">
        <f t="shared" si="19"/>
        <v/>
      </c>
      <c r="BK96" s="29" t="str">
        <f t="shared" si="19"/>
        <v/>
      </c>
      <c r="BL96" s="29" t="str">
        <f t="shared" si="19"/>
        <v/>
      </c>
      <c r="BM96" s="29">
        <f t="shared" si="34"/>
        <v>429746</v>
      </c>
      <c r="BN96" s="29">
        <f t="shared" si="35"/>
        <v>859492</v>
      </c>
      <c r="BO96" s="30" t="str">
        <f t="shared" si="38"/>
        <v/>
      </c>
      <c r="BP96" s="30">
        <f t="shared" si="38"/>
        <v>0.35436826259175391</v>
      </c>
      <c r="BQ96" s="30">
        <f t="shared" si="38"/>
        <v>0.15156633515122153</v>
      </c>
      <c r="BR96" s="30">
        <f t="shared" si="37"/>
        <v>-0.50593459774297567</v>
      </c>
      <c r="BS96" s="30" t="str">
        <f t="shared" si="37"/>
        <v/>
      </c>
      <c r="BT96" s="30" t="str">
        <f t="shared" si="37"/>
        <v/>
      </c>
      <c r="BU96" s="30" t="str">
        <f t="shared" si="37"/>
        <v/>
      </c>
      <c r="BV96" s="30" t="str">
        <f t="shared" si="37"/>
        <v/>
      </c>
      <c r="BW96" s="30" t="str">
        <f t="shared" si="26"/>
        <v/>
      </c>
      <c r="BX96" s="30" t="str">
        <f t="shared" si="26"/>
        <v/>
      </c>
      <c r="BY96" s="30" t="str">
        <f t="shared" si="26"/>
        <v/>
      </c>
      <c r="BZ96" s="30" t="str">
        <f t="shared" si="26"/>
        <v/>
      </c>
      <c r="CA96" s="30" t="str">
        <f t="shared" si="26"/>
        <v/>
      </c>
      <c r="CB96" s="30" t="str">
        <f t="shared" si="26"/>
        <v/>
      </c>
      <c r="CC96" s="30" t="str">
        <f t="shared" si="26"/>
        <v/>
      </c>
      <c r="CD96" s="30" t="str">
        <f t="shared" si="26"/>
        <v/>
      </c>
      <c r="CE96" s="30" t="str">
        <f t="shared" si="26"/>
        <v/>
      </c>
      <c r="CF96" s="30" t="str">
        <f t="shared" si="24"/>
        <v/>
      </c>
      <c r="CG96" s="30" t="str">
        <f t="shared" si="24"/>
        <v/>
      </c>
      <c r="CH96" s="30" t="str">
        <f t="shared" si="24"/>
        <v/>
      </c>
      <c r="CI96" s="30" t="str">
        <f t="shared" si="24"/>
        <v/>
      </c>
      <c r="CJ96" s="30" t="str">
        <f t="shared" si="24"/>
        <v/>
      </c>
      <c r="CK96" s="30" t="str">
        <f t="shared" si="24"/>
        <v/>
      </c>
    </row>
    <row r="97" spans="1:89" s="70" customFormat="1" ht="60" customHeight="1">
      <c r="A97" s="205"/>
      <c r="B97" s="43">
        <v>80</v>
      </c>
      <c r="C97" s="61" t="s">
        <v>93</v>
      </c>
      <c r="D97" s="62" t="s">
        <v>94</v>
      </c>
      <c r="E97" s="61">
        <v>2</v>
      </c>
      <c r="F97" s="63" t="s">
        <v>11</v>
      </c>
      <c r="G97" s="64" t="s">
        <v>252</v>
      </c>
      <c r="H97" s="206" t="s">
        <v>253</v>
      </c>
      <c r="I97" s="206"/>
      <c r="J97" s="206"/>
      <c r="K97" s="43">
        <v>2</v>
      </c>
      <c r="L97" s="65">
        <f t="shared" si="41"/>
        <v>1</v>
      </c>
      <c r="M97" s="63"/>
      <c r="N97" s="72"/>
      <c r="O97" s="67"/>
      <c r="P97" s="73">
        <v>386750</v>
      </c>
      <c r="Q97" s="69"/>
      <c r="R97" s="69"/>
      <c r="S97" s="69"/>
      <c r="T97" s="69"/>
      <c r="U97" s="69"/>
      <c r="V97" s="69"/>
      <c r="W97" s="69"/>
      <c r="X97" s="69"/>
      <c r="Y97" s="69"/>
      <c r="Z97" s="69"/>
      <c r="AA97" s="69"/>
      <c r="AB97" s="69"/>
      <c r="AC97" s="69"/>
      <c r="AD97" s="69"/>
      <c r="AE97" s="69"/>
      <c r="AF97" s="69"/>
      <c r="AG97" s="69"/>
      <c r="AH97" s="69"/>
      <c r="AI97" s="69"/>
      <c r="AJ97" s="28">
        <f t="shared" si="30"/>
        <v>1</v>
      </c>
      <c r="AK97" s="29">
        <f t="shared" si="31"/>
        <v>386750</v>
      </c>
      <c r="AL97" s="29">
        <f t="shared" si="32"/>
        <v>773500</v>
      </c>
      <c r="AM97" s="29" t="e">
        <f t="shared" si="33"/>
        <v>#DIV/0!</v>
      </c>
      <c r="AN97" s="29" t="e">
        <f t="shared" si="28"/>
        <v>#DIV/0!</v>
      </c>
      <c r="AO97" s="29" t="e">
        <f t="shared" si="29"/>
        <v>#DIV/0!</v>
      </c>
      <c r="AP97" s="29" t="e">
        <f t="shared" si="40"/>
        <v>#DIV/0!</v>
      </c>
      <c r="AQ97" s="29" t="e">
        <f t="shared" si="40"/>
        <v>#DIV/0!</v>
      </c>
      <c r="AR97" s="29" t="e">
        <f t="shared" si="40"/>
        <v>#DIV/0!</v>
      </c>
      <c r="AS97" s="29" t="e">
        <f t="shared" si="40"/>
        <v>#DIV/0!</v>
      </c>
      <c r="AT97" s="29" t="e">
        <f t="shared" si="40"/>
        <v>#DIV/0!</v>
      </c>
      <c r="AU97" s="29" t="e">
        <f t="shared" si="40"/>
        <v>#DIV/0!</v>
      </c>
      <c r="AV97" s="29" t="e">
        <f t="shared" si="40"/>
        <v>#DIV/0!</v>
      </c>
      <c r="AW97" s="29" t="e">
        <f t="shared" si="40"/>
        <v>#DIV/0!</v>
      </c>
      <c r="AX97" s="29" t="e">
        <f t="shared" si="40"/>
        <v>#DIV/0!</v>
      </c>
      <c r="AY97" s="29" t="e">
        <f t="shared" si="39"/>
        <v>#DIV/0!</v>
      </c>
      <c r="AZ97" s="29" t="e">
        <f t="shared" si="36"/>
        <v>#DIV/0!</v>
      </c>
      <c r="BA97" s="29" t="e">
        <f t="shared" si="36"/>
        <v>#DIV/0!</v>
      </c>
      <c r="BB97" s="29" t="e">
        <f t="shared" si="36"/>
        <v>#DIV/0!</v>
      </c>
      <c r="BC97" s="29" t="e">
        <f t="shared" si="36"/>
        <v>#DIV/0!</v>
      </c>
      <c r="BD97" s="29" t="e">
        <f t="shared" si="36"/>
        <v>#DIV/0!</v>
      </c>
      <c r="BE97" s="29" t="e">
        <f t="shared" si="36"/>
        <v>#DIV/0!</v>
      </c>
      <c r="BF97" s="29" t="e">
        <f t="shared" si="20"/>
        <v>#DIV/0!</v>
      </c>
      <c r="BG97" s="29" t="e">
        <f t="shared" si="20"/>
        <v>#DIV/0!</v>
      </c>
      <c r="BH97" s="29" t="e">
        <f t="shared" si="20"/>
        <v>#DIV/0!</v>
      </c>
      <c r="BI97" s="29" t="e">
        <f t="shared" si="19"/>
        <v>#DIV/0!</v>
      </c>
      <c r="BJ97" s="29" t="e">
        <f t="shared" si="19"/>
        <v>#DIV/0!</v>
      </c>
      <c r="BK97" s="29" t="e">
        <f t="shared" si="19"/>
        <v>#DIV/0!</v>
      </c>
      <c r="BL97" s="29" t="e">
        <f t="shared" si="19"/>
        <v>#DIV/0!</v>
      </c>
      <c r="BM97" s="29" t="e">
        <f t="shared" si="34"/>
        <v>#DIV/0!</v>
      </c>
      <c r="BN97" s="29" t="e">
        <f t="shared" si="35"/>
        <v>#DIV/0!</v>
      </c>
      <c r="BO97" s="30" t="str">
        <f t="shared" si="38"/>
        <v/>
      </c>
      <c r="BP97" s="30" t="str">
        <f t="shared" si="38"/>
        <v/>
      </c>
      <c r="BQ97" s="30" t="str">
        <f t="shared" si="38"/>
        <v/>
      </c>
      <c r="BR97" s="30">
        <f t="shared" si="37"/>
        <v>0</v>
      </c>
      <c r="BS97" s="30" t="str">
        <f t="shared" si="37"/>
        <v/>
      </c>
      <c r="BT97" s="30" t="str">
        <f t="shared" si="37"/>
        <v/>
      </c>
      <c r="BU97" s="30" t="str">
        <f t="shared" si="37"/>
        <v/>
      </c>
      <c r="BV97" s="30" t="str">
        <f t="shared" si="37"/>
        <v/>
      </c>
      <c r="BW97" s="30" t="str">
        <f t="shared" si="26"/>
        <v/>
      </c>
      <c r="BX97" s="30" t="str">
        <f t="shared" si="26"/>
        <v/>
      </c>
      <c r="BY97" s="30" t="str">
        <f t="shared" si="26"/>
        <v/>
      </c>
      <c r="BZ97" s="30" t="str">
        <f t="shared" si="26"/>
        <v/>
      </c>
      <c r="CA97" s="30" t="str">
        <f t="shared" si="26"/>
        <v/>
      </c>
      <c r="CB97" s="30" t="str">
        <f t="shared" si="26"/>
        <v/>
      </c>
      <c r="CC97" s="30" t="str">
        <f t="shared" si="26"/>
        <v/>
      </c>
      <c r="CD97" s="30" t="str">
        <f t="shared" si="26"/>
        <v/>
      </c>
      <c r="CE97" s="30" t="str">
        <f t="shared" si="26"/>
        <v/>
      </c>
      <c r="CF97" s="30" t="str">
        <f t="shared" si="24"/>
        <v/>
      </c>
      <c r="CG97" s="30" t="str">
        <f t="shared" si="24"/>
        <v/>
      </c>
      <c r="CH97" s="30" t="str">
        <f t="shared" si="24"/>
        <v/>
      </c>
      <c r="CI97" s="30" t="str">
        <f t="shared" si="24"/>
        <v/>
      </c>
      <c r="CJ97" s="30" t="str">
        <f t="shared" si="24"/>
        <v/>
      </c>
      <c r="CK97" s="30" t="str">
        <f t="shared" si="24"/>
        <v/>
      </c>
    </row>
    <row r="98" spans="1:89" s="70" customFormat="1" ht="60" customHeight="1">
      <c r="A98" s="205"/>
      <c r="B98" s="43">
        <v>81</v>
      </c>
      <c r="C98" s="61" t="s">
        <v>93</v>
      </c>
      <c r="D98" s="62" t="s">
        <v>94</v>
      </c>
      <c r="E98" s="61">
        <v>6</v>
      </c>
      <c r="F98" s="63" t="s">
        <v>11</v>
      </c>
      <c r="G98" s="64" t="s">
        <v>254</v>
      </c>
      <c r="H98" s="206" t="s">
        <v>255</v>
      </c>
      <c r="I98" s="206"/>
      <c r="J98" s="206"/>
      <c r="K98" s="43">
        <v>6</v>
      </c>
      <c r="L98" s="65">
        <f t="shared" si="41"/>
        <v>0</v>
      </c>
      <c r="M98" s="63"/>
      <c r="N98" s="66"/>
      <c r="O98" s="67"/>
      <c r="P98" s="68"/>
      <c r="Q98" s="69"/>
      <c r="R98" s="69"/>
      <c r="S98" s="69"/>
      <c r="T98" s="69"/>
      <c r="U98" s="69"/>
      <c r="V98" s="69"/>
      <c r="W98" s="69"/>
      <c r="X98" s="69"/>
      <c r="Y98" s="69"/>
      <c r="Z98" s="69"/>
      <c r="AA98" s="69"/>
      <c r="AB98" s="69"/>
      <c r="AC98" s="69"/>
      <c r="AD98" s="69"/>
      <c r="AE98" s="69"/>
      <c r="AF98" s="69"/>
      <c r="AG98" s="69"/>
      <c r="AH98" s="69"/>
      <c r="AI98" s="69"/>
      <c r="AJ98" s="28">
        <f t="shared" si="30"/>
        <v>0</v>
      </c>
      <c r="AK98" s="29" t="e">
        <f t="shared" si="31"/>
        <v>#DIV/0!</v>
      </c>
      <c r="AL98" s="29" t="e">
        <f t="shared" si="32"/>
        <v>#DIV/0!</v>
      </c>
      <c r="AM98" s="29" t="e">
        <f t="shared" si="33"/>
        <v>#DIV/0!</v>
      </c>
      <c r="AN98" s="29" t="e">
        <f t="shared" si="28"/>
        <v>#DIV/0!</v>
      </c>
      <c r="AO98" s="29" t="e">
        <f t="shared" si="29"/>
        <v>#DIV/0!</v>
      </c>
      <c r="AP98" s="29" t="e">
        <f t="shared" si="40"/>
        <v>#DIV/0!</v>
      </c>
      <c r="AQ98" s="29" t="e">
        <f t="shared" si="40"/>
        <v>#DIV/0!</v>
      </c>
      <c r="AR98" s="29" t="e">
        <f t="shared" si="40"/>
        <v>#DIV/0!</v>
      </c>
      <c r="AS98" s="29" t="e">
        <f t="shared" si="40"/>
        <v>#DIV/0!</v>
      </c>
      <c r="AT98" s="29" t="e">
        <f t="shared" si="40"/>
        <v>#DIV/0!</v>
      </c>
      <c r="AU98" s="29" t="e">
        <f t="shared" si="40"/>
        <v>#DIV/0!</v>
      </c>
      <c r="AV98" s="29" t="e">
        <f t="shared" si="40"/>
        <v>#DIV/0!</v>
      </c>
      <c r="AW98" s="29" t="e">
        <f t="shared" si="40"/>
        <v>#DIV/0!</v>
      </c>
      <c r="AX98" s="29" t="e">
        <f t="shared" si="40"/>
        <v>#DIV/0!</v>
      </c>
      <c r="AY98" s="29" t="e">
        <f t="shared" si="39"/>
        <v>#DIV/0!</v>
      </c>
      <c r="AZ98" s="29" t="e">
        <f t="shared" si="36"/>
        <v>#DIV/0!</v>
      </c>
      <c r="BA98" s="29" t="e">
        <f t="shared" si="36"/>
        <v>#DIV/0!</v>
      </c>
      <c r="BB98" s="29" t="e">
        <f t="shared" si="36"/>
        <v>#DIV/0!</v>
      </c>
      <c r="BC98" s="29" t="e">
        <f t="shared" si="36"/>
        <v>#DIV/0!</v>
      </c>
      <c r="BD98" s="29" t="e">
        <f t="shared" si="36"/>
        <v>#DIV/0!</v>
      </c>
      <c r="BE98" s="29" t="e">
        <f t="shared" si="36"/>
        <v>#DIV/0!</v>
      </c>
      <c r="BF98" s="29" t="e">
        <f t="shared" si="20"/>
        <v>#DIV/0!</v>
      </c>
      <c r="BG98" s="29" t="e">
        <f t="shared" si="20"/>
        <v>#DIV/0!</v>
      </c>
      <c r="BH98" s="29" t="e">
        <f t="shared" si="20"/>
        <v>#DIV/0!</v>
      </c>
      <c r="BI98" s="29" t="e">
        <f t="shared" si="19"/>
        <v>#DIV/0!</v>
      </c>
      <c r="BJ98" s="29" t="e">
        <f t="shared" si="19"/>
        <v>#DIV/0!</v>
      </c>
      <c r="BK98" s="29" t="e">
        <f t="shared" si="19"/>
        <v>#DIV/0!</v>
      </c>
      <c r="BL98" s="29" t="e">
        <f t="shared" si="19"/>
        <v>#DIV/0!</v>
      </c>
      <c r="BM98" s="29" t="e">
        <f t="shared" si="34"/>
        <v>#DIV/0!</v>
      </c>
      <c r="BN98" s="29" t="e">
        <f t="shared" si="35"/>
        <v>#DIV/0!</v>
      </c>
      <c r="BO98" s="30" t="str">
        <f t="shared" si="38"/>
        <v/>
      </c>
      <c r="BP98" s="30" t="str">
        <f t="shared" si="38"/>
        <v/>
      </c>
      <c r="BQ98" s="30" t="str">
        <f t="shared" si="38"/>
        <v/>
      </c>
      <c r="BR98" s="30" t="str">
        <f t="shared" si="37"/>
        <v/>
      </c>
      <c r="BS98" s="30" t="str">
        <f t="shared" si="37"/>
        <v/>
      </c>
      <c r="BT98" s="30" t="str">
        <f t="shared" si="37"/>
        <v/>
      </c>
      <c r="BU98" s="30" t="str">
        <f t="shared" si="37"/>
        <v/>
      </c>
      <c r="BV98" s="30" t="str">
        <f t="shared" si="37"/>
        <v/>
      </c>
      <c r="BW98" s="30" t="str">
        <f t="shared" si="26"/>
        <v/>
      </c>
      <c r="BX98" s="30" t="str">
        <f t="shared" si="26"/>
        <v/>
      </c>
      <c r="BY98" s="30" t="str">
        <f t="shared" si="26"/>
        <v/>
      </c>
      <c r="BZ98" s="30" t="str">
        <f t="shared" si="26"/>
        <v/>
      </c>
      <c r="CA98" s="30" t="str">
        <f t="shared" si="26"/>
        <v/>
      </c>
      <c r="CB98" s="30" t="str">
        <f t="shared" si="26"/>
        <v/>
      </c>
      <c r="CC98" s="30" t="str">
        <f t="shared" si="26"/>
        <v/>
      </c>
      <c r="CD98" s="30" t="str">
        <f t="shared" si="26"/>
        <v/>
      </c>
      <c r="CE98" s="30" t="str">
        <f t="shared" si="26"/>
        <v/>
      </c>
      <c r="CF98" s="30" t="str">
        <f t="shared" si="24"/>
        <v/>
      </c>
      <c r="CG98" s="30" t="str">
        <f t="shared" si="24"/>
        <v/>
      </c>
      <c r="CH98" s="30" t="str">
        <f t="shared" si="24"/>
        <v/>
      </c>
      <c r="CI98" s="30" t="str">
        <f t="shared" si="24"/>
        <v/>
      </c>
      <c r="CJ98" s="30" t="str">
        <f t="shared" si="24"/>
        <v/>
      </c>
      <c r="CK98" s="30" t="str">
        <f t="shared" si="24"/>
        <v/>
      </c>
    </row>
    <row r="99" spans="1:89" s="70" customFormat="1" ht="60" customHeight="1">
      <c r="A99" s="205"/>
      <c r="B99" s="43">
        <v>82</v>
      </c>
      <c r="C99" s="61" t="s">
        <v>93</v>
      </c>
      <c r="D99" s="62" t="s">
        <v>94</v>
      </c>
      <c r="E99" s="61">
        <v>6</v>
      </c>
      <c r="F99" s="63" t="s">
        <v>11</v>
      </c>
      <c r="G99" s="64" t="s">
        <v>256</v>
      </c>
      <c r="H99" s="206" t="s">
        <v>257</v>
      </c>
      <c r="I99" s="206"/>
      <c r="J99" s="206"/>
      <c r="K99" s="43">
        <v>6</v>
      </c>
      <c r="L99" s="65">
        <f t="shared" si="41"/>
        <v>0</v>
      </c>
      <c r="M99" s="63"/>
      <c r="N99" s="66"/>
      <c r="O99" s="67"/>
      <c r="P99" s="68"/>
      <c r="Q99" s="69"/>
      <c r="R99" s="69"/>
      <c r="S99" s="69"/>
      <c r="T99" s="69"/>
      <c r="U99" s="69"/>
      <c r="V99" s="69"/>
      <c r="W99" s="69"/>
      <c r="X99" s="69"/>
      <c r="Y99" s="69"/>
      <c r="Z99" s="69"/>
      <c r="AA99" s="69"/>
      <c r="AB99" s="69"/>
      <c r="AC99" s="69"/>
      <c r="AD99" s="69"/>
      <c r="AE99" s="69"/>
      <c r="AF99" s="69"/>
      <c r="AG99" s="69"/>
      <c r="AH99" s="69"/>
      <c r="AI99" s="69"/>
      <c r="AJ99" s="28">
        <f t="shared" si="30"/>
        <v>0</v>
      </c>
      <c r="AK99" s="29" t="e">
        <f t="shared" si="31"/>
        <v>#DIV/0!</v>
      </c>
      <c r="AL99" s="29" t="e">
        <f t="shared" si="32"/>
        <v>#DIV/0!</v>
      </c>
      <c r="AM99" s="29" t="e">
        <f t="shared" si="33"/>
        <v>#DIV/0!</v>
      </c>
      <c r="AN99" s="29" t="e">
        <f t="shared" si="28"/>
        <v>#DIV/0!</v>
      </c>
      <c r="AO99" s="29" t="e">
        <f t="shared" si="29"/>
        <v>#DIV/0!</v>
      </c>
      <c r="AP99" s="29" t="e">
        <f t="shared" si="40"/>
        <v>#DIV/0!</v>
      </c>
      <c r="AQ99" s="29" t="e">
        <f t="shared" si="40"/>
        <v>#DIV/0!</v>
      </c>
      <c r="AR99" s="29" t="e">
        <f t="shared" si="40"/>
        <v>#DIV/0!</v>
      </c>
      <c r="AS99" s="29" t="e">
        <f t="shared" si="40"/>
        <v>#DIV/0!</v>
      </c>
      <c r="AT99" s="29" t="e">
        <f t="shared" si="40"/>
        <v>#DIV/0!</v>
      </c>
      <c r="AU99" s="29" t="e">
        <f t="shared" si="40"/>
        <v>#DIV/0!</v>
      </c>
      <c r="AV99" s="29" t="e">
        <f t="shared" si="40"/>
        <v>#DIV/0!</v>
      </c>
      <c r="AW99" s="29" t="e">
        <f t="shared" si="40"/>
        <v>#DIV/0!</v>
      </c>
      <c r="AX99" s="29" t="e">
        <f t="shared" si="40"/>
        <v>#DIV/0!</v>
      </c>
      <c r="AY99" s="29" t="e">
        <f t="shared" si="39"/>
        <v>#DIV/0!</v>
      </c>
      <c r="AZ99" s="29" t="e">
        <f t="shared" si="36"/>
        <v>#DIV/0!</v>
      </c>
      <c r="BA99" s="29" t="e">
        <f t="shared" si="36"/>
        <v>#DIV/0!</v>
      </c>
      <c r="BB99" s="29" t="e">
        <f t="shared" si="36"/>
        <v>#DIV/0!</v>
      </c>
      <c r="BC99" s="29" t="e">
        <f t="shared" si="36"/>
        <v>#DIV/0!</v>
      </c>
      <c r="BD99" s="29" t="e">
        <f t="shared" si="36"/>
        <v>#DIV/0!</v>
      </c>
      <c r="BE99" s="29" t="e">
        <f t="shared" si="36"/>
        <v>#DIV/0!</v>
      </c>
      <c r="BF99" s="29" t="e">
        <f t="shared" si="20"/>
        <v>#DIV/0!</v>
      </c>
      <c r="BG99" s="29" t="e">
        <f t="shared" si="20"/>
        <v>#DIV/0!</v>
      </c>
      <c r="BH99" s="29" t="e">
        <f t="shared" si="20"/>
        <v>#DIV/0!</v>
      </c>
      <c r="BI99" s="29" t="e">
        <f t="shared" si="19"/>
        <v>#DIV/0!</v>
      </c>
      <c r="BJ99" s="29" t="e">
        <f t="shared" si="19"/>
        <v>#DIV/0!</v>
      </c>
      <c r="BK99" s="29" t="e">
        <f t="shared" si="19"/>
        <v>#DIV/0!</v>
      </c>
      <c r="BL99" s="29" t="e">
        <f t="shared" si="19"/>
        <v>#DIV/0!</v>
      </c>
      <c r="BM99" s="29" t="e">
        <f t="shared" si="34"/>
        <v>#DIV/0!</v>
      </c>
      <c r="BN99" s="29" t="e">
        <f t="shared" si="35"/>
        <v>#DIV/0!</v>
      </c>
      <c r="BO99" s="30" t="str">
        <f t="shared" si="38"/>
        <v/>
      </c>
      <c r="BP99" s="30" t="str">
        <f t="shared" si="38"/>
        <v/>
      </c>
      <c r="BQ99" s="30" t="str">
        <f t="shared" si="38"/>
        <v/>
      </c>
      <c r="BR99" s="30" t="str">
        <f t="shared" si="37"/>
        <v/>
      </c>
      <c r="BS99" s="30" t="str">
        <f t="shared" si="37"/>
        <v/>
      </c>
      <c r="BT99" s="30" t="str">
        <f t="shared" si="37"/>
        <v/>
      </c>
      <c r="BU99" s="30" t="str">
        <f t="shared" si="37"/>
        <v/>
      </c>
      <c r="BV99" s="30" t="str">
        <f t="shared" si="37"/>
        <v/>
      </c>
      <c r="BW99" s="30" t="str">
        <f t="shared" si="26"/>
        <v/>
      </c>
      <c r="BX99" s="30" t="str">
        <f t="shared" si="26"/>
        <v/>
      </c>
      <c r="BY99" s="30" t="str">
        <f t="shared" si="26"/>
        <v/>
      </c>
      <c r="BZ99" s="30" t="str">
        <f t="shared" si="26"/>
        <v/>
      </c>
      <c r="CA99" s="30" t="str">
        <f t="shared" si="26"/>
        <v/>
      </c>
      <c r="CB99" s="30" t="str">
        <f t="shared" si="26"/>
        <v/>
      </c>
      <c r="CC99" s="30" t="str">
        <f t="shared" si="26"/>
        <v/>
      </c>
      <c r="CD99" s="30" t="str">
        <f t="shared" si="26"/>
        <v/>
      </c>
      <c r="CE99" s="30" t="str">
        <f t="shared" si="26"/>
        <v/>
      </c>
      <c r="CF99" s="30" t="str">
        <f t="shared" si="24"/>
        <v/>
      </c>
      <c r="CG99" s="30" t="str">
        <f t="shared" si="24"/>
        <v/>
      </c>
      <c r="CH99" s="30" t="str">
        <f t="shared" si="24"/>
        <v/>
      </c>
      <c r="CI99" s="30" t="str">
        <f t="shared" ref="CI99:CK162" si="42">IF(AG99&lt;&gt;0,(1-(AG99/$AK99)),"")</f>
        <v/>
      </c>
      <c r="CJ99" s="30" t="str">
        <f t="shared" si="42"/>
        <v/>
      </c>
      <c r="CK99" s="30" t="str">
        <f t="shared" si="42"/>
        <v/>
      </c>
    </row>
    <row r="100" spans="1:89" ht="60" customHeight="1">
      <c r="A100" s="205"/>
      <c r="B100" s="31">
        <v>83</v>
      </c>
      <c r="C100" s="32" t="s">
        <v>93</v>
      </c>
      <c r="D100" s="19" t="s">
        <v>94</v>
      </c>
      <c r="E100" s="32">
        <v>3</v>
      </c>
      <c r="F100" s="20" t="s">
        <v>11</v>
      </c>
      <c r="G100" s="33" t="s">
        <v>258</v>
      </c>
      <c r="H100" s="201" t="s">
        <v>259</v>
      </c>
      <c r="I100" s="201"/>
      <c r="J100" s="201"/>
      <c r="K100" s="31">
        <v>3</v>
      </c>
      <c r="L100" s="22">
        <v>3</v>
      </c>
      <c r="M100" s="23"/>
      <c r="N100" s="57"/>
      <c r="O100" s="93">
        <v>1171698</v>
      </c>
      <c r="P100" s="36">
        <v>4919460</v>
      </c>
      <c r="Q100" s="27"/>
      <c r="R100" s="27"/>
      <c r="S100" s="27"/>
      <c r="T100" s="27"/>
      <c r="U100" s="27"/>
      <c r="V100" s="27"/>
      <c r="W100" s="27"/>
      <c r="X100" s="79">
        <f>235.95*4557.135</f>
        <v>1075256.0032500001</v>
      </c>
      <c r="Y100" s="27"/>
      <c r="Z100" s="27"/>
      <c r="AA100" s="27"/>
      <c r="AB100" s="27"/>
      <c r="AC100" s="27"/>
      <c r="AD100" s="27"/>
      <c r="AE100" s="27"/>
      <c r="AF100" s="27"/>
      <c r="AG100" s="27"/>
      <c r="AH100" s="27"/>
      <c r="AI100" s="27"/>
      <c r="AJ100" s="28">
        <f t="shared" si="30"/>
        <v>3</v>
      </c>
      <c r="AK100" s="29">
        <f t="shared" si="31"/>
        <v>2388804.66775</v>
      </c>
      <c r="AL100" s="29">
        <f t="shared" si="32"/>
        <v>7166414.0032500001</v>
      </c>
      <c r="AM100" s="29">
        <f t="shared" si="33"/>
        <v>2192142.2336765239</v>
      </c>
      <c r="AN100" s="29">
        <f t="shared" si="28"/>
        <v>4580946.9014265239</v>
      </c>
      <c r="AO100" s="29">
        <f t="shared" si="29"/>
        <v>196662.43407347612</v>
      </c>
      <c r="AP100" s="29" t="str">
        <f t="shared" si="40"/>
        <v/>
      </c>
      <c r="AQ100" s="29" t="str">
        <f t="shared" si="40"/>
        <v/>
      </c>
      <c r="AR100" s="29">
        <f t="shared" si="40"/>
        <v>1171698</v>
      </c>
      <c r="AS100" s="29" t="str">
        <f t="shared" si="40"/>
        <v/>
      </c>
      <c r="AT100" s="29" t="str">
        <f t="shared" si="40"/>
        <v/>
      </c>
      <c r="AU100" s="29" t="str">
        <f t="shared" si="40"/>
        <v/>
      </c>
      <c r="AV100" s="29" t="str">
        <f t="shared" si="40"/>
        <v/>
      </c>
      <c r="AW100" s="29" t="str">
        <f t="shared" si="40"/>
        <v/>
      </c>
      <c r="AX100" s="29" t="str">
        <f t="shared" si="40"/>
        <v/>
      </c>
      <c r="AY100" s="29" t="str">
        <f t="shared" si="39"/>
        <v/>
      </c>
      <c r="AZ100" s="29" t="str">
        <f t="shared" si="36"/>
        <v/>
      </c>
      <c r="BA100" s="29">
        <f t="shared" si="36"/>
        <v>1075256.0032500001</v>
      </c>
      <c r="BB100" s="29" t="str">
        <f t="shared" si="36"/>
        <v/>
      </c>
      <c r="BC100" s="29" t="str">
        <f t="shared" si="36"/>
        <v/>
      </c>
      <c r="BD100" s="29" t="str">
        <f t="shared" si="36"/>
        <v/>
      </c>
      <c r="BE100" s="29" t="str">
        <f t="shared" si="36"/>
        <v/>
      </c>
      <c r="BF100" s="29" t="str">
        <f t="shared" si="20"/>
        <v/>
      </c>
      <c r="BG100" s="29" t="str">
        <f t="shared" si="20"/>
        <v/>
      </c>
      <c r="BH100" s="29" t="str">
        <f t="shared" si="20"/>
        <v/>
      </c>
      <c r="BI100" s="29" t="str">
        <f t="shared" si="19"/>
        <v/>
      </c>
      <c r="BJ100" s="29" t="str">
        <f t="shared" si="19"/>
        <v/>
      </c>
      <c r="BK100" s="29" t="str">
        <f t="shared" si="19"/>
        <v/>
      </c>
      <c r="BL100" s="29" t="str">
        <f t="shared" si="19"/>
        <v/>
      </c>
      <c r="BM100" s="29">
        <f t="shared" si="34"/>
        <v>1123477</v>
      </c>
      <c r="BN100" s="29">
        <f t="shared" si="35"/>
        <v>3370431</v>
      </c>
      <c r="BO100" s="30" t="str">
        <f t="shared" si="38"/>
        <v/>
      </c>
      <c r="BP100" s="30" t="str">
        <f t="shared" si="38"/>
        <v/>
      </c>
      <c r="BQ100" s="30">
        <f t="shared" si="38"/>
        <v>0.50950447484531458</v>
      </c>
      <c r="BR100" s="30">
        <f t="shared" si="37"/>
        <v>-1.0593814414443554</v>
      </c>
      <c r="BS100" s="30" t="str">
        <f t="shared" si="37"/>
        <v/>
      </c>
      <c r="BT100" s="30" t="str">
        <f t="shared" si="37"/>
        <v/>
      </c>
      <c r="BU100" s="30" t="str">
        <f t="shared" si="37"/>
        <v/>
      </c>
      <c r="BV100" s="30" t="str">
        <f t="shared" si="37"/>
        <v/>
      </c>
      <c r="BW100" s="30" t="str">
        <f t="shared" si="26"/>
        <v/>
      </c>
      <c r="BX100" s="30" t="str">
        <f t="shared" si="26"/>
        <v/>
      </c>
      <c r="BY100" s="30" t="str">
        <f t="shared" si="26"/>
        <v/>
      </c>
      <c r="BZ100" s="30">
        <f t="shared" si="26"/>
        <v>0.54987696659904106</v>
      </c>
      <c r="CA100" s="30" t="str">
        <f t="shared" si="26"/>
        <v/>
      </c>
      <c r="CB100" s="30" t="str">
        <f t="shared" si="26"/>
        <v/>
      </c>
      <c r="CC100" s="30" t="str">
        <f t="shared" si="26"/>
        <v/>
      </c>
      <c r="CD100" s="30" t="str">
        <f t="shared" si="26"/>
        <v/>
      </c>
      <c r="CE100" s="30" t="str">
        <f t="shared" si="26"/>
        <v/>
      </c>
      <c r="CF100" s="30" t="str">
        <f t="shared" si="26"/>
        <v/>
      </c>
      <c r="CG100" s="30" t="str">
        <f t="shared" si="26"/>
        <v/>
      </c>
      <c r="CH100" s="30" t="str">
        <f t="shared" si="26"/>
        <v/>
      </c>
      <c r="CI100" s="30" t="str">
        <f t="shared" si="42"/>
        <v/>
      </c>
      <c r="CJ100" s="30" t="str">
        <f t="shared" si="42"/>
        <v/>
      </c>
      <c r="CK100" s="30" t="str">
        <f t="shared" si="42"/>
        <v/>
      </c>
    </row>
    <row r="101" spans="1:89" ht="60" customHeight="1">
      <c r="A101" s="205"/>
      <c r="B101" s="31">
        <v>84</v>
      </c>
      <c r="C101" s="32" t="s">
        <v>93</v>
      </c>
      <c r="D101" s="19" t="s">
        <v>94</v>
      </c>
      <c r="E101" s="32">
        <v>6</v>
      </c>
      <c r="F101" s="20" t="s">
        <v>11</v>
      </c>
      <c r="G101" s="21" t="s">
        <v>260</v>
      </c>
      <c r="H101" s="201" t="s">
        <v>261</v>
      </c>
      <c r="I101" s="201"/>
      <c r="J101" s="201"/>
      <c r="K101" s="31">
        <v>6</v>
      </c>
      <c r="L101" s="22">
        <v>3</v>
      </c>
      <c r="M101" s="23"/>
      <c r="N101" s="57"/>
      <c r="O101" s="93">
        <v>308936</v>
      </c>
      <c r="P101" s="36">
        <v>1562470</v>
      </c>
      <c r="Q101" s="26">
        <v>217491</v>
      </c>
      <c r="R101" s="27"/>
      <c r="S101" s="27"/>
      <c r="T101" s="27"/>
      <c r="U101" s="27"/>
      <c r="V101" s="27"/>
      <c r="W101" s="27"/>
      <c r="X101" s="27"/>
      <c r="Y101" s="27"/>
      <c r="Z101" s="27"/>
      <c r="AA101" s="27"/>
      <c r="AB101" s="27"/>
      <c r="AC101" s="27"/>
      <c r="AD101" s="27"/>
      <c r="AE101" s="27"/>
      <c r="AF101" s="27"/>
      <c r="AG101" s="27"/>
      <c r="AH101" s="27"/>
      <c r="AI101" s="27"/>
      <c r="AJ101" s="28">
        <f t="shared" si="30"/>
        <v>3</v>
      </c>
      <c r="AK101" s="29">
        <f t="shared" si="31"/>
        <v>696299</v>
      </c>
      <c r="AL101" s="29">
        <f t="shared" si="32"/>
        <v>4177794</v>
      </c>
      <c r="AM101" s="29">
        <f t="shared" si="33"/>
        <v>751518.26187857869</v>
      </c>
      <c r="AN101" s="29">
        <f t="shared" si="28"/>
        <v>1447817.2618785787</v>
      </c>
      <c r="AO101" s="29">
        <f t="shared" si="29"/>
        <v>0</v>
      </c>
      <c r="AP101" s="29" t="str">
        <f t="shared" si="40"/>
        <v/>
      </c>
      <c r="AQ101" s="29" t="str">
        <f t="shared" si="40"/>
        <v/>
      </c>
      <c r="AR101" s="29">
        <f t="shared" si="40"/>
        <v>308936</v>
      </c>
      <c r="AS101" s="29" t="str">
        <f t="shared" si="40"/>
        <v/>
      </c>
      <c r="AT101" s="29">
        <f t="shared" si="40"/>
        <v>217491</v>
      </c>
      <c r="AU101" s="29" t="str">
        <f t="shared" si="40"/>
        <v/>
      </c>
      <c r="AV101" s="29" t="str">
        <f t="shared" si="40"/>
        <v/>
      </c>
      <c r="AW101" s="29" t="str">
        <f t="shared" si="40"/>
        <v/>
      </c>
      <c r="AX101" s="29" t="str">
        <f t="shared" si="40"/>
        <v/>
      </c>
      <c r="AY101" s="29" t="str">
        <f t="shared" si="39"/>
        <v/>
      </c>
      <c r="AZ101" s="29" t="str">
        <f t="shared" si="36"/>
        <v/>
      </c>
      <c r="BA101" s="29" t="str">
        <f t="shared" si="36"/>
        <v/>
      </c>
      <c r="BB101" s="29" t="str">
        <f t="shared" si="36"/>
        <v/>
      </c>
      <c r="BC101" s="29" t="str">
        <f t="shared" si="36"/>
        <v/>
      </c>
      <c r="BD101" s="29" t="str">
        <f t="shared" si="36"/>
        <v/>
      </c>
      <c r="BE101" s="29" t="str">
        <f t="shared" si="36"/>
        <v/>
      </c>
      <c r="BF101" s="29" t="str">
        <f t="shared" si="20"/>
        <v/>
      </c>
      <c r="BG101" s="29" t="str">
        <f t="shared" si="20"/>
        <v/>
      </c>
      <c r="BH101" s="29" t="str">
        <f t="shared" si="20"/>
        <v/>
      </c>
      <c r="BI101" s="29" t="str">
        <f t="shared" si="19"/>
        <v/>
      </c>
      <c r="BJ101" s="29" t="str">
        <f t="shared" si="19"/>
        <v/>
      </c>
      <c r="BK101" s="29" t="str">
        <f t="shared" si="19"/>
        <v/>
      </c>
      <c r="BL101" s="29" t="str">
        <f t="shared" si="19"/>
        <v/>
      </c>
      <c r="BM101" s="29">
        <f t="shared" si="34"/>
        <v>263214</v>
      </c>
      <c r="BN101" s="29">
        <f t="shared" si="35"/>
        <v>1579284</v>
      </c>
      <c r="BO101" s="30" t="str">
        <f t="shared" si="38"/>
        <v/>
      </c>
      <c r="BP101" s="30" t="str">
        <f t="shared" si="38"/>
        <v/>
      </c>
      <c r="BQ101" s="30">
        <f t="shared" si="38"/>
        <v>0.5563170419604222</v>
      </c>
      <c r="BR101" s="30">
        <f t="shared" si="37"/>
        <v>-1.2439641590753396</v>
      </c>
      <c r="BS101" s="30">
        <f t="shared" si="37"/>
        <v>0.68764711711491766</v>
      </c>
      <c r="BT101" s="30" t="str">
        <f t="shared" si="37"/>
        <v/>
      </c>
      <c r="BU101" s="30" t="str">
        <f t="shared" si="37"/>
        <v/>
      </c>
      <c r="BV101" s="30" t="str">
        <f t="shared" si="37"/>
        <v/>
      </c>
      <c r="BW101" s="30" t="str">
        <f t="shared" si="37"/>
        <v/>
      </c>
      <c r="BX101" s="30" t="str">
        <f t="shared" si="37"/>
        <v/>
      </c>
      <c r="BY101" s="30" t="str">
        <f t="shared" si="37"/>
        <v/>
      </c>
      <c r="BZ101" s="30" t="str">
        <f t="shared" si="37"/>
        <v/>
      </c>
      <c r="CA101" s="30" t="str">
        <f t="shared" si="37"/>
        <v/>
      </c>
      <c r="CB101" s="30" t="str">
        <f t="shared" si="37"/>
        <v/>
      </c>
      <c r="CC101" s="30" t="str">
        <f t="shared" si="37"/>
        <v/>
      </c>
      <c r="CD101" s="30" t="str">
        <f t="shared" si="37"/>
        <v/>
      </c>
      <c r="CE101" s="30" t="str">
        <f t="shared" si="37"/>
        <v/>
      </c>
      <c r="CF101" s="30" t="str">
        <f t="shared" si="37"/>
        <v/>
      </c>
      <c r="CG101" s="30" t="str">
        <f t="shared" si="37"/>
        <v/>
      </c>
      <c r="CH101" s="30" t="str">
        <f t="shared" ref="CH101:CK164" si="43">IF(AF101&lt;&gt;0,(1-(AF101/$AK101)),"")</f>
        <v/>
      </c>
      <c r="CI101" s="30" t="str">
        <f t="shared" si="42"/>
        <v/>
      </c>
      <c r="CJ101" s="30" t="str">
        <f t="shared" si="42"/>
        <v/>
      </c>
      <c r="CK101" s="30" t="str">
        <f t="shared" si="42"/>
        <v/>
      </c>
    </row>
    <row r="102" spans="1:89" s="70" customFormat="1" ht="60" customHeight="1">
      <c r="A102" s="205"/>
      <c r="B102" s="43">
        <v>85</v>
      </c>
      <c r="C102" s="61" t="s">
        <v>93</v>
      </c>
      <c r="D102" s="62" t="s">
        <v>94</v>
      </c>
      <c r="E102" s="61">
        <v>8</v>
      </c>
      <c r="F102" s="63" t="s">
        <v>11</v>
      </c>
      <c r="G102" s="64" t="s">
        <v>262</v>
      </c>
      <c r="H102" s="206" t="s">
        <v>263</v>
      </c>
      <c r="I102" s="206"/>
      <c r="J102" s="206"/>
      <c r="K102" s="43">
        <v>8</v>
      </c>
      <c r="L102" s="65">
        <v>1</v>
      </c>
      <c r="M102" s="63"/>
      <c r="N102" s="72">
        <v>1214941</v>
      </c>
      <c r="O102" s="94"/>
      <c r="P102" s="73">
        <v>4486300</v>
      </c>
      <c r="Q102" s="69"/>
      <c r="R102" s="69"/>
      <c r="S102" s="69"/>
      <c r="T102" s="69"/>
      <c r="U102" s="69"/>
      <c r="V102" s="69"/>
      <c r="W102" s="69"/>
      <c r="X102" s="69"/>
      <c r="Y102" s="69"/>
      <c r="Z102" s="69"/>
      <c r="AA102" s="69"/>
      <c r="AB102" s="69"/>
      <c r="AC102" s="69"/>
      <c r="AD102" s="69"/>
      <c r="AE102" s="69"/>
      <c r="AF102" s="69"/>
      <c r="AG102" s="69"/>
      <c r="AH102" s="69"/>
      <c r="AI102" s="69"/>
      <c r="AJ102" s="28">
        <f t="shared" si="30"/>
        <v>2</v>
      </c>
      <c r="AK102" s="29">
        <f t="shared" si="31"/>
        <v>2850620.5</v>
      </c>
      <c r="AL102" s="29">
        <f t="shared" si="32"/>
        <v>22804964</v>
      </c>
      <c r="AM102" s="29">
        <f t="shared" si="33"/>
        <v>2313200.1325956429</v>
      </c>
      <c r="AN102" s="29">
        <f t="shared" si="28"/>
        <v>5163820.6325956434</v>
      </c>
      <c r="AO102" s="29">
        <f t="shared" si="29"/>
        <v>537420.36740435706</v>
      </c>
      <c r="AP102" s="29" t="str">
        <f t="shared" si="40"/>
        <v/>
      </c>
      <c r="AQ102" s="29">
        <f t="shared" si="40"/>
        <v>1214941</v>
      </c>
      <c r="AR102" s="29" t="str">
        <f t="shared" si="40"/>
        <v/>
      </c>
      <c r="AS102" s="29">
        <f t="shared" si="40"/>
        <v>4486300</v>
      </c>
      <c r="AT102" s="29" t="str">
        <f t="shared" si="40"/>
        <v/>
      </c>
      <c r="AU102" s="29" t="str">
        <f t="shared" si="40"/>
        <v/>
      </c>
      <c r="AV102" s="29" t="str">
        <f t="shared" si="40"/>
        <v/>
      </c>
      <c r="AW102" s="29" t="str">
        <f t="shared" si="40"/>
        <v/>
      </c>
      <c r="AX102" s="29" t="str">
        <f t="shared" si="40"/>
        <v/>
      </c>
      <c r="AY102" s="29" t="str">
        <f t="shared" si="39"/>
        <v/>
      </c>
      <c r="AZ102" s="29" t="str">
        <f t="shared" si="36"/>
        <v/>
      </c>
      <c r="BA102" s="29" t="str">
        <f t="shared" si="36"/>
        <v/>
      </c>
      <c r="BB102" s="29" t="str">
        <f t="shared" si="36"/>
        <v/>
      </c>
      <c r="BC102" s="29" t="str">
        <f t="shared" si="36"/>
        <v/>
      </c>
      <c r="BD102" s="29" t="str">
        <f t="shared" si="36"/>
        <v/>
      </c>
      <c r="BE102" s="29" t="str">
        <f t="shared" si="36"/>
        <v/>
      </c>
      <c r="BF102" s="29" t="str">
        <f t="shared" si="20"/>
        <v/>
      </c>
      <c r="BG102" s="29" t="str">
        <f t="shared" si="20"/>
        <v/>
      </c>
      <c r="BH102" s="29" t="str">
        <f t="shared" si="20"/>
        <v/>
      </c>
      <c r="BI102" s="29" t="str">
        <f t="shared" si="19"/>
        <v/>
      </c>
      <c r="BJ102" s="29" t="str">
        <f t="shared" si="19"/>
        <v/>
      </c>
      <c r="BK102" s="29" t="str">
        <f t="shared" si="19"/>
        <v/>
      </c>
      <c r="BL102" s="29" t="str">
        <f t="shared" si="19"/>
        <v/>
      </c>
      <c r="BM102" s="29">
        <f t="shared" si="34"/>
        <v>2850621</v>
      </c>
      <c r="BN102" s="29">
        <f t="shared" si="35"/>
        <v>22804968</v>
      </c>
      <c r="BO102" s="30" t="str">
        <f t="shared" si="38"/>
        <v/>
      </c>
      <c r="BP102" s="30">
        <f t="shared" si="38"/>
        <v>0.57379770474533531</v>
      </c>
      <c r="BQ102" s="30" t="str">
        <f t="shared" si="38"/>
        <v/>
      </c>
      <c r="BR102" s="30">
        <f t="shared" si="37"/>
        <v>-0.57379770474533531</v>
      </c>
      <c r="BS102" s="30" t="str">
        <f t="shared" si="37"/>
        <v/>
      </c>
      <c r="BT102" s="30" t="str">
        <f t="shared" si="37"/>
        <v/>
      </c>
      <c r="BU102" s="30" t="str">
        <f t="shared" si="37"/>
        <v/>
      </c>
      <c r="BV102" s="30" t="str">
        <f t="shared" si="37"/>
        <v/>
      </c>
      <c r="BW102" s="30" t="str">
        <f t="shared" si="37"/>
        <v/>
      </c>
      <c r="BX102" s="30" t="str">
        <f t="shared" si="37"/>
        <v/>
      </c>
      <c r="BY102" s="30" t="str">
        <f t="shared" si="37"/>
        <v/>
      </c>
      <c r="BZ102" s="30" t="str">
        <f t="shared" si="37"/>
        <v/>
      </c>
      <c r="CA102" s="30" t="str">
        <f t="shared" si="37"/>
        <v/>
      </c>
      <c r="CB102" s="30" t="str">
        <f t="shared" si="37"/>
        <v/>
      </c>
      <c r="CC102" s="30" t="str">
        <f t="shared" si="37"/>
        <v/>
      </c>
      <c r="CD102" s="30" t="str">
        <f t="shared" si="37"/>
        <v/>
      </c>
      <c r="CE102" s="30" t="str">
        <f t="shared" si="37"/>
        <v/>
      </c>
      <c r="CF102" s="30" t="str">
        <f t="shared" si="37"/>
        <v/>
      </c>
      <c r="CG102" s="30" t="str">
        <f t="shared" si="37"/>
        <v/>
      </c>
      <c r="CH102" s="30" t="str">
        <f t="shared" si="43"/>
        <v/>
      </c>
      <c r="CI102" s="30" t="str">
        <f t="shared" si="42"/>
        <v/>
      </c>
      <c r="CJ102" s="30" t="str">
        <f t="shared" si="42"/>
        <v/>
      </c>
      <c r="CK102" s="30" t="str">
        <f t="shared" si="42"/>
        <v/>
      </c>
    </row>
    <row r="103" spans="1:89" ht="60" customHeight="1">
      <c r="A103" s="205"/>
      <c r="B103" s="31">
        <v>86</v>
      </c>
      <c r="C103" s="32" t="s">
        <v>93</v>
      </c>
      <c r="D103" s="19" t="s">
        <v>94</v>
      </c>
      <c r="E103" s="32">
        <v>6</v>
      </c>
      <c r="F103" s="20" t="s">
        <v>11</v>
      </c>
      <c r="G103" s="33" t="s">
        <v>264</v>
      </c>
      <c r="H103" s="201" t="s">
        <v>265</v>
      </c>
      <c r="I103" s="201"/>
      <c r="J103" s="201"/>
      <c r="K103" s="31">
        <v>6</v>
      </c>
      <c r="L103" s="22">
        <v>3</v>
      </c>
      <c r="M103" s="23"/>
      <c r="N103" s="57"/>
      <c r="O103" s="93">
        <v>285112</v>
      </c>
      <c r="P103" s="36">
        <v>510510</v>
      </c>
      <c r="Q103" s="36">
        <v>116122</v>
      </c>
      <c r="R103" s="27"/>
      <c r="S103" s="27"/>
      <c r="T103" s="27"/>
      <c r="U103" s="27"/>
      <c r="V103" s="27"/>
      <c r="W103" s="27"/>
      <c r="X103" s="27"/>
      <c r="Y103" s="27"/>
      <c r="Z103" s="27"/>
      <c r="AA103" s="27"/>
      <c r="AB103" s="27"/>
      <c r="AC103" s="27"/>
      <c r="AD103" s="27"/>
      <c r="AE103" s="27"/>
      <c r="AF103" s="27"/>
      <c r="AG103" s="27"/>
      <c r="AH103" s="27"/>
      <c r="AI103" s="27"/>
      <c r="AJ103" s="28">
        <f t="shared" si="30"/>
        <v>3</v>
      </c>
      <c r="AK103" s="29">
        <f t="shared" si="31"/>
        <v>303914.66666666669</v>
      </c>
      <c r="AL103" s="29">
        <f t="shared" si="32"/>
        <v>1823488</v>
      </c>
      <c r="AM103" s="29">
        <f t="shared" si="33"/>
        <v>197865.17844566118</v>
      </c>
      <c r="AN103" s="29">
        <f t="shared" si="28"/>
        <v>501779.84511232784</v>
      </c>
      <c r="AO103" s="29">
        <f t="shared" si="29"/>
        <v>106049.48822100551</v>
      </c>
      <c r="AP103" s="29" t="str">
        <f t="shared" si="40"/>
        <v/>
      </c>
      <c r="AQ103" s="29" t="str">
        <f t="shared" si="40"/>
        <v/>
      </c>
      <c r="AR103" s="29">
        <f t="shared" si="40"/>
        <v>285112</v>
      </c>
      <c r="AS103" s="29" t="str">
        <f t="shared" si="40"/>
        <v/>
      </c>
      <c r="AT103" s="29">
        <f t="shared" si="40"/>
        <v>116122</v>
      </c>
      <c r="AU103" s="29" t="str">
        <f t="shared" si="40"/>
        <v/>
      </c>
      <c r="AV103" s="29" t="str">
        <f t="shared" si="40"/>
        <v/>
      </c>
      <c r="AW103" s="29" t="str">
        <f t="shared" si="40"/>
        <v/>
      </c>
      <c r="AX103" s="29" t="str">
        <f t="shared" si="40"/>
        <v/>
      </c>
      <c r="AY103" s="29" t="str">
        <f t="shared" si="39"/>
        <v/>
      </c>
      <c r="AZ103" s="29" t="str">
        <f t="shared" si="36"/>
        <v/>
      </c>
      <c r="BA103" s="29" t="str">
        <f t="shared" si="36"/>
        <v/>
      </c>
      <c r="BB103" s="29" t="str">
        <f t="shared" si="36"/>
        <v/>
      </c>
      <c r="BC103" s="29" t="str">
        <f t="shared" si="36"/>
        <v/>
      </c>
      <c r="BD103" s="29" t="str">
        <f t="shared" si="36"/>
        <v/>
      </c>
      <c r="BE103" s="29" t="str">
        <f t="shared" si="36"/>
        <v/>
      </c>
      <c r="BF103" s="29" t="str">
        <f t="shared" si="20"/>
        <v/>
      </c>
      <c r="BG103" s="29" t="str">
        <f t="shared" si="20"/>
        <v/>
      </c>
      <c r="BH103" s="29" t="str">
        <f t="shared" si="20"/>
        <v/>
      </c>
      <c r="BI103" s="29" t="str">
        <f t="shared" si="19"/>
        <v/>
      </c>
      <c r="BJ103" s="29" t="str">
        <f t="shared" si="19"/>
        <v/>
      </c>
      <c r="BK103" s="29" t="str">
        <f t="shared" si="19"/>
        <v/>
      </c>
      <c r="BL103" s="29" t="str">
        <f t="shared" si="19"/>
        <v/>
      </c>
      <c r="BM103" s="29">
        <f t="shared" si="34"/>
        <v>200617</v>
      </c>
      <c r="BN103" s="29">
        <f t="shared" si="35"/>
        <v>1203702</v>
      </c>
      <c r="BO103" s="30" t="str">
        <f t="shared" si="38"/>
        <v/>
      </c>
      <c r="BP103" s="30" t="str">
        <f t="shared" si="38"/>
        <v/>
      </c>
      <c r="BQ103" s="30">
        <f t="shared" si="38"/>
        <v>6.1868243717534854E-2</v>
      </c>
      <c r="BR103" s="30">
        <f t="shared" si="37"/>
        <v>-0.67978072792362765</v>
      </c>
      <c r="BS103" s="30">
        <f t="shared" si="37"/>
        <v>0.61791248420609302</v>
      </c>
      <c r="BT103" s="30" t="str">
        <f t="shared" si="37"/>
        <v/>
      </c>
      <c r="BU103" s="30" t="str">
        <f t="shared" si="37"/>
        <v/>
      </c>
      <c r="BV103" s="30" t="str">
        <f t="shared" si="37"/>
        <v/>
      </c>
      <c r="BW103" s="30" t="str">
        <f t="shared" si="37"/>
        <v/>
      </c>
      <c r="BX103" s="30" t="str">
        <f t="shared" si="37"/>
        <v/>
      </c>
      <c r="BY103" s="30" t="str">
        <f t="shared" si="37"/>
        <v/>
      </c>
      <c r="BZ103" s="30" t="str">
        <f t="shared" si="37"/>
        <v/>
      </c>
      <c r="CA103" s="30" t="str">
        <f t="shared" si="37"/>
        <v/>
      </c>
      <c r="CB103" s="30" t="str">
        <f t="shared" si="37"/>
        <v/>
      </c>
      <c r="CC103" s="30" t="str">
        <f t="shared" si="37"/>
        <v/>
      </c>
      <c r="CD103" s="30" t="str">
        <f t="shared" si="37"/>
        <v/>
      </c>
      <c r="CE103" s="30" t="str">
        <f t="shared" si="37"/>
        <v/>
      </c>
      <c r="CF103" s="30" t="str">
        <f t="shared" si="37"/>
        <v/>
      </c>
      <c r="CG103" s="30" t="str">
        <f t="shared" si="37"/>
        <v/>
      </c>
      <c r="CH103" s="30" t="str">
        <f t="shared" si="43"/>
        <v/>
      </c>
      <c r="CI103" s="30" t="str">
        <f t="shared" si="42"/>
        <v/>
      </c>
      <c r="CJ103" s="30" t="str">
        <f t="shared" si="42"/>
        <v/>
      </c>
      <c r="CK103" s="30" t="str">
        <f t="shared" si="42"/>
        <v/>
      </c>
    </row>
    <row r="104" spans="1:89" s="70" customFormat="1" ht="60" customHeight="1">
      <c r="A104" s="205"/>
      <c r="B104" s="43">
        <v>87</v>
      </c>
      <c r="C104" s="61" t="s">
        <v>93</v>
      </c>
      <c r="D104" s="62" t="s">
        <v>94</v>
      </c>
      <c r="E104" s="61">
        <v>10</v>
      </c>
      <c r="F104" s="63" t="s">
        <v>11</v>
      </c>
      <c r="G104" s="64" t="s">
        <v>266</v>
      </c>
      <c r="H104" s="206" t="s">
        <v>267</v>
      </c>
      <c r="I104" s="206"/>
      <c r="J104" s="206"/>
      <c r="K104" s="43">
        <v>10</v>
      </c>
      <c r="L104" s="65">
        <v>1</v>
      </c>
      <c r="M104" s="63"/>
      <c r="N104" s="72">
        <v>1214941</v>
      </c>
      <c r="O104" s="94"/>
      <c r="P104" s="73">
        <v>4811170</v>
      </c>
      <c r="Q104" s="69"/>
      <c r="R104" s="69"/>
      <c r="S104" s="69"/>
      <c r="T104" s="69"/>
      <c r="U104" s="69"/>
      <c r="V104" s="69"/>
      <c r="W104" s="69"/>
      <c r="X104" s="69"/>
      <c r="Y104" s="69"/>
      <c r="Z104" s="69"/>
      <c r="AA104" s="69"/>
      <c r="AB104" s="69"/>
      <c r="AC104" s="69"/>
      <c r="AD104" s="69"/>
      <c r="AE104" s="69"/>
      <c r="AF104" s="69"/>
      <c r="AG104" s="69"/>
      <c r="AH104" s="69"/>
      <c r="AI104" s="69"/>
      <c r="AJ104" s="28">
        <f t="shared" si="30"/>
        <v>2</v>
      </c>
      <c r="AK104" s="29">
        <f t="shared" si="31"/>
        <v>3013055.5</v>
      </c>
      <c r="AL104" s="29">
        <f t="shared" si="32"/>
        <v>30130555</v>
      </c>
      <c r="AM104" s="29">
        <f t="shared" si="33"/>
        <v>2542917.9125997168</v>
      </c>
      <c r="AN104" s="29">
        <f t="shared" si="28"/>
        <v>5555973.4125997163</v>
      </c>
      <c r="AO104" s="29">
        <f t="shared" si="29"/>
        <v>470137.5874002832</v>
      </c>
      <c r="AP104" s="29" t="str">
        <f t="shared" si="40"/>
        <v/>
      </c>
      <c r="AQ104" s="29">
        <f t="shared" si="40"/>
        <v>1214941</v>
      </c>
      <c r="AR104" s="29" t="str">
        <f t="shared" si="40"/>
        <v/>
      </c>
      <c r="AS104" s="29">
        <f t="shared" si="40"/>
        <v>4811170</v>
      </c>
      <c r="AT104" s="29" t="str">
        <f t="shared" si="40"/>
        <v/>
      </c>
      <c r="AU104" s="29" t="str">
        <f t="shared" si="40"/>
        <v/>
      </c>
      <c r="AV104" s="29" t="str">
        <f t="shared" si="40"/>
        <v/>
      </c>
      <c r="AW104" s="29" t="str">
        <f t="shared" si="40"/>
        <v/>
      </c>
      <c r="AX104" s="29" t="str">
        <f t="shared" si="40"/>
        <v/>
      </c>
      <c r="AY104" s="29" t="str">
        <f t="shared" si="39"/>
        <v/>
      </c>
      <c r="AZ104" s="29" t="str">
        <f t="shared" si="36"/>
        <v/>
      </c>
      <c r="BA104" s="29" t="str">
        <f t="shared" si="36"/>
        <v/>
      </c>
      <c r="BB104" s="29" t="str">
        <f t="shared" si="36"/>
        <v/>
      </c>
      <c r="BC104" s="29" t="str">
        <f t="shared" si="36"/>
        <v/>
      </c>
      <c r="BD104" s="29" t="str">
        <f t="shared" si="36"/>
        <v/>
      </c>
      <c r="BE104" s="29" t="str">
        <f t="shared" si="36"/>
        <v/>
      </c>
      <c r="BF104" s="29" t="str">
        <f t="shared" si="20"/>
        <v/>
      </c>
      <c r="BG104" s="29" t="str">
        <f t="shared" si="20"/>
        <v/>
      </c>
      <c r="BH104" s="29" t="str">
        <f t="shared" si="20"/>
        <v/>
      </c>
      <c r="BI104" s="29" t="str">
        <f t="shared" si="19"/>
        <v/>
      </c>
      <c r="BJ104" s="29" t="str">
        <f t="shared" si="19"/>
        <v/>
      </c>
      <c r="BK104" s="29" t="str">
        <f t="shared" si="19"/>
        <v/>
      </c>
      <c r="BL104" s="29" t="str">
        <f t="shared" si="19"/>
        <v/>
      </c>
      <c r="BM104" s="29">
        <f t="shared" si="34"/>
        <v>3013056</v>
      </c>
      <c r="BN104" s="29">
        <f t="shared" si="35"/>
        <v>30130560</v>
      </c>
      <c r="BO104" s="30" t="str">
        <f t="shared" si="38"/>
        <v/>
      </c>
      <c r="BP104" s="30">
        <f t="shared" si="38"/>
        <v>0.59677443711209432</v>
      </c>
      <c r="BQ104" s="30" t="str">
        <f t="shared" si="38"/>
        <v/>
      </c>
      <c r="BR104" s="30">
        <f t="shared" si="37"/>
        <v>-0.59677443711209444</v>
      </c>
      <c r="BS104" s="30" t="str">
        <f t="shared" si="37"/>
        <v/>
      </c>
      <c r="BT104" s="30" t="str">
        <f t="shared" si="37"/>
        <v/>
      </c>
      <c r="BU104" s="30" t="str">
        <f t="shared" si="37"/>
        <v/>
      </c>
      <c r="BV104" s="30" t="str">
        <f t="shared" si="37"/>
        <v/>
      </c>
      <c r="BW104" s="30" t="str">
        <f t="shared" si="37"/>
        <v/>
      </c>
      <c r="BX104" s="30" t="str">
        <f t="shared" si="37"/>
        <v/>
      </c>
      <c r="BY104" s="30" t="str">
        <f t="shared" si="37"/>
        <v/>
      </c>
      <c r="BZ104" s="30" t="str">
        <f t="shared" si="37"/>
        <v/>
      </c>
      <c r="CA104" s="30" t="str">
        <f t="shared" si="37"/>
        <v/>
      </c>
      <c r="CB104" s="30" t="str">
        <f t="shared" si="37"/>
        <v/>
      </c>
      <c r="CC104" s="30" t="str">
        <f t="shared" si="37"/>
        <v/>
      </c>
      <c r="CD104" s="30" t="str">
        <f t="shared" si="37"/>
        <v/>
      </c>
      <c r="CE104" s="30" t="str">
        <f t="shared" si="37"/>
        <v/>
      </c>
      <c r="CF104" s="30" t="str">
        <f t="shared" si="37"/>
        <v/>
      </c>
      <c r="CG104" s="30" t="str">
        <f t="shared" si="37"/>
        <v/>
      </c>
      <c r="CH104" s="30" t="str">
        <f t="shared" si="43"/>
        <v/>
      </c>
      <c r="CI104" s="30" t="str">
        <f t="shared" si="42"/>
        <v/>
      </c>
      <c r="CJ104" s="30" t="str">
        <f t="shared" si="42"/>
        <v/>
      </c>
      <c r="CK104" s="30" t="str">
        <f t="shared" si="42"/>
        <v/>
      </c>
    </row>
    <row r="105" spans="1:89" ht="60" customHeight="1">
      <c r="A105" s="205"/>
      <c r="B105" s="31">
        <v>88</v>
      </c>
      <c r="C105" s="32" t="s">
        <v>93</v>
      </c>
      <c r="D105" s="19" t="s">
        <v>94</v>
      </c>
      <c r="E105" s="32">
        <v>6</v>
      </c>
      <c r="F105" s="20" t="s">
        <v>11</v>
      </c>
      <c r="G105" s="33" t="s">
        <v>268</v>
      </c>
      <c r="H105" s="201" t="s">
        <v>269</v>
      </c>
      <c r="I105" s="201"/>
      <c r="J105" s="201"/>
      <c r="K105" s="31">
        <v>6</v>
      </c>
      <c r="L105" s="22">
        <v>3</v>
      </c>
      <c r="M105" s="23"/>
      <c r="N105" s="57"/>
      <c r="O105" s="93">
        <v>213950</v>
      </c>
      <c r="P105" s="36">
        <v>355810</v>
      </c>
      <c r="Q105" s="95">
        <v>260335</v>
      </c>
      <c r="R105" s="27"/>
      <c r="S105" s="27"/>
      <c r="T105" s="27"/>
      <c r="U105" s="27"/>
      <c r="V105" s="27"/>
      <c r="W105" s="27"/>
      <c r="X105" s="27"/>
      <c r="Y105" s="27"/>
      <c r="Z105" s="27"/>
      <c r="AA105" s="27"/>
      <c r="AB105" s="27"/>
      <c r="AC105" s="27"/>
      <c r="AD105" s="27"/>
      <c r="AE105" s="27"/>
      <c r="AF105" s="27"/>
      <c r="AG105" s="27"/>
      <c r="AH105" s="27"/>
      <c r="AI105" s="27"/>
      <c r="AJ105" s="28">
        <f t="shared" si="30"/>
        <v>3</v>
      </c>
      <c r="AK105" s="29">
        <f t="shared" si="31"/>
        <v>276698.33333333331</v>
      </c>
      <c r="AL105" s="29">
        <f t="shared" si="32"/>
        <v>1660190</v>
      </c>
      <c r="AM105" s="29">
        <f t="shared" si="33"/>
        <v>72331.762790169363</v>
      </c>
      <c r="AN105" s="29">
        <f t="shared" si="28"/>
        <v>349030.09612350271</v>
      </c>
      <c r="AO105" s="29">
        <f t="shared" si="29"/>
        <v>204366.57054316395</v>
      </c>
      <c r="AP105" s="29" t="str">
        <f t="shared" si="40"/>
        <v/>
      </c>
      <c r="AQ105" s="29" t="str">
        <f t="shared" si="40"/>
        <v/>
      </c>
      <c r="AR105" s="29">
        <f t="shared" si="40"/>
        <v>213950</v>
      </c>
      <c r="AS105" s="29" t="str">
        <f t="shared" si="40"/>
        <v/>
      </c>
      <c r="AT105" s="29">
        <f t="shared" si="40"/>
        <v>260335</v>
      </c>
      <c r="AU105" s="29" t="str">
        <f t="shared" si="40"/>
        <v/>
      </c>
      <c r="AV105" s="29" t="str">
        <f t="shared" si="40"/>
        <v/>
      </c>
      <c r="AW105" s="29" t="str">
        <f t="shared" si="40"/>
        <v/>
      </c>
      <c r="AX105" s="29" t="str">
        <f t="shared" si="40"/>
        <v/>
      </c>
      <c r="AY105" s="29" t="str">
        <f t="shared" si="39"/>
        <v/>
      </c>
      <c r="AZ105" s="29" t="str">
        <f t="shared" si="36"/>
        <v/>
      </c>
      <c r="BA105" s="29" t="str">
        <f t="shared" si="36"/>
        <v/>
      </c>
      <c r="BB105" s="29" t="str">
        <f t="shared" si="36"/>
        <v/>
      </c>
      <c r="BC105" s="29" t="str">
        <f t="shared" si="36"/>
        <v/>
      </c>
      <c r="BD105" s="29" t="str">
        <f t="shared" si="36"/>
        <v/>
      </c>
      <c r="BE105" s="29" t="str">
        <f t="shared" si="36"/>
        <v/>
      </c>
      <c r="BF105" s="29" t="str">
        <f t="shared" si="20"/>
        <v/>
      </c>
      <c r="BG105" s="29" t="str">
        <f t="shared" si="20"/>
        <v/>
      </c>
      <c r="BH105" s="29" t="str">
        <f t="shared" si="20"/>
        <v/>
      </c>
      <c r="BI105" s="29" t="str">
        <f t="shared" si="19"/>
        <v/>
      </c>
      <c r="BJ105" s="29" t="str">
        <f t="shared" si="19"/>
        <v/>
      </c>
      <c r="BK105" s="29" t="str">
        <f t="shared" si="19"/>
        <v/>
      </c>
      <c r="BL105" s="29" t="str">
        <f t="shared" si="19"/>
        <v/>
      </c>
      <c r="BM105" s="29">
        <f t="shared" si="34"/>
        <v>237143</v>
      </c>
      <c r="BN105" s="29">
        <f t="shared" si="35"/>
        <v>1422858</v>
      </c>
      <c r="BO105" s="30" t="str">
        <f t="shared" si="38"/>
        <v/>
      </c>
      <c r="BP105" s="30" t="str">
        <f t="shared" si="38"/>
        <v/>
      </c>
      <c r="BQ105" s="30">
        <f t="shared" si="38"/>
        <v>0.22677524861612219</v>
      </c>
      <c r="BR105" s="30">
        <f t="shared" si="37"/>
        <v>-0.28591305814394752</v>
      </c>
      <c r="BS105" s="30">
        <f t="shared" si="37"/>
        <v>5.9137809527825103E-2</v>
      </c>
      <c r="BT105" s="30" t="str">
        <f t="shared" si="37"/>
        <v/>
      </c>
      <c r="BU105" s="30" t="str">
        <f t="shared" si="37"/>
        <v/>
      </c>
      <c r="BV105" s="30" t="str">
        <f t="shared" si="37"/>
        <v/>
      </c>
      <c r="BW105" s="30" t="str">
        <f t="shared" si="37"/>
        <v/>
      </c>
      <c r="BX105" s="30" t="str">
        <f t="shared" si="37"/>
        <v/>
      </c>
      <c r="BY105" s="30" t="str">
        <f t="shared" si="37"/>
        <v/>
      </c>
      <c r="BZ105" s="30" t="str">
        <f t="shared" si="37"/>
        <v/>
      </c>
      <c r="CA105" s="30" t="str">
        <f t="shared" si="37"/>
        <v/>
      </c>
      <c r="CB105" s="30" t="str">
        <f t="shared" si="37"/>
        <v/>
      </c>
      <c r="CC105" s="30" t="str">
        <f t="shared" si="37"/>
        <v/>
      </c>
      <c r="CD105" s="30" t="str">
        <f t="shared" si="37"/>
        <v/>
      </c>
      <c r="CE105" s="30" t="str">
        <f t="shared" si="37"/>
        <v/>
      </c>
      <c r="CF105" s="30" t="str">
        <f t="shared" si="37"/>
        <v/>
      </c>
      <c r="CG105" s="30" t="str">
        <f t="shared" si="37"/>
        <v/>
      </c>
      <c r="CH105" s="30" t="str">
        <f t="shared" si="43"/>
        <v/>
      </c>
      <c r="CI105" s="30" t="str">
        <f t="shared" si="42"/>
        <v/>
      </c>
      <c r="CJ105" s="30" t="str">
        <f t="shared" si="42"/>
        <v/>
      </c>
      <c r="CK105" s="30" t="str">
        <f t="shared" si="42"/>
        <v/>
      </c>
    </row>
    <row r="106" spans="1:89" s="70" customFormat="1" ht="60" customHeight="1">
      <c r="A106" s="205"/>
      <c r="B106" s="43">
        <v>89</v>
      </c>
      <c r="C106" s="61" t="s">
        <v>93</v>
      </c>
      <c r="D106" s="62" t="s">
        <v>94</v>
      </c>
      <c r="E106" s="61">
        <v>25</v>
      </c>
      <c r="F106" s="63" t="s">
        <v>11</v>
      </c>
      <c r="G106" s="64" t="s">
        <v>270</v>
      </c>
      <c r="H106" s="206" t="s">
        <v>271</v>
      </c>
      <c r="I106" s="206"/>
      <c r="J106" s="206"/>
      <c r="K106" s="43">
        <v>25</v>
      </c>
      <c r="L106" s="65">
        <v>1</v>
      </c>
      <c r="M106" s="63"/>
      <c r="N106" s="72">
        <v>1214941</v>
      </c>
      <c r="O106" s="67"/>
      <c r="P106" s="73">
        <v>4857580</v>
      </c>
      <c r="Q106" s="69"/>
      <c r="R106" s="69"/>
      <c r="S106" s="69"/>
      <c r="T106" s="69"/>
      <c r="U106" s="69"/>
      <c r="V106" s="69"/>
      <c r="W106" s="69"/>
      <c r="X106" s="69"/>
      <c r="Y106" s="69"/>
      <c r="Z106" s="69"/>
      <c r="AA106" s="69"/>
      <c r="AB106" s="69"/>
      <c r="AC106" s="69"/>
      <c r="AD106" s="69"/>
      <c r="AE106" s="69"/>
      <c r="AF106" s="69"/>
      <c r="AG106" s="69"/>
      <c r="AH106" s="69"/>
      <c r="AI106" s="69"/>
      <c r="AJ106" s="28">
        <f t="shared" si="30"/>
        <v>2</v>
      </c>
      <c r="AK106" s="29">
        <f t="shared" si="31"/>
        <v>3036260.5</v>
      </c>
      <c r="AL106" s="29">
        <f t="shared" si="32"/>
        <v>75906512.5</v>
      </c>
      <c r="AM106" s="29">
        <f t="shared" si="33"/>
        <v>2575734.7383145844</v>
      </c>
      <c r="AN106" s="29">
        <f t="shared" si="28"/>
        <v>5611995.2383145839</v>
      </c>
      <c r="AO106" s="29">
        <f t="shared" si="29"/>
        <v>460525.76168541564</v>
      </c>
      <c r="AP106" s="29" t="str">
        <f t="shared" si="40"/>
        <v/>
      </c>
      <c r="AQ106" s="29">
        <f t="shared" si="40"/>
        <v>1214941</v>
      </c>
      <c r="AR106" s="29" t="str">
        <f t="shared" si="40"/>
        <v/>
      </c>
      <c r="AS106" s="29">
        <f t="shared" si="40"/>
        <v>4857580</v>
      </c>
      <c r="AT106" s="29" t="str">
        <f t="shared" si="40"/>
        <v/>
      </c>
      <c r="AU106" s="29" t="str">
        <f t="shared" si="40"/>
        <v/>
      </c>
      <c r="AV106" s="29" t="str">
        <f t="shared" si="40"/>
        <v/>
      </c>
      <c r="AW106" s="29" t="str">
        <f t="shared" si="40"/>
        <v/>
      </c>
      <c r="AX106" s="29" t="str">
        <f t="shared" si="40"/>
        <v/>
      </c>
      <c r="AY106" s="29" t="str">
        <f t="shared" si="39"/>
        <v/>
      </c>
      <c r="AZ106" s="29" t="str">
        <f t="shared" si="36"/>
        <v/>
      </c>
      <c r="BA106" s="29" t="str">
        <f t="shared" si="36"/>
        <v/>
      </c>
      <c r="BB106" s="29" t="str">
        <f t="shared" si="36"/>
        <v/>
      </c>
      <c r="BC106" s="29" t="str">
        <f t="shared" si="36"/>
        <v/>
      </c>
      <c r="BD106" s="29" t="str">
        <f t="shared" si="36"/>
        <v/>
      </c>
      <c r="BE106" s="29" t="str">
        <f t="shared" si="36"/>
        <v/>
      </c>
      <c r="BF106" s="29" t="str">
        <f t="shared" si="20"/>
        <v/>
      </c>
      <c r="BG106" s="29" t="str">
        <f t="shared" si="20"/>
        <v/>
      </c>
      <c r="BH106" s="29" t="str">
        <f t="shared" si="20"/>
        <v/>
      </c>
      <c r="BI106" s="29" t="str">
        <f t="shared" si="19"/>
        <v/>
      </c>
      <c r="BJ106" s="29" t="str">
        <f t="shared" si="19"/>
        <v/>
      </c>
      <c r="BK106" s="29" t="str">
        <f t="shared" si="19"/>
        <v/>
      </c>
      <c r="BL106" s="29" t="str">
        <f t="shared" si="19"/>
        <v/>
      </c>
      <c r="BM106" s="29">
        <f t="shared" si="34"/>
        <v>3036261</v>
      </c>
      <c r="BN106" s="29">
        <f t="shared" si="35"/>
        <v>75906525</v>
      </c>
      <c r="BO106" s="30" t="str">
        <f t="shared" si="38"/>
        <v/>
      </c>
      <c r="BP106" s="30">
        <f t="shared" si="38"/>
        <v>0.59985613882603284</v>
      </c>
      <c r="BQ106" s="30" t="str">
        <f t="shared" si="38"/>
        <v/>
      </c>
      <c r="BR106" s="30">
        <f t="shared" si="37"/>
        <v>-0.59985613882603284</v>
      </c>
      <c r="BS106" s="30" t="str">
        <f t="shared" si="37"/>
        <v/>
      </c>
      <c r="BT106" s="30" t="str">
        <f t="shared" si="37"/>
        <v/>
      </c>
      <c r="BU106" s="30" t="str">
        <f t="shared" si="37"/>
        <v/>
      </c>
      <c r="BV106" s="30" t="str">
        <f t="shared" si="37"/>
        <v/>
      </c>
      <c r="BW106" s="30" t="str">
        <f t="shared" si="37"/>
        <v/>
      </c>
      <c r="BX106" s="30" t="str">
        <f t="shared" si="37"/>
        <v/>
      </c>
      <c r="BY106" s="30" t="str">
        <f t="shared" si="37"/>
        <v/>
      </c>
      <c r="BZ106" s="30" t="str">
        <f t="shared" si="37"/>
        <v/>
      </c>
      <c r="CA106" s="30" t="str">
        <f t="shared" si="37"/>
        <v/>
      </c>
      <c r="CB106" s="30" t="str">
        <f t="shared" si="37"/>
        <v/>
      </c>
      <c r="CC106" s="30" t="str">
        <f t="shared" si="37"/>
        <v/>
      </c>
      <c r="CD106" s="30" t="str">
        <f t="shared" si="37"/>
        <v/>
      </c>
      <c r="CE106" s="30" t="str">
        <f t="shared" si="37"/>
        <v/>
      </c>
      <c r="CF106" s="30" t="str">
        <f t="shared" si="37"/>
        <v/>
      </c>
      <c r="CG106" s="30" t="str">
        <f t="shared" si="37"/>
        <v/>
      </c>
      <c r="CH106" s="30" t="str">
        <f t="shared" si="43"/>
        <v/>
      </c>
      <c r="CI106" s="30" t="str">
        <f t="shared" si="42"/>
        <v/>
      </c>
      <c r="CJ106" s="30" t="str">
        <f t="shared" si="42"/>
        <v/>
      </c>
      <c r="CK106" s="30" t="str">
        <f t="shared" si="42"/>
        <v/>
      </c>
    </row>
    <row r="107" spans="1:89" ht="60" customHeight="1">
      <c r="A107" s="205"/>
      <c r="B107" s="31">
        <v>90</v>
      </c>
      <c r="C107" s="32" t="s">
        <v>93</v>
      </c>
      <c r="D107" s="19" t="s">
        <v>94</v>
      </c>
      <c r="E107" s="32">
        <v>3</v>
      </c>
      <c r="F107" s="23" t="s">
        <v>11</v>
      </c>
      <c r="G107" s="33" t="s">
        <v>272</v>
      </c>
      <c r="H107" s="201" t="s">
        <v>273</v>
      </c>
      <c r="I107" s="201"/>
      <c r="J107" s="201"/>
      <c r="K107" s="31">
        <v>3</v>
      </c>
      <c r="L107" s="22">
        <v>3</v>
      </c>
      <c r="M107" s="23"/>
      <c r="N107" s="57"/>
      <c r="O107" s="38"/>
      <c r="P107" s="36">
        <v>340340</v>
      </c>
      <c r="Q107" s="41" t="s">
        <v>274</v>
      </c>
      <c r="R107" s="27"/>
      <c r="S107" s="27"/>
      <c r="T107" s="27"/>
      <c r="U107" s="27"/>
      <c r="V107" s="27"/>
      <c r="W107" s="27"/>
      <c r="X107" s="27"/>
      <c r="Y107" s="27"/>
      <c r="Z107" s="27"/>
      <c r="AA107" s="27"/>
      <c r="AB107" s="89">
        <v>51495</v>
      </c>
      <c r="AC107" s="27"/>
      <c r="AD107" s="27"/>
      <c r="AE107" s="27"/>
      <c r="AF107" s="27"/>
      <c r="AG107" s="27"/>
      <c r="AH107" s="27"/>
      <c r="AI107" s="27"/>
      <c r="AJ107" s="28">
        <f t="shared" si="30"/>
        <v>3</v>
      </c>
      <c r="AK107" s="29">
        <f t="shared" si="31"/>
        <v>195917.5</v>
      </c>
      <c r="AL107" s="29">
        <f t="shared" si="32"/>
        <v>587752.5</v>
      </c>
      <c r="AM107" s="29">
        <f t="shared" si="33"/>
        <v>204244.25821182833</v>
      </c>
      <c r="AN107" s="29">
        <f t="shared" si="28"/>
        <v>400161.7582118283</v>
      </c>
      <c r="AO107" s="29">
        <f t="shared" si="29"/>
        <v>0</v>
      </c>
      <c r="AP107" s="29" t="str">
        <f t="shared" si="40"/>
        <v/>
      </c>
      <c r="AQ107" s="29" t="str">
        <f t="shared" si="40"/>
        <v/>
      </c>
      <c r="AR107" s="29" t="str">
        <f t="shared" si="40"/>
        <v/>
      </c>
      <c r="AS107" s="29">
        <f t="shared" si="40"/>
        <v>340340</v>
      </c>
      <c r="AT107" s="29" t="str">
        <f t="shared" si="40"/>
        <v/>
      </c>
      <c r="AU107" s="29" t="str">
        <f t="shared" si="40"/>
        <v/>
      </c>
      <c r="AV107" s="29" t="str">
        <f t="shared" si="40"/>
        <v/>
      </c>
      <c r="AW107" s="29" t="str">
        <f t="shared" si="40"/>
        <v/>
      </c>
      <c r="AX107" s="29" t="str">
        <f t="shared" si="40"/>
        <v/>
      </c>
      <c r="AY107" s="29" t="str">
        <f t="shared" si="39"/>
        <v/>
      </c>
      <c r="AZ107" s="29" t="str">
        <f t="shared" si="36"/>
        <v/>
      </c>
      <c r="BA107" s="29" t="str">
        <f t="shared" si="36"/>
        <v/>
      </c>
      <c r="BB107" s="29" t="str">
        <f t="shared" si="36"/>
        <v/>
      </c>
      <c r="BC107" s="29" t="str">
        <f t="shared" si="36"/>
        <v/>
      </c>
      <c r="BD107" s="29" t="str">
        <f t="shared" si="36"/>
        <v/>
      </c>
      <c r="BE107" s="29">
        <f t="shared" si="36"/>
        <v>51495</v>
      </c>
      <c r="BF107" s="29" t="str">
        <f t="shared" si="20"/>
        <v/>
      </c>
      <c r="BG107" s="29" t="str">
        <f t="shared" si="20"/>
        <v/>
      </c>
      <c r="BH107" s="29" t="str">
        <f t="shared" si="20"/>
        <v/>
      </c>
      <c r="BI107" s="29" t="str">
        <f t="shared" si="19"/>
        <v/>
      </c>
      <c r="BJ107" s="29" t="str">
        <f t="shared" si="19"/>
        <v/>
      </c>
      <c r="BK107" s="29" t="str">
        <f t="shared" si="19"/>
        <v/>
      </c>
      <c r="BL107" s="29" t="str">
        <f t="shared" si="19"/>
        <v/>
      </c>
      <c r="BM107" s="29">
        <f t="shared" si="34"/>
        <v>195918</v>
      </c>
      <c r="BN107" s="29">
        <f t="shared" si="35"/>
        <v>587754</v>
      </c>
      <c r="BO107" s="30" t="str">
        <f t="shared" si="38"/>
        <v/>
      </c>
      <c r="BP107" s="30" t="str">
        <f t="shared" si="38"/>
        <v/>
      </c>
      <c r="BQ107" s="30" t="str">
        <f t="shared" si="38"/>
        <v/>
      </c>
      <c r="BR107" s="30">
        <f t="shared" si="37"/>
        <v>-0.73715977388441556</v>
      </c>
      <c r="BS107" s="30">
        <f t="shared" si="37"/>
        <v>0.34833794837112564</v>
      </c>
      <c r="BT107" s="30" t="str">
        <f t="shared" si="37"/>
        <v/>
      </c>
      <c r="BU107" s="30" t="str">
        <f t="shared" si="37"/>
        <v/>
      </c>
      <c r="BV107" s="30" t="str">
        <f t="shared" si="37"/>
        <v/>
      </c>
      <c r="BW107" s="30" t="str">
        <f t="shared" si="37"/>
        <v/>
      </c>
      <c r="BX107" s="30" t="str">
        <f t="shared" si="37"/>
        <v/>
      </c>
      <c r="BY107" s="30" t="str">
        <f t="shared" si="37"/>
        <v/>
      </c>
      <c r="BZ107" s="30" t="str">
        <f t="shared" si="37"/>
        <v/>
      </c>
      <c r="CA107" s="30" t="str">
        <f t="shared" si="37"/>
        <v/>
      </c>
      <c r="CB107" s="30" t="str">
        <f t="shared" si="37"/>
        <v/>
      </c>
      <c r="CC107" s="30" t="str">
        <f t="shared" si="37"/>
        <v/>
      </c>
      <c r="CD107" s="30">
        <f t="shared" si="37"/>
        <v>0.73715977388441556</v>
      </c>
      <c r="CE107" s="30" t="str">
        <f t="shared" si="37"/>
        <v/>
      </c>
      <c r="CF107" s="30" t="str">
        <f t="shared" si="37"/>
        <v/>
      </c>
      <c r="CG107" s="30" t="str">
        <f t="shared" si="37"/>
        <v/>
      </c>
      <c r="CH107" s="30" t="str">
        <f t="shared" si="43"/>
        <v/>
      </c>
      <c r="CI107" s="30" t="str">
        <f t="shared" si="42"/>
        <v/>
      </c>
      <c r="CJ107" s="30" t="str">
        <f t="shared" si="42"/>
        <v/>
      </c>
      <c r="CK107" s="30" t="str">
        <f t="shared" si="42"/>
        <v/>
      </c>
    </row>
    <row r="108" spans="1:89" ht="60" customHeight="1">
      <c r="A108" s="205"/>
      <c r="B108" s="31">
        <v>91</v>
      </c>
      <c r="C108" s="32" t="s">
        <v>93</v>
      </c>
      <c r="D108" s="19" t="s">
        <v>94</v>
      </c>
      <c r="E108" s="32">
        <v>2</v>
      </c>
      <c r="F108" s="20" t="s">
        <v>11</v>
      </c>
      <c r="G108" s="33" t="s">
        <v>275</v>
      </c>
      <c r="H108" s="201" t="s">
        <v>276</v>
      </c>
      <c r="I108" s="201"/>
      <c r="J108" s="201"/>
      <c r="K108" s="31">
        <v>2</v>
      </c>
      <c r="L108" s="22">
        <v>3</v>
      </c>
      <c r="M108" s="23"/>
      <c r="N108" s="57"/>
      <c r="O108" s="38"/>
      <c r="P108" s="36">
        <v>324870</v>
      </c>
      <c r="Q108" s="41">
        <v>162038</v>
      </c>
      <c r="R108" s="27"/>
      <c r="S108" s="27"/>
      <c r="T108" s="27"/>
      <c r="U108" s="27"/>
      <c r="V108" s="27"/>
      <c r="W108" s="27"/>
      <c r="X108" s="27"/>
      <c r="Y108" s="27"/>
      <c r="Z108" s="27"/>
      <c r="AA108" s="27"/>
      <c r="AB108" s="27"/>
      <c r="AC108" s="27"/>
      <c r="AD108" s="39">
        <f>103.09*3897.64</f>
        <v>401807.70760000002</v>
      </c>
      <c r="AE108" s="40"/>
      <c r="AF108" s="40"/>
      <c r="AG108" s="40"/>
      <c r="AH108" s="40"/>
      <c r="AI108" s="40"/>
      <c r="AJ108" s="28">
        <f t="shared" si="30"/>
        <v>3</v>
      </c>
      <c r="AK108" s="29">
        <f t="shared" si="31"/>
        <v>296238.56920000003</v>
      </c>
      <c r="AL108" s="29">
        <f t="shared" si="32"/>
        <v>592477.13840000005</v>
      </c>
      <c r="AM108" s="29">
        <f t="shared" si="33"/>
        <v>122422.20914886617</v>
      </c>
      <c r="AN108" s="29">
        <f t="shared" si="28"/>
        <v>418660.77834886621</v>
      </c>
      <c r="AO108" s="29">
        <f t="shared" si="29"/>
        <v>173816.36005113384</v>
      </c>
      <c r="AP108" s="29" t="str">
        <f t="shared" si="40"/>
        <v/>
      </c>
      <c r="AQ108" s="29" t="str">
        <f t="shared" si="40"/>
        <v/>
      </c>
      <c r="AR108" s="29" t="str">
        <f t="shared" si="40"/>
        <v/>
      </c>
      <c r="AS108" s="29">
        <f t="shared" si="40"/>
        <v>324870</v>
      </c>
      <c r="AT108" s="29" t="str">
        <f t="shared" si="40"/>
        <v/>
      </c>
      <c r="AU108" s="29" t="str">
        <f t="shared" si="40"/>
        <v/>
      </c>
      <c r="AV108" s="29" t="str">
        <f t="shared" si="40"/>
        <v/>
      </c>
      <c r="AW108" s="29" t="str">
        <f t="shared" si="40"/>
        <v/>
      </c>
      <c r="AX108" s="29" t="str">
        <f t="shared" si="40"/>
        <v/>
      </c>
      <c r="AY108" s="29" t="str">
        <f t="shared" si="39"/>
        <v/>
      </c>
      <c r="AZ108" s="29" t="str">
        <f t="shared" si="36"/>
        <v/>
      </c>
      <c r="BA108" s="29" t="str">
        <f t="shared" si="36"/>
        <v/>
      </c>
      <c r="BB108" s="29" t="str">
        <f t="shared" si="36"/>
        <v/>
      </c>
      <c r="BC108" s="29" t="str">
        <f t="shared" si="36"/>
        <v/>
      </c>
      <c r="BD108" s="29" t="str">
        <f t="shared" si="36"/>
        <v/>
      </c>
      <c r="BE108" s="29" t="str">
        <f t="shared" si="36"/>
        <v/>
      </c>
      <c r="BF108" s="29" t="str">
        <f t="shared" si="20"/>
        <v/>
      </c>
      <c r="BG108" s="29">
        <f t="shared" si="20"/>
        <v>401807.70760000002</v>
      </c>
      <c r="BH108" s="29" t="str">
        <f t="shared" si="20"/>
        <v/>
      </c>
      <c r="BI108" s="29" t="str">
        <f t="shared" si="19"/>
        <v/>
      </c>
      <c r="BJ108" s="29" t="str">
        <f t="shared" si="19"/>
        <v/>
      </c>
      <c r="BK108" s="29" t="str">
        <f t="shared" si="19"/>
        <v/>
      </c>
      <c r="BL108" s="29" t="str">
        <f t="shared" si="19"/>
        <v/>
      </c>
      <c r="BM108" s="29">
        <f t="shared" si="34"/>
        <v>363339</v>
      </c>
      <c r="BN108" s="29">
        <f t="shared" si="35"/>
        <v>726678</v>
      </c>
      <c r="BO108" s="30" t="str">
        <f t="shared" si="38"/>
        <v/>
      </c>
      <c r="BP108" s="30" t="str">
        <f t="shared" si="38"/>
        <v/>
      </c>
      <c r="BQ108" s="30" t="str">
        <f t="shared" si="38"/>
        <v/>
      </c>
      <c r="BR108" s="30">
        <f t="shared" si="37"/>
        <v>-9.6649909150317237E-2</v>
      </c>
      <c r="BS108" s="30">
        <f t="shared" si="37"/>
        <v>0.45301518152215003</v>
      </c>
      <c r="BT108" s="30" t="str">
        <f t="shared" si="37"/>
        <v/>
      </c>
      <c r="BU108" s="30" t="str">
        <f t="shared" si="37"/>
        <v/>
      </c>
      <c r="BV108" s="30" t="str">
        <f t="shared" si="37"/>
        <v/>
      </c>
      <c r="BW108" s="30" t="str">
        <f t="shared" si="37"/>
        <v/>
      </c>
      <c r="BX108" s="30" t="str">
        <f t="shared" si="37"/>
        <v/>
      </c>
      <c r="BY108" s="30" t="str">
        <f t="shared" si="37"/>
        <v/>
      </c>
      <c r="BZ108" s="30" t="str">
        <f t="shared" si="37"/>
        <v/>
      </c>
      <c r="CA108" s="30" t="str">
        <f t="shared" si="37"/>
        <v/>
      </c>
      <c r="CB108" s="30" t="str">
        <f t="shared" si="37"/>
        <v/>
      </c>
      <c r="CC108" s="30" t="str">
        <f t="shared" si="37"/>
        <v/>
      </c>
      <c r="CD108" s="30" t="str">
        <f t="shared" si="37"/>
        <v/>
      </c>
      <c r="CE108" s="30" t="str">
        <f t="shared" si="37"/>
        <v/>
      </c>
      <c r="CF108" s="30">
        <f t="shared" si="37"/>
        <v>-0.35636527237183269</v>
      </c>
      <c r="CG108" s="30" t="str">
        <f t="shared" si="37"/>
        <v/>
      </c>
      <c r="CH108" s="30" t="str">
        <f t="shared" si="43"/>
        <v/>
      </c>
      <c r="CI108" s="30" t="str">
        <f t="shared" si="42"/>
        <v/>
      </c>
      <c r="CJ108" s="30" t="str">
        <f t="shared" si="42"/>
        <v/>
      </c>
      <c r="CK108" s="30" t="str">
        <f t="shared" si="42"/>
        <v/>
      </c>
    </row>
    <row r="109" spans="1:89" ht="60" customHeight="1">
      <c r="A109" s="205"/>
      <c r="B109" s="31">
        <v>92</v>
      </c>
      <c r="C109" s="32" t="s">
        <v>93</v>
      </c>
      <c r="D109" s="19" t="s">
        <v>94</v>
      </c>
      <c r="E109" s="32">
        <v>2</v>
      </c>
      <c r="F109" s="20" t="s">
        <v>11</v>
      </c>
      <c r="G109" s="33" t="s">
        <v>277</v>
      </c>
      <c r="H109" s="201" t="s">
        <v>278</v>
      </c>
      <c r="I109" s="201"/>
      <c r="J109" s="201"/>
      <c r="K109" s="31">
        <v>2</v>
      </c>
      <c r="L109" s="22">
        <v>3</v>
      </c>
      <c r="M109" s="23"/>
      <c r="N109" s="57"/>
      <c r="O109" s="38"/>
      <c r="P109" s="36">
        <v>355810</v>
      </c>
      <c r="Q109" s="36">
        <v>546828</v>
      </c>
      <c r="R109" s="39">
        <f>89.18*4576.60888</f>
        <v>408141.9799184</v>
      </c>
      <c r="S109" s="27"/>
      <c r="T109" s="27"/>
      <c r="U109" s="27"/>
      <c r="V109" s="27"/>
      <c r="W109" s="27"/>
      <c r="X109" s="27"/>
      <c r="Y109" s="27"/>
      <c r="Z109" s="27"/>
      <c r="AA109" s="27"/>
      <c r="AB109" s="27"/>
      <c r="AC109" s="27"/>
      <c r="AD109" s="96"/>
      <c r="AE109" s="40"/>
      <c r="AF109" s="40"/>
      <c r="AG109" s="40"/>
      <c r="AH109" s="40"/>
      <c r="AI109" s="40"/>
      <c r="AJ109" s="28">
        <f t="shared" si="30"/>
        <v>3</v>
      </c>
      <c r="AK109" s="29">
        <f t="shared" si="31"/>
        <v>436926.6599728</v>
      </c>
      <c r="AL109" s="29">
        <f t="shared" si="32"/>
        <v>873853.3199456</v>
      </c>
      <c r="AM109" s="29">
        <f t="shared" si="33"/>
        <v>98708.598588854511</v>
      </c>
      <c r="AN109" s="29">
        <f t="shared" si="28"/>
        <v>535635.25856165448</v>
      </c>
      <c r="AO109" s="29">
        <f t="shared" si="29"/>
        <v>338218.06138394552</v>
      </c>
      <c r="AP109" s="29" t="str">
        <f t="shared" si="40"/>
        <v/>
      </c>
      <c r="AQ109" s="29" t="str">
        <f t="shared" si="40"/>
        <v/>
      </c>
      <c r="AR109" s="29" t="str">
        <f t="shared" si="40"/>
        <v/>
      </c>
      <c r="AS109" s="29">
        <f t="shared" si="40"/>
        <v>355810</v>
      </c>
      <c r="AT109" s="29" t="str">
        <f t="shared" si="40"/>
        <v/>
      </c>
      <c r="AU109" s="29">
        <f t="shared" si="40"/>
        <v>408141.9799184</v>
      </c>
      <c r="AV109" s="29" t="str">
        <f t="shared" si="40"/>
        <v/>
      </c>
      <c r="AW109" s="29" t="str">
        <f t="shared" si="40"/>
        <v/>
      </c>
      <c r="AX109" s="29" t="str">
        <f t="shared" si="40"/>
        <v/>
      </c>
      <c r="AY109" s="29" t="str">
        <f t="shared" si="39"/>
        <v/>
      </c>
      <c r="AZ109" s="29" t="str">
        <f t="shared" si="36"/>
        <v/>
      </c>
      <c r="BA109" s="29" t="str">
        <f t="shared" si="36"/>
        <v/>
      </c>
      <c r="BB109" s="29" t="str">
        <f t="shared" si="36"/>
        <v/>
      </c>
      <c r="BC109" s="29" t="str">
        <f t="shared" si="36"/>
        <v/>
      </c>
      <c r="BD109" s="29" t="str">
        <f t="shared" si="36"/>
        <v/>
      </c>
      <c r="BE109" s="29" t="str">
        <f t="shared" si="36"/>
        <v/>
      </c>
      <c r="BF109" s="29" t="str">
        <f t="shared" si="20"/>
        <v/>
      </c>
      <c r="BG109" s="29" t="str">
        <f t="shared" si="20"/>
        <v/>
      </c>
      <c r="BH109" s="29" t="str">
        <f t="shared" si="20"/>
        <v/>
      </c>
      <c r="BI109" s="29" t="str">
        <f t="shared" si="20"/>
        <v/>
      </c>
      <c r="BJ109" s="29" t="str">
        <f t="shared" si="20"/>
        <v/>
      </c>
      <c r="BK109" s="29" t="str">
        <f t="shared" si="20"/>
        <v/>
      </c>
      <c r="BL109" s="29" t="str">
        <f t="shared" si="20"/>
        <v/>
      </c>
      <c r="BM109" s="29">
        <f t="shared" si="34"/>
        <v>381976</v>
      </c>
      <c r="BN109" s="29">
        <f t="shared" si="35"/>
        <v>763952</v>
      </c>
      <c r="BO109" s="30" t="str">
        <f t="shared" si="38"/>
        <v/>
      </c>
      <c r="BP109" s="30" t="str">
        <f t="shared" si="38"/>
        <v/>
      </c>
      <c r="BQ109" s="30" t="str">
        <f t="shared" si="38"/>
        <v/>
      </c>
      <c r="BR109" s="30">
        <f t="shared" si="37"/>
        <v>0.18565280493035086</v>
      </c>
      <c r="BS109" s="30">
        <f t="shared" si="37"/>
        <v>-0.25153269437493631</v>
      </c>
      <c r="BT109" s="30">
        <f t="shared" si="37"/>
        <v>6.5879889444585338E-2</v>
      </c>
      <c r="BU109" s="30" t="str">
        <f t="shared" si="37"/>
        <v/>
      </c>
      <c r="BV109" s="30" t="str">
        <f t="shared" si="37"/>
        <v/>
      </c>
      <c r="BW109" s="30" t="str">
        <f t="shared" si="37"/>
        <v/>
      </c>
      <c r="BX109" s="30" t="str">
        <f t="shared" si="37"/>
        <v/>
      </c>
      <c r="BY109" s="30" t="str">
        <f t="shared" si="37"/>
        <v/>
      </c>
      <c r="BZ109" s="30" t="str">
        <f t="shared" si="37"/>
        <v/>
      </c>
      <c r="CA109" s="30" t="str">
        <f t="shared" si="37"/>
        <v/>
      </c>
      <c r="CB109" s="30" t="str">
        <f t="shared" si="37"/>
        <v/>
      </c>
      <c r="CC109" s="30" t="str">
        <f t="shared" si="37"/>
        <v/>
      </c>
      <c r="CD109" s="30" t="str">
        <f t="shared" si="37"/>
        <v/>
      </c>
      <c r="CE109" s="30" t="str">
        <f t="shared" si="37"/>
        <v/>
      </c>
      <c r="CF109" s="30" t="str">
        <f t="shared" si="37"/>
        <v/>
      </c>
      <c r="CG109" s="30" t="str">
        <f t="shared" si="37"/>
        <v/>
      </c>
      <c r="CH109" s="30" t="str">
        <f t="shared" si="43"/>
        <v/>
      </c>
      <c r="CI109" s="30" t="str">
        <f t="shared" si="42"/>
        <v/>
      </c>
      <c r="CJ109" s="30" t="str">
        <f t="shared" si="42"/>
        <v/>
      </c>
      <c r="CK109" s="30" t="str">
        <f t="shared" si="42"/>
        <v/>
      </c>
    </row>
    <row r="110" spans="1:89" ht="60" customHeight="1">
      <c r="A110" s="205"/>
      <c r="B110" s="31">
        <v>93</v>
      </c>
      <c r="C110" s="32" t="s">
        <v>93</v>
      </c>
      <c r="D110" s="19" t="s">
        <v>94</v>
      </c>
      <c r="E110" s="32">
        <v>2</v>
      </c>
      <c r="F110" s="20" t="s">
        <v>11</v>
      </c>
      <c r="G110" s="33" t="s">
        <v>279</v>
      </c>
      <c r="H110" s="201" t="s">
        <v>280</v>
      </c>
      <c r="I110" s="201"/>
      <c r="J110" s="201"/>
      <c r="K110" s="31">
        <v>2</v>
      </c>
      <c r="L110" s="22">
        <v>3</v>
      </c>
      <c r="M110" s="23"/>
      <c r="N110" s="57"/>
      <c r="O110" s="38"/>
      <c r="P110" s="36">
        <v>618800</v>
      </c>
      <c r="Q110" s="36">
        <v>277421</v>
      </c>
      <c r="R110" s="89">
        <f>145.99*4576.60888</f>
        <v>668139.13039119996</v>
      </c>
      <c r="S110" s="27"/>
      <c r="T110" s="27"/>
      <c r="U110" s="27"/>
      <c r="V110" s="27"/>
      <c r="W110" s="27"/>
      <c r="X110" s="27"/>
      <c r="Y110" s="27"/>
      <c r="Z110" s="27"/>
      <c r="AA110" s="27"/>
      <c r="AB110" s="27"/>
      <c r="AC110" s="27"/>
      <c r="AD110" s="27"/>
      <c r="AE110" s="27"/>
      <c r="AF110" s="27"/>
      <c r="AG110" s="27"/>
      <c r="AH110" s="27"/>
      <c r="AI110" s="27"/>
      <c r="AJ110" s="28">
        <f t="shared" si="30"/>
        <v>3</v>
      </c>
      <c r="AK110" s="29">
        <f t="shared" si="31"/>
        <v>521453.37679706671</v>
      </c>
      <c r="AL110" s="29">
        <f t="shared" si="32"/>
        <v>1042906.7535941334</v>
      </c>
      <c r="AM110" s="29">
        <f t="shared" si="33"/>
        <v>212773.20823087447</v>
      </c>
      <c r="AN110" s="29">
        <f t="shared" si="28"/>
        <v>734226.58502794115</v>
      </c>
      <c r="AO110" s="29">
        <f t="shared" si="29"/>
        <v>308680.16856619227</v>
      </c>
      <c r="AP110" s="29" t="str">
        <f t="shared" si="40"/>
        <v/>
      </c>
      <c r="AQ110" s="29" t="str">
        <f t="shared" si="40"/>
        <v/>
      </c>
      <c r="AR110" s="29" t="str">
        <f t="shared" si="40"/>
        <v/>
      </c>
      <c r="AS110" s="29">
        <f t="shared" si="40"/>
        <v>618800</v>
      </c>
      <c r="AT110" s="29" t="str">
        <f t="shared" si="40"/>
        <v/>
      </c>
      <c r="AU110" s="29">
        <f t="shared" si="40"/>
        <v>668139.13039119996</v>
      </c>
      <c r="AV110" s="29" t="str">
        <f t="shared" si="40"/>
        <v/>
      </c>
      <c r="AW110" s="29" t="str">
        <f t="shared" si="40"/>
        <v/>
      </c>
      <c r="AX110" s="29" t="str">
        <f t="shared" si="40"/>
        <v/>
      </c>
      <c r="AY110" s="29" t="str">
        <f t="shared" si="39"/>
        <v/>
      </c>
      <c r="AZ110" s="29" t="str">
        <f t="shared" si="36"/>
        <v/>
      </c>
      <c r="BA110" s="29" t="str">
        <f t="shared" si="36"/>
        <v/>
      </c>
      <c r="BB110" s="29" t="str">
        <f t="shared" si="36"/>
        <v/>
      </c>
      <c r="BC110" s="29" t="str">
        <f t="shared" si="36"/>
        <v/>
      </c>
      <c r="BD110" s="29" t="str">
        <f t="shared" si="36"/>
        <v/>
      </c>
      <c r="BE110" s="29" t="str">
        <f t="shared" si="36"/>
        <v/>
      </c>
      <c r="BF110" s="29" t="str">
        <f t="shared" si="36"/>
        <v/>
      </c>
      <c r="BG110" s="29" t="str">
        <f t="shared" si="36"/>
        <v/>
      </c>
      <c r="BH110" s="29" t="str">
        <f t="shared" si="36"/>
        <v/>
      </c>
      <c r="BI110" s="29" t="str">
        <f t="shared" si="36"/>
        <v/>
      </c>
      <c r="BJ110" s="29" t="str">
        <f t="shared" si="36"/>
        <v/>
      </c>
      <c r="BK110" s="29" t="str">
        <f t="shared" si="36"/>
        <v/>
      </c>
      <c r="BL110" s="29" t="str">
        <f t="shared" si="36"/>
        <v/>
      </c>
      <c r="BM110" s="29">
        <f t="shared" si="34"/>
        <v>643470</v>
      </c>
      <c r="BN110" s="29">
        <f t="shared" si="35"/>
        <v>1286940</v>
      </c>
      <c r="BO110" s="30" t="str">
        <f t="shared" si="38"/>
        <v/>
      </c>
      <c r="BP110" s="30" t="str">
        <f t="shared" si="38"/>
        <v/>
      </c>
      <c r="BQ110" s="30" t="str">
        <f t="shared" si="38"/>
        <v/>
      </c>
      <c r="BR110" s="30">
        <f t="shared" si="37"/>
        <v>-0.18668327320242395</v>
      </c>
      <c r="BS110" s="30">
        <f t="shared" si="37"/>
        <v>0.46798503501116739</v>
      </c>
      <c r="BT110" s="30">
        <f t="shared" si="37"/>
        <v>-0.28130176180874322</v>
      </c>
      <c r="BU110" s="30" t="str">
        <f t="shared" si="37"/>
        <v/>
      </c>
      <c r="BV110" s="30" t="str">
        <f t="shared" si="37"/>
        <v/>
      </c>
      <c r="BW110" s="30" t="str">
        <f t="shared" si="37"/>
        <v/>
      </c>
      <c r="BX110" s="30" t="str">
        <f t="shared" si="37"/>
        <v/>
      </c>
      <c r="BY110" s="30" t="str">
        <f t="shared" si="37"/>
        <v/>
      </c>
      <c r="BZ110" s="30" t="str">
        <f t="shared" si="37"/>
        <v/>
      </c>
      <c r="CA110" s="30" t="str">
        <f t="shared" si="37"/>
        <v/>
      </c>
      <c r="CB110" s="30" t="str">
        <f t="shared" si="37"/>
        <v/>
      </c>
      <c r="CC110" s="30" t="str">
        <f t="shared" si="37"/>
        <v/>
      </c>
      <c r="CD110" s="30" t="str">
        <f t="shared" si="37"/>
        <v/>
      </c>
      <c r="CE110" s="30" t="str">
        <f t="shared" si="37"/>
        <v/>
      </c>
      <c r="CF110" s="30" t="str">
        <f t="shared" si="37"/>
        <v/>
      </c>
      <c r="CG110" s="30" t="str">
        <f t="shared" si="37"/>
        <v/>
      </c>
      <c r="CH110" s="30" t="str">
        <f t="shared" si="43"/>
        <v/>
      </c>
      <c r="CI110" s="30" t="str">
        <f t="shared" si="42"/>
        <v/>
      </c>
      <c r="CJ110" s="30" t="str">
        <f t="shared" si="42"/>
        <v/>
      </c>
      <c r="CK110" s="30" t="str">
        <f t="shared" si="42"/>
        <v/>
      </c>
    </row>
    <row r="111" spans="1:89" ht="60" customHeight="1">
      <c r="A111" s="205"/>
      <c r="B111" s="31">
        <v>94</v>
      </c>
      <c r="C111" s="32" t="s">
        <v>93</v>
      </c>
      <c r="D111" s="19" t="s">
        <v>94</v>
      </c>
      <c r="E111" s="32">
        <v>2</v>
      </c>
      <c r="F111" s="20" t="s">
        <v>11</v>
      </c>
      <c r="G111" s="33" t="s">
        <v>281</v>
      </c>
      <c r="H111" s="201" t="s">
        <v>282</v>
      </c>
      <c r="I111" s="201"/>
      <c r="J111" s="201"/>
      <c r="K111" s="31">
        <v>2</v>
      </c>
      <c r="L111" s="22">
        <v>3</v>
      </c>
      <c r="M111" s="23"/>
      <c r="N111" s="57"/>
      <c r="O111" s="38"/>
      <c r="P111" s="36">
        <v>618800</v>
      </c>
      <c r="Q111" s="36">
        <v>335388</v>
      </c>
      <c r="R111" s="91">
        <f>140.43*4576.60888</f>
        <v>642693.18501839996</v>
      </c>
      <c r="S111" s="27"/>
      <c r="T111" s="27"/>
      <c r="U111" s="27"/>
      <c r="V111" s="27"/>
      <c r="W111" s="27"/>
      <c r="X111" s="27"/>
      <c r="Y111" s="27"/>
      <c r="Z111" s="27"/>
      <c r="AA111" s="27"/>
      <c r="AB111" s="27"/>
      <c r="AC111" s="27"/>
      <c r="AD111" s="27"/>
      <c r="AE111" s="27"/>
      <c r="AF111" s="27"/>
      <c r="AG111" s="27"/>
      <c r="AH111" s="27"/>
      <c r="AI111" s="27"/>
      <c r="AJ111" s="28">
        <f t="shared" si="30"/>
        <v>3</v>
      </c>
      <c r="AK111" s="29">
        <f t="shared" si="31"/>
        <v>532293.72833946662</v>
      </c>
      <c r="AL111" s="29">
        <f t="shared" si="32"/>
        <v>1064587.4566789332</v>
      </c>
      <c r="AM111" s="29">
        <f t="shared" si="33"/>
        <v>170943.32529307099</v>
      </c>
      <c r="AN111" s="29">
        <f t="shared" si="28"/>
        <v>703237.0536325376</v>
      </c>
      <c r="AO111" s="29">
        <f t="shared" si="29"/>
        <v>361350.40304639563</v>
      </c>
      <c r="AP111" s="29" t="str">
        <f t="shared" si="40"/>
        <v/>
      </c>
      <c r="AQ111" s="29" t="str">
        <f t="shared" si="40"/>
        <v/>
      </c>
      <c r="AR111" s="29" t="str">
        <f t="shared" si="40"/>
        <v/>
      </c>
      <c r="AS111" s="29">
        <f t="shared" si="40"/>
        <v>618800</v>
      </c>
      <c r="AT111" s="29" t="str">
        <f t="shared" si="40"/>
        <v/>
      </c>
      <c r="AU111" s="29">
        <f t="shared" si="40"/>
        <v>642693.18501839996</v>
      </c>
      <c r="AV111" s="29" t="str">
        <f t="shared" si="40"/>
        <v/>
      </c>
      <c r="AW111" s="29" t="str">
        <f t="shared" si="40"/>
        <v/>
      </c>
      <c r="AX111" s="29" t="str">
        <f t="shared" si="40"/>
        <v/>
      </c>
      <c r="AY111" s="29" t="str">
        <f t="shared" si="39"/>
        <v/>
      </c>
      <c r="AZ111" s="29" t="str">
        <f t="shared" si="36"/>
        <v/>
      </c>
      <c r="BA111" s="29" t="str">
        <f t="shared" si="36"/>
        <v/>
      </c>
      <c r="BB111" s="29" t="str">
        <f t="shared" si="36"/>
        <v/>
      </c>
      <c r="BC111" s="29" t="str">
        <f t="shared" si="36"/>
        <v/>
      </c>
      <c r="BD111" s="29" t="str">
        <f t="shared" si="36"/>
        <v/>
      </c>
      <c r="BE111" s="29" t="str">
        <f t="shared" si="36"/>
        <v/>
      </c>
      <c r="BF111" s="29" t="str">
        <f t="shared" si="36"/>
        <v/>
      </c>
      <c r="BG111" s="29" t="str">
        <f t="shared" si="36"/>
        <v/>
      </c>
      <c r="BH111" s="29" t="str">
        <f t="shared" si="36"/>
        <v/>
      </c>
      <c r="BI111" s="29" t="str">
        <f t="shared" si="36"/>
        <v/>
      </c>
      <c r="BJ111" s="29" t="str">
        <f t="shared" si="36"/>
        <v/>
      </c>
      <c r="BK111" s="29" t="str">
        <f t="shared" si="36"/>
        <v/>
      </c>
      <c r="BL111" s="29" t="str">
        <f t="shared" si="36"/>
        <v/>
      </c>
      <c r="BM111" s="29">
        <f t="shared" si="34"/>
        <v>630747</v>
      </c>
      <c r="BN111" s="29">
        <f t="shared" si="35"/>
        <v>1261494</v>
      </c>
      <c r="BO111" s="30" t="str">
        <f t="shared" si="38"/>
        <v/>
      </c>
      <c r="BP111" s="30" t="str">
        <f t="shared" si="38"/>
        <v/>
      </c>
      <c r="BQ111" s="30" t="str">
        <f t="shared" si="38"/>
        <v/>
      </c>
      <c r="BR111" s="30">
        <f t="shared" si="37"/>
        <v>-0.16251604528649377</v>
      </c>
      <c r="BS111" s="30">
        <f t="shared" si="37"/>
        <v>0.36991930931391959</v>
      </c>
      <c r="BT111" s="30">
        <f t="shared" si="37"/>
        <v>-0.20740326402742593</v>
      </c>
      <c r="BU111" s="30" t="str">
        <f t="shared" si="37"/>
        <v/>
      </c>
      <c r="BV111" s="30" t="str">
        <f t="shared" si="37"/>
        <v/>
      </c>
      <c r="BW111" s="30" t="str">
        <f t="shared" si="37"/>
        <v/>
      </c>
      <c r="BX111" s="30" t="str">
        <f t="shared" si="37"/>
        <v/>
      </c>
      <c r="BY111" s="30" t="str">
        <f t="shared" si="37"/>
        <v/>
      </c>
      <c r="BZ111" s="30" t="str">
        <f t="shared" si="37"/>
        <v/>
      </c>
      <c r="CA111" s="30" t="str">
        <f t="shared" si="37"/>
        <v/>
      </c>
      <c r="CB111" s="30" t="str">
        <f t="shared" si="37"/>
        <v/>
      </c>
      <c r="CC111" s="30" t="str">
        <f t="shared" si="37"/>
        <v/>
      </c>
      <c r="CD111" s="30" t="str">
        <f t="shared" si="37"/>
        <v/>
      </c>
      <c r="CE111" s="30" t="str">
        <f t="shared" si="37"/>
        <v/>
      </c>
      <c r="CF111" s="30" t="str">
        <f t="shared" si="37"/>
        <v/>
      </c>
      <c r="CG111" s="30" t="str">
        <f t="shared" si="37"/>
        <v/>
      </c>
      <c r="CH111" s="30" t="str">
        <f t="shared" si="43"/>
        <v/>
      </c>
      <c r="CI111" s="30" t="str">
        <f t="shared" si="42"/>
        <v/>
      </c>
      <c r="CJ111" s="30" t="str">
        <f t="shared" si="42"/>
        <v/>
      </c>
      <c r="CK111" s="30" t="str">
        <f t="shared" si="42"/>
        <v/>
      </c>
    </row>
    <row r="112" spans="1:89" s="70" customFormat="1" ht="60" customHeight="1">
      <c r="A112" s="205"/>
      <c r="B112" s="43">
        <v>95</v>
      </c>
      <c r="C112" s="61" t="s">
        <v>93</v>
      </c>
      <c r="D112" s="62" t="s">
        <v>94</v>
      </c>
      <c r="E112" s="61">
        <v>6</v>
      </c>
      <c r="F112" s="63" t="s">
        <v>11</v>
      </c>
      <c r="G112" s="64" t="s">
        <v>283</v>
      </c>
      <c r="H112" s="206" t="s">
        <v>284</v>
      </c>
      <c r="I112" s="206"/>
      <c r="J112" s="206"/>
      <c r="K112" s="43">
        <v>6</v>
      </c>
      <c r="L112" s="65">
        <v>2</v>
      </c>
      <c r="M112" s="63"/>
      <c r="N112" s="72"/>
      <c r="O112" s="67"/>
      <c r="P112" s="73">
        <v>386750</v>
      </c>
      <c r="Q112" s="97">
        <v>335388</v>
      </c>
      <c r="R112" s="98"/>
      <c r="S112" s="69"/>
      <c r="T112" s="69"/>
      <c r="U112" s="69"/>
      <c r="V112" s="69"/>
      <c r="W112" s="69"/>
      <c r="X112" s="69"/>
      <c r="Y112" s="69"/>
      <c r="Z112" s="69"/>
      <c r="AA112" s="69"/>
      <c r="AB112" s="69"/>
      <c r="AC112" s="69"/>
      <c r="AD112" s="69"/>
      <c r="AE112" s="69"/>
      <c r="AF112" s="69"/>
      <c r="AG112" s="69"/>
      <c r="AH112" s="69"/>
      <c r="AI112" s="69"/>
      <c r="AJ112" s="28">
        <f t="shared" si="30"/>
        <v>2</v>
      </c>
      <c r="AK112" s="29">
        <f t="shared" si="31"/>
        <v>361069</v>
      </c>
      <c r="AL112" s="29">
        <f t="shared" si="32"/>
        <v>2166414</v>
      </c>
      <c r="AM112" s="29">
        <f t="shared" si="33"/>
        <v>36318.418495303456</v>
      </c>
      <c r="AN112" s="29">
        <f t="shared" si="28"/>
        <v>397387.41849530349</v>
      </c>
      <c r="AO112" s="29">
        <f t="shared" si="29"/>
        <v>324750.58150469651</v>
      </c>
      <c r="AP112" s="29" t="str">
        <f t="shared" si="40"/>
        <v/>
      </c>
      <c r="AQ112" s="29" t="str">
        <f t="shared" si="40"/>
        <v/>
      </c>
      <c r="AR112" s="29" t="str">
        <f t="shared" si="40"/>
        <v/>
      </c>
      <c r="AS112" s="29">
        <f t="shared" si="40"/>
        <v>386750</v>
      </c>
      <c r="AT112" s="29">
        <f t="shared" si="40"/>
        <v>335388</v>
      </c>
      <c r="AU112" s="29" t="str">
        <f t="shared" si="40"/>
        <v/>
      </c>
      <c r="AV112" s="29" t="str">
        <f t="shared" si="40"/>
        <v/>
      </c>
      <c r="AW112" s="29" t="str">
        <f t="shared" si="40"/>
        <v/>
      </c>
      <c r="AX112" s="29" t="str">
        <f t="shared" si="40"/>
        <v/>
      </c>
      <c r="AY112" s="29" t="str">
        <f t="shared" si="39"/>
        <v/>
      </c>
      <c r="AZ112" s="29" t="str">
        <f t="shared" si="36"/>
        <v/>
      </c>
      <c r="BA112" s="29" t="str">
        <f t="shared" si="36"/>
        <v/>
      </c>
      <c r="BB112" s="29" t="str">
        <f t="shared" si="36"/>
        <v/>
      </c>
      <c r="BC112" s="29" t="str">
        <f t="shared" si="36"/>
        <v/>
      </c>
      <c r="BD112" s="29" t="str">
        <f t="shared" si="36"/>
        <v/>
      </c>
      <c r="BE112" s="29" t="str">
        <f t="shared" si="36"/>
        <v/>
      </c>
      <c r="BF112" s="29" t="str">
        <f t="shared" si="36"/>
        <v/>
      </c>
      <c r="BG112" s="29" t="str">
        <f t="shared" si="36"/>
        <v/>
      </c>
      <c r="BH112" s="29" t="str">
        <f t="shared" si="36"/>
        <v/>
      </c>
      <c r="BI112" s="29" t="str">
        <f t="shared" si="36"/>
        <v/>
      </c>
      <c r="BJ112" s="29" t="str">
        <f t="shared" si="36"/>
        <v/>
      </c>
      <c r="BK112" s="29" t="str">
        <f t="shared" si="36"/>
        <v/>
      </c>
      <c r="BL112" s="29" t="str">
        <f t="shared" si="36"/>
        <v/>
      </c>
      <c r="BM112" s="29">
        <f t="shared" si="34"/>
        <v>361069</v>
      </c>
      <c r="BN112" s="29">
        <f t="shared" si="35"/>
        <v>2166414</v>
      </c>
      <c r="BO112" s="30" t="str">
        <f t="shared" si="38"/>
        <v/>
      </c>
      <c r="BP112" s="30" t="str">
        <f t="shared" si="38"/>
        <v/>
      </c>
      <c r="BQ112" s="30" t="str">
        <f t="shared" si="38"/>
        <v/>
      </c>
      <c r="BR112" s="30">
        <f t="shared" si="37"/>
        <v>-7.1124909643309087E-2</v>
      </c>
      <c r="BS112" s="30">
        <f t="shared" si="37"/>
        <v>7.1124909643309198E-2</v>
      </c>
      <c r="BT112" s="30" t="str">
        <f t="shared" si="37"/>
        <v/>
      </c>
      <c r="BU112" s="30" t="str">
        <f t="shared" si="37"/>
        <v/>
      </c>
      <c r="BV112" s="30" t="str">
        <f t="shared" ref="BV112:CG133" si="44">IF(T112&lt;&gt;0,(1-(T112/$AK112)),"")</f>
        <v/>
      </c>
      <c r="BW112" s="30" t="str">
        <f t="shared" si="44"/>
        <v/>
      </c>
      <c r="BX112" s="30" t="str">
        <f t="shared" si="44"/>
        <v/>
      </c>
      <c r="BY112" s="30" t="str">
        <f t="shared" si="44"/>
        <v/>
      </c>
      <c r="BZ112" s="30" t="str">
        <f t="shared" si="44"/>
        <v/>
      </c>
      <c r="CA112" s="30" t="str">
        <f t="shared" si="44"/>
        <v/>
      </c>
      <c r="CB112" s="30" t="str">
        <f t="shared" si="44"/>
        <v/>
      </c>
      <c r="CC112" s="30" t="str">
        <f t="shared" si="44"/>
        <v/>
      </c>
      <c r="CD112" s="30" t="str">
        <f t="shared" si="44"/>
        <v/>
      </c>
      <c r="CE112" s="30" t="str">
        <f t="shared" si="44"/>
        <v/>
      </c>
      <c r="CF112" s="30" t="str">
        <f t="shared" si="44"/>
        <v/>
      </c>
      <c r="CG112" s="30" t="str">
        <f t="shared" si="44"/>
        <v/>
      </c>
      <c r="CH112" s="30" t="str">
        <f t="shared" si="43"/>
        <v/>
      </c>
      <c r="CI112" s="30" t="str">
        <f t="shared" si="42"/>
        <v/>
      </c>
      <c r="CJ112" s="30" t="str">
        <f t="shared" si="42"/>
        <v/>
      </c>
      <c r="CK112" s="30" t="str">
        <f t="shared" si="42"/>
        <v/>
      </c>
    </row>
    <row r="113" spans="1:89" s="70" customFormat="1" ht="60" customHeight="1">
      <c r="A113" s="205"/>
      <c r="B113" s="43">
        <v>96</v>
      </c>
      <c r="C113" s="61" t="s">
        <v>93</v>
      </c>
      <c r="D113" s="62" t="s">
        <v>94</v>
      </c>
      <c r="E113" s="61">
        <v>6</v>
      </c>
      <c r="F113" s="63" t="s">
        <v>11</v>
      </c>
      <c r="G113" s="64" t="s">
        <v>285</v>
      </c>
      <c r="H113" s="206" t="s">
        <v>286</v>
      </c>
      <c r="I113" s="206"/>
      <c r="J113" s="206"/>
      <c r="K113" s="43">
        <v>6</v>
      </c>
      <c r="L113" s="65">
        <v>2</v>
      </c>
      <c r="M113" s="63"/>
      <c r="N113" s="72"/>
      <c r="O113" s="67"/>
      <c r="P113" s="73">
        <v>386750</v>
      </c>
      <c r="Q113" s="69"/>
      <c r="R113" s="99">
        <f>34.11*4576.60888</f>
        <v>156108.12889679999</v>
      </c>
      <c r="S113" s="69"/>
      <c r="T113" s="69"/>
      <c r="U113" s="69"/>
      <c r="V113" s="69"/>
      <c r="W113" s="69"/>
      <c r="X113" s="69"/>
      <c r="Y113" s="69"/>
      <c r="Z113" s="69"/>
      <c r="AA113" s="69"/>
      <c r="AB113" s="69"/>
      <c r="AC113" s="69"/>
      <c r="AD113" s="69"/>
      <c r="AE113" s="87"/>
      <c r="AF113" s="87"/>
      <c r="AG113" s="87"/>
      <c r="AH113" s="87"/>
      <c r="AI113" s="87"/>
      <c r="AJ113" s="28">
        <f t="shared" si="30"/>
        <v>2</v>
      </c>
      <c r="AK113" s="29">
        <f t="shared" si="31"/>
        <v>271429.06444839999</v>
      </c>
      <c r="AL113" s="29">
        <f t="shared" si="32"/>
        <v>1628574.3866904001</v>
      </c>
      <c r="AM113" s="29">
        <f t="shared" si="33"/>
        <v>163088.43108262631</v>
      </c>
      <c r="AN113" s="29">
        <f t="shared" si="28"/>
        <v>434517.49553102627</v>
      </c>
      <c r="AO113" s="29">
        <f t="shared" si="29"/>
        <v>108340.63336577368</v>
      </c>
      <c r="AP113" s="29" t="str">
        <f t="shared" si="40"/>
        <v/>
      </c>
      <c r="AQ113" s="29" t="str">
        <f t="shared" si="40"/>
        <v/>
      </c>
      <c r="AR113" s="29" t="str">
        <f t="shared" si="40"/>
        <v/>
      </c>
      <c r="AS113" s="29">
        <f t="shared" si="40"/>
        <v>386750</v>
      </c>
      <c r="AT113" s="29" t="str">
        <f t="shared" si="40"/>
        <v/>
      </c>
      <c r="AU113" s="29">
        <f t="shared" si="40"/>
        <v>156108.12889679999</v>
      </c>
      <c r="AV113" s="29" t="str">
        <f t="shared" si="40"/>
        <v/>
      </c>
      <c r="AW113" s="29" t="str">
        <f t="shared" si="40"/>
        <v/>
      </c>
      <c r="AX113" s="29" t="str">
        <f t="shared" si="40"/>
        <v/>
      </c>
      <c r="AY113" s="29" t="str">
        <f t="shared" si="39"/>
        <v/>
      </c>
      <c r="AZ113" s="29" t="str">
        <f t="shared" si="36"/>
        <v/>
      </c>
      <c r="BA113" s="29" t="str">
        <f t="shared" si="36"/>
        <v/>
      </c>
      <c r="BB113" s="29" t="str">
        <f t="shared" si="36"/>
        <v/>
      </c>
      <c r="BC113" s="29" t="str">
        <f t="shared" si="36"/>
        <v/>
      </c>
      <c r="BD113" s="29" t="str">
        <f t="shared" si="36"/>
        <v/>
      </c>
      <c r="BE113" s="29" t="str">
        <f t="shared" si="36"/>
        <v/>
      </c>
      <c r="BF113" s="29" t="str">
        <f t="shared" si="36"/>
        <v/>
      </c>
      <c r="BG113" s="29" t="str">
        <f t="shared" si="36"/>
        <v/>
      </c>
      <c r="BH113" s="29" t="str">
        <f t="shared" si="36"/>
        <v/>
      </c>
      <c r="BI113" s="29" t="str">
        <f t="shared" si="36"/>
        <v/>
      </c>
      <c r="BJ113" s="29" t="str">
        <f t="shared" si="36"/>
        <v/>
      </c>
      <c r="BK113" s="29" t="str">
        <f t="shared" si="36"/>
        <v/>
      </c>
      <c r="BL113" s="29" t="str">
        <f t="shared" si="36"/>
        <v/>
      </c>
      <c r="BM113" s="29">
        <f t="shared" si="34"/>
        <v>271429</v>
      </c>
      <c r="BN113" s="29">
        <f t="shared" si="35"/>
        <v>1628574</v>
      </c>
      <c r="BO113" s="30" t="str">
        <f t="shared" si="38"/>
        <v/>
      </c>
      <c r="BP113" s="30" t="str">
        <f t="shared" si="38"/>
        <v/>
      </c>
      <c r="BQ113" s="30" t="str">
        <f t="shared" si="38"/>
        <v/>
      </c>
      <c r="BR113" s="30">
        <f t="shared" si="38"/>
        <v>-0.42486583294223124</v>
      </c>
      <c r="BS113" s="30" t="str">
        <f t="shared" si="38"/>
        <v/>
      </c>
      <c r="BT113" s="30">
        <f t="shared" si="38"/>
        <v>0.42486583294223113</v>
      </c>
      <c r="BU113" s="30" t="str">
        <f t="shared" si="38"/>
        <v/>
      </c>
      <c r="BV113" s="30" t="str">
        <f t="shared" si="44"/>
        <v/>
      </c>
      <c r="BW113" s="30" t="str">
        <f t="shared" si="44"/>
        <v/>
      </c>
      <c r="BX113" s="30" t="str">
        <f t="shared" si="44"/>
        <v/>
      </c>
      <c r="BY113" s="30" t="str">
        <f t="shared" si="44"/>
        <v/>
      </c>
      <c r="BZ113" s="30" t="str">
        <f t="shared" si="44"/>
        <v/>
      </c>
      <c r="CA113" s="30" t="str">
        <f t="shared" si="44"/>
        <v/>
      </c>
      <c r="CB113" s="30" t="str">
        <f t="shared" si="44"/>
        <v/>
      </c>
      <c r="CC113" s="30" t="str">
        <f t="shared" si="44"/>
        <v/>
      </c>
      <c r="CD113" s="30" t="str">
        <f t="shared" si="44"/>
        <v/>
      </c>
      <c r="CE113" s="30" t="str">
        <f t="shared" si="44"/>
        <v/>
      </c>
      <c r="CF113" s="30" t="str">
        <f t="shared" si="44"/>
        <v/>
      </c>
      <c r="CG113" s="30" t="str">
        <f t="shared" si="44"/>
        <v/>
      </c>
      <c r="CH113" s="30" t="str">
        <f t="shared" si="43"/>
        <v/>
      </c>
      <c r="CI113" s="30" t="str">
        <f t="shared" si="42"/>
        <v/>
      </c>
      <c r="CJ113" s="30" t="str">
        <f t="shared" si="42"/>
        <v/>
      </c>
      <c r="CK113" s="30" t="str">
        <f t="shared" si="42"/>
        <v/>
      </c>
    </row>
    <row r="114" spans="1:89" s="60" customFormat="1" ht="60" customHeight="1">
      <c r="A114" s="205"/>
      <c r="B114" s="31">
        <v>97</v>
      </c>
      <c r="C114" s="32" t="s">
        <v>93</v>
      </c>
      <c r="D114" s="19" t="s">
        <v>94</v>
      </c>
      <c r="E114" s="32">
        <v>6</v>
      </c>
      <c r="F114" s="23" t="s">
        <v>11</v>
      </c>
      <c r="G114" s="33" t="s">
        <v>287</v>
      </c>
      <c r="H114" s="201" t="s">
        <v>288</v>
      </c>
      <c r="I114" s="201"/>
      <c r="J114" s="201"/>
      <c r="K114" s="31">
        <v>6</v>
      </c>
      <c r="L114" s="58">
        <v>3</v>
      </c>
      <c r="M114" s="23"/>
      <c r="N114" s="57"/>
      <c r="O114" s="38"/>
      <c r="P114" s="36">
        <v>386750</v>
      </c>
      <c r="Q114" s="36">
        <v>230577</v>
      </c>
      <c r="R114" s="100"/>
      <c r="S114" s="27"/>
      <c r="T114" s="27"/>
      <c r="U114" s="27"/>
      <c r="V114" s="27"/>
      <c r="W114" s="27"/>
      <c r="X114" s="27"/>
      <c r="Y114" s="27"/>
      <c r="Z114" s="27"/>
      <c r="AA114" s="27"/>
      <c r="AB114" s="27"/>
      <c r="AC114" s="27"/>
      <c r="AD114" s="27"/>
      <c r="AE114" s="41">
        <f>590*211.73045</f>
        <v>124920.96549999999</v>
      </c>
      <c r="AF114" s="90"/>
      <c r="AG114" s="90"/>
      <c r="AH114" s="90"/>
      <c r="AI114" s="90"/>
      <c r="AJ114" s="28">
        <f t="shared" si="30"/>
        <v>3</v>
      </c>
      <c r="AK114" s="29">
        <f t="shared" si="31"/>
        <v>247415.98849999998</v>
      </c>
      <c r="AL114" s="29">
        <f t="shared" si="32"/>
        <v>1484495.9309999999</v>
      </c>
      <c r="AM114" s="29">
        <f t="shared" si="33"/>
        <v>131724.23648318448</v>
      </c>
      <c r="AN114" s="29">
        <f t="shared" si="28"/>
        <v>379140.22498318448</v>
      </c>
      <c r="AO114" s="29">
        <f t="shared" si="29"/>
        <v>115691.7520168155</v>
      </c>
      <c r="AP114" s="29" t="str">
        <f t="shared" si="40"/>
        <v/>
      </c>
      <c r="AQ114" s="29" t="str">
        <f t="shared" si="40"/>
        <v/>
      </c>
      <c r="AR114" s="29" t="str">
        <f t="shared" si="40"/>
        <v/>
      </c>
      <c r="AS114" s="29" t="str">
        <f t="shared" si="40"/>
        <v/>
      </c>
      <c r="AT114" s="29">
        <f t="shared" si="40"/>
        <v>230577</v>
      </c>
      <c r="AU114" s="29" t="str">
        <f t="shared" si="40"/>
        <v/>
      </c>
      <c r="AV114" s="29" t="str">
        <f t="shared" si="40"/>
        <v/>
      </c>
      <c r="AW114" s="29" t="str">
        <f t="shared" si="40"/>
        <v/>
      </c>
      <c r="AX114" s="29" t="str">
        <f t="shared" si="40"/>
        <v/>
      </c>
      <c r="AY114" s="29" t="str">
        <f t="shared" si="39"/>
        <v/>
      </c>
      <c r="AZ114" s="29" t="str">
        <f t="shared" si="36"/>
        <v/>
      </c>
      <c r="BA114" s="29" t="str">
        <f t="shared" si="36"/>
        <v/>
      </c>
      <c r="BB114" s="29" t="str">
        <f t="shared" si="36"/>
        <v/>
      </c>
      <c r="BC114" s="29" t="str">
        <f t="shared" si="36"/>
        <v/>
      </c>
      <c r="BD114" s="29" t="str">
        <f t="shared" si="36"/>
        <v/>
      </c>
      <c r="BE114" s="29" t="str">
        <f t="shared" si="36"/>
        <v/>
      </c>
      <c r="BF114" s="29" t="str">
        <f t="shared" si="36"/>
        <v/>
      </c>
      <c r="BG114" s="29" t="str">
        <f t="shared" si="36"/>
        <v/>
      </c>
      <c r="BH114" s="29">
        <f t="shared" si="36"/>
        <v>124920.96549999999</v>
      </c>
      <c r="BI114" s="29" t="str">
        <f t="shared" si="36"/>
        <v/>
      </c>
      <c r="BJ114" s="29" t="str">
        <f t="shared" si="36"/>
        <v/>
      </c>
      <c r="BK114" s="29" t="str">
        <f t="shared" si="36"/>
        <v/>
      </c>
      <c r="BL114" s="29" t="str">
        <f t="shared" si="36"/>
        <v/>
      </c>
      <c r="BM114" s="29">
        <f t="shared" si="34"/>
        <v>177749</v>
      </c>
      <c r="BN114" s="29">
        <f t="shared" si="35"/>
        <v>1066494</v>
      </c>
      <c r="BO114" s="30" t="str">
        <f t="shared" si="38"/>
        <v/>
      </c>
      <c r="BP114" s="30" t="str">
        <f t="shared" si="38"/>
        <v/>
      </c>
      <c r="BQ114" s="30" t="str">
        <f t="shared" si="38"/>
        <v/>
      </c>
      <c r="BR114" s="30">
        <f t="shared" si="38"/>
        <v>-0.56315686122281483</v>
      </c>
      <c r="BS114" s="30">
        <f t="shared" si="38"/>
        <v>6.8059419288499123E-2</v>
      </c>
      <c r="BT114" s="30" t="str">
        <f t="shared" si="38"/>
        <v/>
      </c>
      <c r="BU114" s="30" t="str">
        <f t="shared" si="38"/>
        <v/>
      </c>
      <c r="BV114" s="30" t="str">
        <f t="shared" si="44"/>
        <v/>
      </c>
      <c r="BW114" s="30" t="str">
        <f t="shared" si="44"/>
        <v/>
      </c>
      <c r="BX114" s="30" t="str">
        <f t="shared" si="44"/>
        <v/>
      </c>
      <c r="BY114" s="30" t="str">
        <f t="shared" si="44"/>
        <v/>
      </c>
      <c r="BZ114" s="30" t="str">
        <f t="shared" si="44"/>
        <v/>
      </c>
      <c r="CA114" s="30" t="str">
        <f t="shared" si="44"/>
        <v/>
      </c>
      <c r="CB114" s="30" t="str">
        <f t="shared" si="44"/>
        <v/>
      </c>
      <c r="CC114" s="30" t="str">
        <f t="shared" si="44"/>
        <v/>
      </c>
      <c r="CD114" s="30" t="str">
        <f t="shared" si="44"/>
        <v/>
      </c>
      <c r="CE114" s="30" t="str">
        <f t="shared" si="44"/>
        <v/>
      </c>
      <c r="CF114" s="30" t="str">
        <f t="shared" si="44"/>
        <v/>
      </c>
      <c r="CG114" s="30">
        <f t="shared" si="44"/>
        <v>0.49509744193431537</v>
      </c>
      <c r="CH114" s="30" t="str">
        <f t="shared" si="43"/>
        <v/>
      </c>
      <c r="CI114" s="30" t="str">
        <f t="shared" si="42"/>
        <v/>
      </c>
      <c r="CJ114" s="30" t="str">
        <f t="shared" si="42"/>
        <v/>
      </c>
      <c r="CK114" s="30" t="str">
        <f t="shared" si="42"/>
        <v/>
      </c>
    </row>
    <row r="115" spans="1:89" ht="60" customHeight="1">
      <c r="A115" s="205"/>
      <c r="B115" s="31">
        <v>98</v>
      </c>
      <c r="C115" s="32" t="s">
        <v>93</v>
      </c>
      <c r="D115" s="19" t="s">
        <v>94</v>
      </c>
      <c r="E115" s="32">
        <v>6</v>
      </c>
      <c r="F115" s="23" t="s">
        <v>11</v>
      </c>
      <c r="G115" s="33" t="s">
        <v>289</v>
      </c>
      <c r="H115" s="201" t="s">
        <v>290</v>
      </c>
      <c r="I115" s="201"/>
      <c r="J115" s="201"/>
      <c r="K115" s="31">
        <v>6</v>
      </c>
      <c r="L115" s="58">
        <v>3</v>
      </c>
      <c r="M115" s="23"/>
      <c r="N115" s="57"/>
      <c r="O115" s="38"/>
      <c r="P115" s="36">
        <v>386750</v>
      </c>
      <c r="Q115" s="36">
        <v>335388</v>
      </c>
      <c r="R115" s="101">
        <f>34.11*4576.60888</f>
        <v>156108.12889679999</v>
      </c>
      <c r="S115" s="27"/>
      <c r="T115" s="27"/>
      <c r="U115" s="27"/>
      <c r="V115" s="27"/>
      <c r="W115" s="27"/>
      <c r="X115" s="27"/>
      <c r="Y115" s="27"/>
      <c r="Z115" s="27"/>
      <c r="AA115" s="27"/>
      <c r="AB115" s="27"/>
      <c r="AC115" s="27"/>
      <c r="AD115" s="27"/>
      <c r="AE115" s="27"/>
      <c r="AF115" s="40"/>
      <c r="AG115" s="40"/>
      <c r="AH115" s="40"/>
      <c r="AI115" s="40"/>
      <c r="AJ115" s="28">
        <f t="shared" si="30"/>
        <v>3</v>
      </c>
      <c r="AK115" s="29">
        <f t="shared" si="31"/>
        <v>292748.70963226666</v>
      </c>
      <c r="AL115" s="29">
        <f t="shared" si="32"/>
        <v>1756492.2577936</v>
      </c>
      <c r="AM115" s="29">
        <f t="shared" si="33"/>
        <v>121088.8103368523</v>
      </c>
      <c r="AN115" s="29">
        <f t="shared" si="28"/>
        <v>413837.51996911899</v>
      </c>
      <c r="AO115" s="29">
        <f t="shared" si="29"/>
        <v>171659.89929541436</v>
      </c>
      <c r="AP115" s="29" t="str">
        <f t="shared" si="40"/>
        <v/>
      </c>
      <c r="AQ115" s="29" t="str">
        <f t="shared" si="40"/>
        <v/>
      </c>
      <c r="AR115" s="29" t="str">
        <f t="shared" si="40"/>
        <v/>
      </c>
      <c r="AS115" s="29">
        <f t="shared" si="40"/>
        <v>386750</v>
      </c>
      <c r="AT115" s="29">
        <f t="shared" si="40"/>
        <v>335388</v>
      </c>
      <c r="AU115" s="29" t="str">
        <f t="shared" si="40"/>
        <v/>
      </c>
      <c r="AV115" s="29" t="str">
        <f t="shared" si="40"/>
        <v/>
      </c>
      <c r="AW115" s="29" t="str">
        <f t="shared" si="40"/>
        <v/>
      </c>
      <c r="AX115" s="29" t="str">
        <f t="shared" si="40"/>
        <v/>
      </c>
      <c r="AY115" s="29" t="str">
        <f t="shared" si="39"/>
        <v/>
      </c>
      <c r="AZ115" s="29" t="str">
        <f t="shared" si="36"/>
        <v/>
      </c>
      <c r="BA115" s="29" t="str">
        <f t="shared" si="36"/>
        <v/>
      </c>
      <c r="BB115" s="29" t="str">
        <f t="shared" si="36"/>
        <v/>
      </c>
      <c r="BC115" s="29" t="str">
        <f t="shared" si="36"/>
        <v/>
      </c>
      <c r="BD115" s="29" t="str">
        <f t="shared" si="36"/>
        <v/>
      </c>
      <c r="BE115" s="29" t="str">
        <f t="shared" si="36"/>
        <v/>
      </c>
      <c r="BF115" s="29" t="str">
        <f t="shared" si="36"/>
        <v/>
      </c>
      <c r="BG115" s="29" t="str">
        <f t="shared" si="36"/>
        <v/>
      </c>
      <c r="BH115" s="29" t="str">
        <f t="shared" si="36"/>
        <v/>
      </c>
      <c r="BI115" s="29" t="str">
        <f t="shared" si="36"/>
        <v/>
      </c>
      <c r="BJ115" s="29" t="str">
        <f t="shared" si="36"/>
        <v/>
      </c>
      <c r="BK115" s="29" t="str">
        <f t="shared" si="36"/>
        <v/>
      </c>
      <c r="BL115" s="29" t="str">
        <f t="shared" si="36"/>
        <v/>
      </c>
      <c r="BM115" s="29">
        <f t="shared" si="34"/>
        <v>361069</v>
      </c>
      <c r="BN115" s="29">
        <f t="shared" si="35"/>
        <v>2166414</v>
      </c>
      <c r="BO115" s="30" t="str">
        <f t="shared" si="38"/>
        <v/>
      </c>
      <c r="BP115" s="30" t="str">
        <f t="shared" si="38"/>
        <v/>
      </c>
      <c r="BQ115" s="30" t="str">
        <f t="shared" si="38"/>
        <v/>
      </c>
      <c r="BR115" s="30">
        <f t="shared" si="38"/>
        <v>-0.32109890590401613</v>
      </c>
      <c r="BS115" s="30">
        <f t="shared" si="38"/>
        <v>-0.14565150576169672</v>
      </c>
      <c r="BT115" s="30">
        <f t="shared" si="38"/>
        <v>0.46675041166571274</v>
      </c>
      <c r="BU115" s="30" t="str">
        <f t="shared" si="38"/>
        <v/>
      </c>
      <c r="BV115" s="30" t="str">
        <f t="shared" si="44"/>
        <v/>
      </c>
      <c r="BW115" s="30" t="str">
        <f t="shared" si="44"/>
        <v/>
      </c>
      <c r="BX115" s="30" t="str">
        <f t="shared" si="44"/>
        <v/>
      </c>
      <c r="BY115" s="30" t="str">
        <f t="shared" si="44"/>
        <v/>
      </c>
      <c r="BZ115" s="30" t="str">
        <f t="shared" si="44"/>
        <v/>
      </c>
      <c r="CA115" s="30" t="str">
        <f t="shared" si="44"/>
        <v/>
      </c>
      <c r="CB115" s="30" t="str">
        <f t="shared" si="44"/>
        <v/>
      </c>
      <c r="CC115" s="30" t="str">
        <f t="shared" si="44"/>
        <v/>
      </c>
      <c r="CD115" s="30" t="str">
        <f t="shared" si="44"/>
        <v/>
      </c>
      <c r="CE115" s="30" t="str">
        <f t="shared" si="44"/>
        <v/>
      </c>
      <c r="CF115" s="30" t="str">
        <f t="shared" si="44"/>
        <v/>
      </c>
      <c r="CG115" s="30" t="str">
        <f t="shared" si="44"/>
        <v/>
      </c>
      <c r="CH115" s="30" t="str">
        <f t="shared" si="43"/>
        <v/>
      </c>
      <c r="CI115" s="30" t="str">
        <f t="shared" si="42"/>
        <v/>
      </c>
      <c r="CJ115" s="30" t="str">
        <f t="shared" si="42"/>
        <v/>
      </c>
      <c r="CK115" s="30" t="str">
        <f t="shared" si="42"/>
        <v/>
      </c>
    </row>
    <row r="116" spans="1:89" s="70" customFormat="1" ht="60" customHeight="1">
      <c r="A116" s="205"/>
      <c r="B116" s="43">
        <v>99</v>
      </c>
      <c r="C116" s="61" t="s">
        <v>93</v>
      </c>
      <c r="D116" s="62" t="s">
        <v>94</v>
      </c>
      <c r="E116" s="61">
        <v>6</v>
      </c>
      <c r="F116" s="63" t="s">
        <v>11</v>
      </c>
      <c r="G116" s="64" t="s">
        <v>291</v>
      </c>
      <c r="H116" s="206" t="s">
        <v>292</v>
      </c>
      <c r="I116" s="206"/>
      <c r="J116" s="206"/>
      <c r="K116" s="43">
        <v>6</v>
      </c>
      <c r="L116" s="65">
        <v>2</v>
      </c>
      <c r="M116" s="63"/>
      <c r="N116" s="72"/>
      <c r="O116" s="67"/>
      <c r="P116" s="73">
        <v>386750</v>
      </c>
      <c r="Q116" s="73"/>
      <c r="R116" s="98"/>
      <c r="S116" s="69"/>
      <c r="T116" s="69"/>
      <c r="U116" s="69"/>
      <c r="V116" s="69"/>
      <c r="W116" s="69"/>
      <c r="X116" s="69"/>
      <c r="Y116" s="69"/>
      <c r="Z116" s="69"/>
      <c r="AA116" s="69"/>
      <c r="AB116" s="69"/>
      <c r="AC116" s="69"/>
      <c r="AD116" s="69"/>
      <c r="AE116" s="87"/>
      <c r="AF116" s="87">
        <f>(16.35*4576.60888)*1.19</f>
        <v>89044.790673719996</v>
      </c>
      <c r="AG116" s="87"/>
      <c r="AH116" s="87"/>
      <c r="AI116" s="87"/>
      <c r="AJ116" s="28">
        <f t="shared" si="30"/>
        <v>2</v>
      </c>
      <c r="AK116" s="29">
        <f t="shared" si="31"/>
        <v>237897.39533686001</v>
      </c>
      <c r="AL116" s="29">
        <f t="shared" si="32"/>
        <v>1427384.3720211601</v>
      </c>
      <c r="AM116" s="29">
        <f t="shared" si="33"/>
        <v>210509.3723091732</v>
      </c>
      <c r="AN116" s="29">
        <f t="shared" si="28"/>
        <v>448406.7676460332</v>
      </c>
      <c r="AO116" s="29">
        <f t="shared" si="29"/>
        <v>27388.02302768681</v>
      </c>
      <c r="AP116" s="29" t="str">
        <f t="shared" si="40"/>
        <v/>
      </c>
      <c r="AQ116" s="29" t="str">
        <f t="shared" si="40"/>
        <v/>
      </c>
      <c r="AR116" s="29" t="str">
        <f t="shared" si="40"/>
        <v/>
      </c>
      <c r="AS116" s="29">
        <f t="shared" si="40"/>
        <v>386750</v>
      </c>
      <c r="AT116" s="29" t="str">
        <f t="shared" si="40"/>
        <v/>
      </c>
      <c r="AU116" s="29" t="str">
        <f t="shared" si="40"/>
        <v/>
      </c>
      <c r="AV116" s="29" t="str">
        <f t="shared" si="40"/>
        <v/>
      </c>
      <c r="AW116" s="29" t="str">
        <f t="shared" si="40"/>
        <v/>
      </c>
      <c r="AX116" s="29" t="str">
        <f t="shared" si="40"/>
        <v/>
      </c>
      <c r="AY116" s="29" t="str">
        <f t="shared" si="39"/>
        <v/>
      </c>
      <c r="AZ116" s="29" t="str">
        <f t="shared" si="36"/>
        <v/>
      </c>
      <c r="BA116" s="29" t="str">
        <f t="shared" si="36"/>
        <v/>
      </c>
      <c r="BB116" s="29" t="str">
        <f t="shared" si="36"/>
        <v/>
      </c>
      <c r="BC116" s="29" t="str">
        <f t="shared" si="36"/>
        <v/>
      </c>
      <c r="BD116" s="29" t="str">
        <f t="shared" si="36"/>
        <v/>
      </c>
      <c r="BE116" s="29" t="str">
        <f t="shared" si="36"/>
        <v/>
      </c>
      <c r="BF116" s="29" t="str">
        <f t="shared" si="36"/>
        <v/>
      </c>
      <c r="BG116" s="29" t="str">
        <f t="shared" si="36"/>
        <v/>
      </c>
      <c r="BH116" s="29" t="str">
        <f t="shared" si="36"/>
        <v/>
      </c>
      <c r="BI116" s="29">
        <f t="shared" si="36"/>
        <v>89044.790673719996</v>
      </c>
      <c r="BJ116" s="29" t="str">
        <f t="shared" si="36"/>
        <v/>
      </c>
      <c r="BK116" s="29" t="str">
        <f t="shared" si="36"/>
        <v/>
      </c>
      <c r="BL116" s="29" t="str">
        <f t="shared" si="36"/>
        <v/>
      </c>
      <c r="BM116" s="29">
        <f t="shared" si="34"/>
        <v>237897</v>
      </c>
      <c r="BN116" s="29">
        <f t="shared" si="35"/>
        <v>1427382</v>
      </c>
      <c r="BO116" s="30" t="str">
        <f t="shared" si="38"/>
        <v/>
      </c>
      <c r="BP116" s="30" t="str">
        <f t="shared" si="38"/>
        <v/>
      </c>
      <c r="BQ116" s="30" t="str">
        <f t="shared" si="38"/>
        <v/>
      </c>
      <c r="BR116" s="30">
        <f t="shared" si="38"/>
        <v>-0.62570085919758145</v>
      </c>
      <c r="BS116" s="30" t="str">
        <f t="shared" si="38"/>
        <v/>
      </c>
      <c r="BT116" s="30" t="str">
        <f t="shared" si="38"/>
        <v/>
      </c>
      <c r="BU116" s="30" t="str">
        <f t="shared" si="38"/>
        <v/>
      </c>
      <c r="BV116" s="30" t="str">
        <f t="shared" si="44"/>
        <v/>
      </c>
      <c r="BW116" s="30" t="str">
        <f t="shared" si="44"/>
        <v/>
      </c>
      <c r="BX116" s="30" t="str">
        <f t="shared" si="44"/>
        <v/>
      </c>
      <c r="BY116" s="30" t="str">
        <f t="shared" si="44"/>
        <v/>
      </c>
      <c r="BZ116" s="30" t="str">
        <f t="shared" si="44"/>
        <v/>
      </c>
      <c r="CA116" s="30" t="str">
        <f t="shared" si="44"/>
        <v/>
      </c>
      <c r="CB116" s="30" t="str">
        <f t="shared" si="44"/>
        <v/>
      </c>
      <c r="CC116" s="30" t="str">
        <f t="shared" si="44"/>
        <v/>
      </c>
      <c r="CD116" s="30" t="str">
        <f t="shared" si="44"/>
        <v/>
      </c>
      <c r="CE116" s="30" t="str">
        <f t="shared" si="44"/>
        <v/>
      </c>
      <c r="CF116" s="30" t="str">
        <f t="shared" si="44"/>
        <v/>
      </c>
      <c r="CG116" s="30" t="str">
        <f t="shared" si="44"/>
        <v/>
      </c>
      <c r="CH116" s="30">
        <f t="shared" si="43"/>
        <v>0.62570085919758145</v>
      </c>
      <c r="CI116" s="30" t="str">
        <f t="shared" si="42"/>
        <v/>
      </c>
      <c r="CJ116" s="30" t="str">
        <f t="shared" si="42"/>
        <v/>
      </c>
      <c r="CK116" s="30" t="str">
        <f t="shared" si="42"/>
        <v/>
      </c>
    </row>
    <row r="117" spans="1:89" s="70" customFormat="1" ht="60" customHeight="1">
      <c r="A117" s="205"/>
      <c r="B117" s="43">
        <v>100</v>
      </c>
      <c r="C117" s="61" t="s">
        <v>93</v>
      </c>
      <c r="D117" s="62" t="s">
        <v>94</v>
      </c>
      <c r="E117" s="61">
        <v>6</v>
      </c>
      <c r="F117" s="63" t="s">
        <v>11</v>
      </c>
      <c r="G117" s="64" t="s">
        <v>293</v>
      </c>
      <c r="H117" s="206" t="s">
        <v>294</v>
      </c>
      <c r="I117" s="206"/>
      <c r="J117" s="206"/>
      <c r="K117" s="43">
        <v>6</v>
      </c>
      <c r="L117" s="65">
        <v>2</v>
      </c>
      <c r="M117" s="63"/>
      <c r="N117" s="72"/>
      <c r="O117" s="67"/>
      <c r="P117" s="73">
        <v>386750</v>
      </c>
      <c r="Q117" s="73"/>
      <c r="R117" s="102">
        <v>156108</v>
      </c>
      <c r="S117" s="69"/>
      <c r="T117" s="69"/>
      <c r="U117" s="69"/>
      <c r="V117" s="69"/>
      <c r="W117" s="69"/>
      <c r="X117" s="69"/>
      <c r="Y117" s="69"/>
      <c r="Z117" s="69"/>
      <c r="AA117" s="69"/>
      <c r="AB117" s="69"/>
      <c r="AC117" s="69"/>
      <c r="AD117" s="69"/>
      <c r="AE117" s="69"/>
      <c r="AF117" s="69"/>
      <c r="AG117" s="69"/>
      <c r="AH117" s="69"/>
      <c r="AI117" s="69"/>
      <c r="AJ117" s="28">
        <f t="shared" si="30"/>
        <v>2</v>
      </c>
      <c r="AK117" s="29">
        <f t="shared" si="31"/>
        <v>271429</v>
      </c>
      <c r="AL117" s="29">
        <f t="shared" si="32"/>
        <v>1628574</v>
      </c>
      <c r="AM117" s="29">
        <f t="shared" si="33"/>
        <v>163088.52222642768</v>
      </c>
      <c r="AN117" s="29">
        <f t="shared" si="28"/>
        <v>434517.52222642768</v>
      </c>
      <c r="AO117" s="29">
        <f t="shared" si="29"/>
        <v>108340.47777357232</v>
      </c>
      <c r="AP117" s="29" t="str">
        <f t="shared" si="40"/>
        <v/>
      </c>
      <c r="AQ117" s="29" t="str">
        <f t="shared" si="40"/>
        <v/>
      </c>
      <c r="AR117" s="29" t="str">
        <f t="shared" si="40"/>
        <v/>
      </c>
      <c r="AS117" s="29">
        <f t="shared" si="40"/>
        <v>386750</v>
      </c>
      <c r="AT117" s="29" t="str">
        <f t="shared" si="40"/>
        <v/>
      </c>
      <c r="AU117" s="29">
        <f t="shared" si="40"/>
        <v>156108</v>
      </c>
      <c r="AV117" s="29" t="str">
        <f t="shared" si="40"/>
        <v/>
      </c>
      <c r="AW117" s="29" t="str">
        <f t="shared" si="40"/>
        <v/>
      </c>
      <c r="AX117" s="29" t="str">
        <f t="shared" si="40"/>
        <v/>
      </c>
      <c r="AY117" s="29" t="str">
        <f t="shared" si="39"/>
        <v/>
      </c>
      <c r="AZ117" s="29" t="str">
        <f t="shared" si="36"/>
        <v/>
      </c>
      <c r="BA117" s="29" t="str">
        <f t="shared" si="36"/>
        <v/>
      </c>
      <c r="BB117" s="29" t="str">
        <f t="shared" si="36"/>
        <v/>
      </c>
      <c r="BC117" s="29" t="str">
        <f t="shared" si="36"/>
        <v/>
      </c>
      <c r="BD117" s="29" t="str">
        <f t="shared" si="36"/>
        <v/>
      </c>
      <c r="BE117" s="29" t="str">
        <f t="shared" si="36"/>
        <v/>
      </c>
      <c r="BF117" s="29" t="str">
        <f t="shared" si="36"/>
        <v/>
      </c>
      <c r="BG117" s="29" t="str">
        <f t="shared" si="36"/>
        <v/>
      </c>
      <c r="BH117" s="29" t="str">
        <f t="shared" si="36"/>
        <v/>
      </c>
      <c r="BI117" s="29" t="str">
        <f t="shared" si="36"/>
        <v/>
      </c>
      <c r="BJ117" s="29" t="str">
        <f t="shared" si="36"/>
        <v/>
      </c>
      <c r="BK117" s="29" t="str">
        <f t="shared" si="36"/>
        <v/>
      </c>
      <c r="BL117" s="29" t="str">
        <f t="shared" si="36"/>
        <v/>
      </c>
      <c r="BM117" s="29">
        <f t="shared" si="34"/>
        <v>271429</v>
      </c>
      <c r="BN117" s="29">
        <f t="shared" si="35"/>
        <v>1628574</v>
      </c>
      <c r="BO117" s="30" t="str">
        <f t="shared" si="38"/>
        <v/>
      </c>
      <c r="BP117" s="30" t="str">
        <f t="shared" si="38"/>
        <v/>
      </c>
      <c r="BQ117" s="30" t="str">
        <f t="shared" si="38"/>
        <v/>
      </c>
      <c r="BR117" s="30">
        <f t="shared" si="38"/>
        <v>-0.42486617126394011</v>
      </c>
      <c r="BS117" s="30" t="str">
        <f t="shared" si="38"/>
        <v/>
      </c>
      <c r="BT117" s="30">
        <f t="shared" si="38"/>
        <v>0.42486617126394011</v>
      </c>
      <c r="BU117" s="30" t="str">
        <f t="shared" si="38"/>
        <v/>
      </c>
      <c r="BV117" s="30" t="str">
        <f t="shared" si="44"/>
        <v/>
      </c>
      <c r="BW117" s="30" t="str">
        <f t="shared" si="44"/>
        <v/>
      </c>
      <c r="BX117" s="30" t="str">
        <f t="shared" si="44"/>
        <v/>
      </c>
      <c r="BY117" s="30" t="str">
        <f t="shared" si="44"/>
        <v/>
      </c>
      <c r="BZ117" s="30" t="str">
        <f t="shared" si="44"/>
        <v/>
      </c>
      <c r="CA117" s="30" t="str">
        <f t="shared" si="44"/>
        <v/>
      </c>
      <c r="CB117" s="30" t="str">
        <f t="shared" si="44"/>
        <v/>
      </c>
      <c r="CC117" s="30" t="str">
        <f t="shared" si="44"/>
        <v/>
      </c>
      <c r="CD117" s="30" t="str">
        <f t="shared" si="44"/>
        <v/>
      </c>
      <c r="CE117" s="30" t="str">
        <f t="shared" si="44"/>
        <v/>
      </c>
      <c r="CF117" s="30" t="str">
        <f t="shared" si="44"/>
        <v/>
      </c>
      <c r="CG117" s="30" t="str">
        <f t="shared" si="44"/>
        <v/>
      </c>
      <c r="CH117" s="30" t="str">
        <f t="shared" si="43"/>
        <v/>
      </c>
      <c r="CI117" s="30" t="str">
        <f t="shared" si="42"/>
        <v/>
      </c>
      <c r="CJ117" s="30" t="str">
        <f t="shared" si="42"/>
        <v/>
      </c>
      <c r="CK117" s="30" t="str">
        <f t="shared" si="42"/>
        <v/>
      </c>
    </row>
    <row r="118" spans="1:89" s="70" customFormat="1" ht="60" customHeight="1">
      <c r="A118" s="205"/>
      <c r="B118" s="43">
        <v>101</v>
      </c>
      <c r="C118" s="61" t="s">
        <v>93</v>
      </c>
      <c r="D118" s="62" t="s">
        <v>94</v>
      </c>
      <c r="E118" s="61">
        <v>6</v>
      </c>
      <c r="F118" s="63" t="s">
        <v>11</v>
      </c>
      <c r="G118" s="64" t="s">
        <v>295</v>
      </c>
      <c r="H118" s="206" t="s">
        <v>296</v>
      </c>
      <c r="I118" s="206"/>
      <c r="J118" s="206"/>
      <c r="K118" s="43">
        <v>6</v>
      </c>
      <c r="L118" s="65">
        <f>+COUNTA(M118:AI118)</f>
        <v>1</v>
      </c>
      <c r="M118" s="63"/>
      <c r="N118" s="72"/>
      <c r="O118" s="67"/>
      <c r="P118" s="73">
        <v>386750</v>
      </c>
      <c r="Q118" s="69"/>
      <c r="R118" s="98"/>
      <c r="S118" s="69"/>
      <c r="T118" s="69"/>
      <c r="U118" s="69"/>
      <c r="V118" s="69"/>
      <c r="W118" s="69"/>
      <c r="X118" s="69"/>
      <c r="Y118" s="69"/>
      <c r="Z118" s="69"/>
      <c r="AA118" s="69"/>
      <c r="AB118" s="69"/>
      <c r="AC118" s="69"/>
      <c r="AD118" s="69"/>
      <c r="AE118" s="69"/>
      <c r="AF118" s="69"/>
      <c r="AG118" s="69"/>
      <c r="AH118" s="69"/>
      <c r="AI118" s="69"/>
      <c r="AJ118" s="28">
        <f t="shared" si="30"/>
        <v>1</v>
      </c>
      <c r="AK118" s="29">
        <f t="shared" si="31"/>
        <v>386750</v>
      </c>
      <c r="AL118" s="29">
        <f t="shared" si="32"/>
        <v>2320500</v>
      </c>
      <c r="AM118" s="29" t="e">
        <f t="shared" si="33"/>
        <v>#DIV/0!</v>
      </c>
      <c r="AN118" s="29" t="e">
        <f t="shared" si="28"/>
        <v>#DIV/0!</v>
      </c>
      <c r="AO118" s="29" t="e">
        <f t="shared" si="29"/>
        <v>#DIV/0!</v>
      </c>
      <c r="AP118" s="29" t="e">
        <f t="shared" si="40"/>
        <v>#DIV/0!</v>
      </c>
      <c r="AQ118" s="29" t="e">
        <f t="shared" si="40"/>
        <v>#DIV/0!</v>
      </c>
      <c r="AR118" s="29" t="e">
        <f t="shared" si="40"/>
        <v>#DIV/0!</v>
      </c>
      <c r="AS118" s="29" t="e">
        <f t="shared" si="40"/>
        <v>#DIV/0!</v>
      </c>
      <c r="AT118" s="29" t="e">
        <f t="shared" si="40"/>
        <v>#DIV/0!</v>
      </c>
      <c r="AU118" s="29" t="e">
        <f t="shared" si="40"/>
        <v>#DIV/0!</v>
      </c>
      <c r="AV118" s="29" t="e">
        <f t="shared" si="40"/>
        <v>#DIV/0!</v>
      </c>
      <c r="AW118" s="29" t="e">
        <f t="shared" si="40"/>
        <v>#DIV/0!</v>
      </c>
      <c r="AX118" s="29" t="e">
        <f t="shared" si="40"/>
        <v>#DIV/0!</v>
      </c>
      <c r="AY118" s="29" t="e">
        <f t="shared" si="39"/>
        <v>#DIV/0!</v>
      </c>
      <c r="AZ118" s="29" t="e">
        <f t="shared" si="36"/>
        <v>#DIV/0!</v>
      </c>
      <c r="BA118" s="29" t="e">
        <f t="shared" ref="BA118:BL139" si="45">+IF(AND(X118&lt;=$AN118,X118&gt;$AO118),X118,"")</f>
        <v>#DIV/0!</v>
      </c>
      <c r="BB118" s="29" t="e">
        <f t="shared" si="45"/>
        <v>#DIV/0!</v>
      </c>
      <c r="BC118" s="29" t="e">
        <f t="shared" si="45"/>
        <v>#DIV/0!</v>
      </c>
      <c r="BD118" s="29" t="e">
        <f t="shared" si="45"/>
        <v>#DIV/0!</v>
      </c>
      <c r="BE118" s="29" t="e">
        <f t="shared" si="45"/>
        <v>#DIV/0!</v>
      </c>
      <c r="BF118" s="29" t="e">
        <f t="shared" si="45"/>
        <v>#DIV/0!</v>
      </c>
      <c r="BG118" s="29" t="e">
        <f t="shared" si="45"/>
        <v>#DIV/0!</v>
      </c>
      <c r="BH118" s="29" t="e">
        <f t="shared" si="45"/>
        <v>#DIV/0!</v>
      </c>
      <c r="BI118" s="29" t="e">
        <f t="shared" si="45"/>
        <v>#DIV/0!</v>
      </c>
      <c r="BJ118" s="29" t="e">
        <f t="shared" si="45"/>
        <v>#DIV/0!</v>
      </c>
      <c r="BK118" s="29" t="e">
        <f t="shared" si="45"/>
        <v>#DIV/0!</v>
      </c>
      <c r="BL118" s="29" t="e">
        <f t="shared" si="45"/>
        <v>#DIV/0!</v>
      </c>
      <c r="BM118" s="29" t="e">
        <f t="shared" si="34"/>
        <v>#DIV/0!</v>
      </c>
      <c r="BN118" s="29" t="e">
        <f t="shared" si="35"/>
        <v>#DIV/0!</v>
      </c>
      <c r="BO118" s="30" t="str">
        <f t="shared" si="38"/>
        <v/>
      </c>
      <c r="BP118" s="30" t="str">
        <f t="shared" si="38"/>
        <v/>
      </c>
      <c r="BQ118" s="30" t="str">
        <f t="shared" si="38"/>
        <v/>
      </c>
      <c r="BR118" s="30">
        <f t="shared" si="38"/>
        <v>0</v>
      </c>
      <c r="BS118" s="30" t="str">
        <f t="shared" si="38"/>
        <v/>
      </c>
      <c r="BT118" s="30" t="str">
        <f t="shared" si="38"/>
        <v/>
      </c>
      <c r="BU118" s="30" t="str">
        <f t="shared" si="38"/>
        <v/>
      </c>
      <c r="BV118" s="30" t="str">
        <f t="shared" si="44"/>
        <v/>
      </c>
      <c r="BW118" s="30" t="str">
        <f t="shared" si="44"/>
        <v/>
      </c>
      <c r="BX118" s="30" t="str">
        <f t="shared" si="44"/>
        <v/>
      </c>
      <c r="BY118" s="30" t="str">
        <f t="shared" si="44"/>
        <v/>
      </c>
      <c r="BZ118" s="30" t="str">
        <f t="shared" si="44"/>
        <v/>
      </c>
      <c r="CA118" s="30" t="str">
        <f t="shared" si="44"/>
        <v/>
      </c>
      <c r="CB118" s="30" t="str">
        <f t="shared" si="44"/>
        <v/>
      </c>
      <c r="CC118" s="30" t="str">
        <f t="shared" si="44"/>
        <v/>
      </c>
      <c r="CD118" s="30" t="str">
        <f t="shared" si="44"/>
        <v/>
      </c>
      <c r="CE118" s="30" t="str">
        <f t="shared" si="44"/>
        <v/>
      </c>
      <c r="CF118" s="30" t="str">
        <f t="shared" si="44"/>
        <v/>
      </c>
      <c r="CG118" s="30" t="str">
        <f t="shared" si="44"/>
        <v/>
      </c>
      <c r="CH118" s="30" t="str">
        <f t="shared" si="43"/>
        <v/>
      </c>
      <c r="CI118" s="30" t="str">
        <f t="shared" si="42"/>
        <v/>
      </c>
      <c r="CJ118" s="30" t="str">
        <f t="shared" si="42"/>
        <v/>
      </c>
      <c r="CK118" s="30" t="str">
        <f t="shared" si="42"/>
        <v/>
      </c>
    </row>
    <row r="119" spans="1:89" ht="60" customHeight="1">
      <c r="A119" s="205"/>
      <c r="B119" s="31">
        <v>102</v>
      </c>
      <c r="C119" s="32" t="s">
        <v>93</v>
      </c>
      <c r="D119" s="19" t="s">
        <v>94</v>
      </c>
      <c r="E119" s="32">
        <v>6</v>
      </c>
      <c r="F119" s="23" t="s">
        <v>11</v>
      </c>
      <c r="G119" s="33" t="s">
        <v>297</v>
      </c>
      <c r="H119" s="201" t="s">
        <v>298</v>
      </c>
      <c r="I119" s="201"/>
      <c r="J119" s="201"/>
      <c r="K119" s="31">
        <v>6</v>
      </c>
      <c r="L119" s="58">
        <f>+COUNTA(M119:AI119)</f>
        <v>3</v>
      </c>
      <c r="M119" s="23"/>
      <c r="N119" s="57"/>
      <c r="O119" s="38"/>
      <c r="P119" s="36">
        <v>386750</v>
      </c>
      <c r="Q119" s="36">
        <v>673204</v>
      </c>
      <c r="R119" s="91">
        <v>156108</v>
      </c>
      <c r="S119" s="27"/>
      <c r="T119" s="27"/>
      <c r="U119" s="27"/>
      <c r="V119" s="27"/>
      <c r="W119" s="27"/>
      <c r="X119" s="27"/>
      <c r="Y119" s="27"/>
      <c r="Z119" s="27"/>
      <c r="AA119" s="27"/>
      <c r="AB119" s="27"/>
      <c r="AC119" s="27"/>
      <c r="AD119" s="27"/>
      <c r="AE119" s="27"/>
      <c r="AF119" s="27"/>
      <c r="AG119" s="27"/>
      <c r="AH119" s="27"/>
      <c r="AI119" s="27"/>
      <c r="AJ119" s="28">
        <f t="shared" si="30"/>
        <v>3</v>
      </c>
      <c r="AK119" s="29">
        <f t="shared" si="31"/>
        <v>405354</v>
      </c>
      <c r="AL119" s="29">
        <f t="shared" si="32"/>
        <v>2432124</v>
      </c>
      <c r="AM119" s="29">
        <f t="shared" si="33"/>
        <v>259049.51247975742</v>
      </c>
      <c r="AN119" s="29">
        <f t="shared" si="28"/>
        <v>664403.51247975742</v>
      </c>
      <c r="AO119" s="29">
        <f t="shared" si="29"/>
        <v>146304.48752024258</v>
      </c>
      <c r="AP119" s="29" t="str">
        <f t="shared" si="40"/>
        <v/>
      </c>
      <c r="AQ119" s="29" t="str">
        <f t="shared" si="40"/>
        <v/>
      </c>
      <c r="AR119" s="29" t="str">
        <f t="shared" si="40"/>
        <v/>
      </c>
      <c r="AS119" s="29">
        <f t="shared" si="40"/>
        <v>386750</v>
      </c>
      <c r="AT119" s="29" t="str">
        <f t="shared" si="40"/>
        <v/>
      </c>
      <c r="AU119" s="29">
        <f t="shared" si="40"/>
        <v>156108</v>
      </c>
      <c r="AV119" s="29" t="str">
        <f t="shared" si="40"/>
        <v/>
      </c>
      <c r="AW119" s="29" t="str">
        <f t="shared" si="40"/>
        <v/>
      </c>
      <c r="AX119" s="29" t="str">
        <f t="shared" si="40"/>
        <v/>
      </c>
      <c r="AY119" s="29" t="str">
        <f t="shared" si="39"/>
        <v/>
      </c>
      <c r="AZ119" s="29" t="str">
        <f t="shared" si="39"/>
        <v/>
      </c>
      <c r="BA119" s="29" t="str">
        <f t="shared" si="45"/>
        <v/>
      </c>
      <c r="BB119" s="29" t="str">
        <f t="shared" si="45"/>
        <v/>
      </c>
      <c r="BC119" s="29" t="str">
        <f t="shared" si="45"/>
        <v/>
      </c>
      <c r="BD119" s="29" t="str">
        <f t="shared" si="45"/>
        <v/>
      </c>
      <c r="BE119" s="29" t="str">
        <f t="shared" si="45"/>
        <v/>
      </c>
      <c r="BF119" s="29" t="str">
        <f t="shared" si="45"/>
        <v/>
      </c>
      <c r="BG119" s="29" t="str">
        <f t="shared" si="45"/>
        <v/>
      </c>
      <c r="BH119" s="29" t="str">
        <f t="shared" si="45"/>
        <v/>
      </c>
      <c r="BI119" s="29" t="str">
        <f t="shared" si="45"/>
        <v/>
      </c>
      <c r="BJ119" s="29" t="str">
        <f t="shared" si="45"/>
        <v/>
      </c>
      <c r="BK119" s="29" t="str">
        <f t="shared" si="45"/>
        <v/>
      </c>
      <c r="BL119" s="29" t="str">
        <f t="shared" si="45"/>
        <v/>
      </c>
      <c r="BM119" s="29">
        <f t="shared" si="34"/>
        <v>271429</v>
      </c>
      <c r="BN119" s="29">
        <f t="shared" si="35"/>
        <v>1628574</v>
      </c>
      <c r="BO119" s="30" t="str">
        <f t="shared" si="38"/>
        <v/>
      </c>
      <c r="BP119" s="30" t="str">
        <f t="shared" si="38"/>
        <v/>
      </c>
      <c r="BQ119" s="30" t="str">
        <f t="shared" si="38"/>
        <v/>
      </c>
      <c r="BR119" s="30">
        <f t="shared" si="38"/>
        <v>4.5895686239681877E-2</v>
      </c>
      <c r="BS119" s="30">
        <f t="shared" si="38"/>
        <v>-0.66078045362818671</v>
      </c>
      <c r="BT119" s="30">
        <f t="shared" si="38"/>
        <v>0.61488476738850484</v>
      </c>
      <c r="BU119" s="30" t="str">
        <f t="shared" si="38"/>
        <v/>
      </c>
      <c r="BV119" s="30" t="str">
        <f t="shared" si="44"/>
        <v/>
      </c>
      <c r="BW119" s="30" t="str">
        <f t="shared" si="44"/>
        <v/>
      </c>
      <c r="BX119" s="30" t="str">
        <f t="shared" si="44"/>
        <v/>
      </c>
      <c r="BY119" s="30" t="str">
        <f t="shared" si="44"/>
        <v/>
      </c>
      <c r="BZ119" s="30" t="str">
        <f t="shared" si="44"/>
        <v/>
      </c>
      <c r="CA119" s="30" t="str">
        <f t="shared" si="44"/>
        <v/>
      </c>
      <c r="CB119" s="30" t="str">
        <f t="shared" si="44"/>
        <v/>
      </c>
      <c r="CC119" s="30" t="str">
        <f t="shared" si="44"/>
        <v/>
      </c>
      <c r="CD119" s="30" t="str">
        <f t="shared" si="44"/>
        <v/>
      </c>
      <c r="CE119" s="30" t="str">
        <f t="shared" si="44"/>
        <v/>
      </c>
      <c r="CF119" s="30" t="str">
        <f t="shared" si="44"/>
        <v/>
      </c>
      <c r="CG119" s="30" t="str">
        <f t="shared" si="44"/>
        <v/>
      </c>
      <c r="CH119" s="30" t="str">
        <f t="shared" si="43"/>
        <v/>
      </c>
      <c r="CI119" s="30" t="str">
        <f t="shared" si="42"/>
        <v/>
      </c>
      <c r="CJ119" s="30" t="str">
        <f t="shared" si="42"/>
        <v/>
      </c>
      <c r="CK119" s="30" t="str">
        <f t="shared" si="42"/>
        <v/>
      </c>
    </row>
    <row r="120" spans="1:89" ht="60" customHeight="1">
      <c r="A120" s="205"/>
      <c r="B120" s="31">
        <v>103</v>
      </c>
      <c r="C120" s="32" t="s">
        <v>93</v>
      </c>
      <c r="D120" s="19" t="s">
        <v>94</v>
      </c>
      <c r="E120" s="32">
        <v>6</v>
      </c>
      <c r="F120" s="23" t="s">
        <v>11</v>
      </c>
      <c r="G120" s="33" t="s">
        <v>299</v>
      </c>
      <c r="H120" s="201" t="s">
        <v>300</v>
      </c>
      <c r="I120" s="201"/>
      <c r="J120" s="201"/>
      <c r="K120" s="31">
        <v>6</v>
      </c>
      <c r="L120" s="58">
        <f>+COUNTA(M120:AI120)</f>
        <v>3</v>
      </c>
      <c r="M120" s="23"/>
      <c r="N120" s="57"/>
      <c r="O120" s="38"/>
      <c r="P120" s="36">
        <v>386750</v>
      </c>
      <c r="Q120" s="36">
        <v>335388</v>
      </c>
      <c r="R120" s="91">
        <v>156108</v>
      </c>
      <c r="S120" s="27"/>
      <c r="T120" s="27"/>
      <c r="U120" s="27"/>
      <c r="V120" s="27"/>
      <c r="W120" s="27"/>
      <c r="X120" s="27"/>
      <c r="Y120" s="27"/>
      <c r="Z120" s="27"/>
      <c r="AA120" s="27"/>
      <c r="AB120" s="27"/>
      <c r="AC120" s="27"/>
      <c r="AD120" s="27"/>
      <c r="AE120" s="27"/>
      <c r="AF120" s="27"/>
      <c r="AG120" s="27"/>
      <c r="AH120" s="27"/>
      <c r="AI120" s="27"/>
      <c r="AJ120" s="28">
        <f t="shared" si="30"/>
        <v>3</v>
      </c>
      <c r="AK120" s="29">
        <f t="shared" si="31"/>
        <v>292748.66666666669</v>
      </c>
      <c r="AL120" s="29">
        <f t="shared" si="32"/>
        <v>1756492</v>
      </c>
      <c r="AM120" s="29">
        <f t="shared" si="33"/>
        <v>121088.88306253935</v>
      </c>
      <c r="AN120" s="29">
        <f t="shared" si="28"/>
        <v>413837.54972920602</v>
      </c>
      <c r="AO120" s="29">
        <f t="shared" si="29"/>
        <v>171659.78360412735</v>
      </c>
      <c r="AP120" s="29" t="str">
        <f t="shared" si="40"/>
        <v/>
      </c>
      <c r="AQ120" s="29" t="str">
        <f t="shared" si="40"/>
        <v/>
      </c>
      <c r="AR120" s="29" t="str">
        <f t="shared" si="40"/>
        <v/>
      </c>
      <c r="AS120" s="29">
        <f t="shared" ref="AS120:BC159" si="46">+IF(AND(P120&lt;=$AN120,P120&gt;$AO120),P120,"")</f>
        <v>386750</v>
      </c>
      <c r="AT120" s="29">
        <f t="shared" si="46"/>
        <v>335388</v>
      </c>
      <c r="AU120" s="29" t="str">
        <f t="shared" si="46"/>
        <v/>
      </c>
      <c r="AV120" s="29" t="str">
        <f t="shared" si="46"/>
        <v/>
      </c>
      <c r="AW120" s="29" t="str">
        <f t="shared" si="46"/>
        <v/>
      </c>
      <c r="AX120" s="29" t="str">
        <f t="shared" si="46"/>
        <v/>
      </c>
      <c r="AY120" s="29" t="str">
        <f t="shared" si="39"/>
        <v/>
      </c>
      <c r="AZ120" s="29" t="str">
        <f t="shared" si="39"/>
        <v/>
      </c>
      <c r="BA120" s="29" t="str">
        <f t="shared" si="45"/>
        <v/>
      </c>
      <c r="BB120" s="29" t="str">
        <f t="shared" si="45"/>
        <v/>
      </c>
      <c r="BC120" s="29" t="str">
        <f t="shared" si="45"/>
        <v/>
      </c>
      <c r="BD120" s="29" t="str">
        <f t="shared" si="45"/>
        <v/>
      </c>
      <c r="BE120" s="29" t="str">
        <f t="shared" si="45"/>
        <v/>
      </c>
      <c r="BF120" s="29" t="str">
        <f t="shared" si="45"/>
        <v/>
      </c>
      <c r="BG120" s="29" t="str">
        <f t="shared" si="45"/>
        <v/>
      </c>
      <c r="BH120" s="29" t="str">
        <f t="shared" si="45"/>
        <v/>
      </c>
      <c r="BI120" s="29" t="str">
        <f t="shared" si="45"/>
        <v/>
      </c>
      <c r="BJ120" s="29" t="str">
        <f t="shared" si="45"/>
        <v/>
      </c>
      <c r="BK120" s="29" t="str">
        <f t="shared" si="45"/>
        <v/>
      </c>
      <c r="BL120" s="29" t="str">
        <f t="shared" si="45"/>
        <v/>
      </c>
      <c r="BM120" s="29">
        <f t="shared" si="34"/>
        <v>361069</v>
      </c>
      <c r="BN120" s="29">
        <f t="shared" si="35"/>
        <v>2166414</v>
      </c>
      <c r="BO120" s="30" t="str">
        <f t="shared" si="38"/>
        <v/>
      </c>
      <c r="BP120" s="30" t="str">
        <f t="shared" si="38"/>
        <v/>
      </c>
      <c r="BQ120" s="30" t="str">
        <f t="shared" si="38"/>
        <v/>
      </c>
      <c r="BR120" s="30">
        <f t="shared" si="38"/>
        <v>-0.32109909979664009</v>
      </c>
      <c r="BS120" s="30">
        <f t="shared" si="38"/>
        <v>-0.14565167390457789</v>
      </c>
      <c r="BT120" s="30">
        <f t="shared" si="38"/>
        <v>0.46675077370121809</v>
      </c>
      <c r="BU120" s="30" t="str">
        <f t="shared" si="38"/>
        <v/>
      </c>
      <c r="BV120" s="30" t="str">
        <f t="shared" si="44"/>
        <v/>
      </c>
      <c r="BW120" s="30" t="str">
        <f t="shared" si="44"/>
        <v/>
      </c>
      <c r="BX120" s="30" t="str">
        <f t="shared" si="44"/>
        <v/>
      </c>
      <c r="BY120" s="30" t="str">
        <f t="shared" si="44"/>
        <v/>
      </c>
      <c r="BZ120" s="30" t="str">
        <f t="shared" si="44"/>
        <v/>
      </c>
      <c r="CA120" s="30" t="str">
        <f t="shared" si="44"/>
        <v/>
      </c>
      <c r="CB120" s="30" t="str">
        <f t="shared" si="44"/>
        <v/>
      </c>
      <c r="CC120" s="30" t="str">
        <f t="shared" si="44"/>
        <v/>
      </c>
      <c r="CD120" s="30" t="str">
        <f t="shared" si="44"/>
        <v/>
      </c>
      <c r="CE120" s="30" t="str">
        <f t="shared" si="44"/>
        <v/>
      </c>
      <c r="CF120" s="30" t="str">
        <f t="shared" si="44"/>
        <v/>
      </c>
      <c r="CG120" s="30" t="str">
        <f t="shared" si="44"/>
        <v/>
      </c>
      <c r="CH120" s="30" t="str">
        <f t="shared" si="43"/>
        <v/>
      </c>
      <c r="CI120" s="30" t="str">
        <f t="shared" si="42"/>
        <v/>
      </c>
      <c r="CJ120" s="30" t="str">
        <f t="shared" si="42"/>
        <v/>
      </c>
      <c r="CK120" s="30" t="str">
        <f t="shared" si="42"/>
        <v/>
      </c>
    </row>
    <row r="121" spans="1:89" ht="60" customHeight="1">
      <c r="A121" s="205"/>
      <c r="B121" s="31">
        <v>104</v>
      </c>
      <c r="C121" s="32" t="s">
        <v>93</v>
      </c>
      <c r="D121" s="19" t="s">
        <v>94</v>
      </c>
      <c r="E121" s="32">
        <v>6</v>
      </c>
      <c r="F121" s="23" t="s">
        <v>11</v>
      </c>
      <c r="G121" s="33" t="s">
        <v>301</v>
      </c>
      <c r="H121" s="201" t="s">
        <v>302</v>
      </c>
      <c r="I121" s="201"/>
      <c r="J121" s="201"/>
      <c r="K121" s="31">
        <v>6</v>
      </c>
      <c r="L121" s="58">
        <f>+COUNTA(M121:AI121)</f>
        <v>3</v>
      </c>
      <c r="M121" s="23"/>
      <c r="N121" s="57"/>
      <c r="O121" s="38"/>
      <c r="P121" s="36">
        <v>386750</v>
      </c>
      <c r="Q121" s="71" t="s">
        <v>303</v>
      </c>
      <c r="R121" s="91">
        <v>156108</v>
      </c>
      <c r="S121" s="27"/>
      <c r="T121" s="27"/>
      <c r="U121" s="27"/>
      <c r="V121" s="27"/>
      <c r="W121" s="27"/>
      <c r="X121" s="27"/>
      <c r="Y121" s="27"/>
      <c r="Z121" s="27"/>
      <c r="AA121" s="27"/>
      <c r="AB121" s="27"/>
      <c r="AC121" s="27"/>
      <c r="AD121" s="27"/>
      <c r="AE121" s="27"/>
      <c r="AF121" s="27"/>
      <c r="AG121" s="27"/>
      <c r="AH121" s="27"/>
      <c r="AI121" s="27"/>
      <c r="AJ121" s="28">
        <f t="shared" si="30"/>
        <v>3</v>
      </c>
      <c r="AK121" s="29">
        <f t="shared" si="31"/>
        <v>271429</v>
      </c>
      <c r="AL121" s="29">
        <f t="shared" si="32"/>
        <v>1628574</v>
      </c>
      <c r="AM121" s="29">
        <f t="shared" si="33"/>
        <v>163088.52222642768</v>
      </c>
      <c r="AN121" s="29">
        <f t="shared" si="28"/>
        <v>434517.52222642768</v>
      </c>
      <c r="AO121" s="29">
        <f t="shared" si="29"/>
        <v>108340.47777357232</v>
      </c>
      <c r="AP121" s="29" t="str">
        <f t="shared" ref="AP121:BB184" si="47">+IF(AND(M121&lt;=$AN121,M121&gt;$AO121),M121,"")</f>
        <v/>
      </c>
      <c r="AQ121" s="29" t="str">
        <f t="shared" si="47"/>
        <v/>
      </c>
      <c r="AR121" s="29" t="str">
        <f t="shared" si="47"/>
        <v/>
      </c>
      <c r="AS121" s="29">
        <f t="shared" si="46"/>
        <v>386750</v>
      </c>
      <c r="AT121" s="29" t="str">
        <f t="shared" si="46"/>
        <v/>
      </c>
      <c r="AU121" s="29">
        <f t="shared" si="46"/>
        <v>156108</v>
      </c>
      <c r="AV121" s="29" t="str">
        <f t="shared" si="46"/>
        <v/>
      </c>
      <c r="AW121" s="29" t="str">
        <f t="shared" si="46"/>
        <v/>
      </c>
      <c r="AX121" s="29" t="str">
        <f t="shared" si="46"/>
        <v/>
      </c>
      <c r="AY121" s="29" t="str">
        <f t="shared" si="39"/>
        <v/>
      </c>
      <c r="AZ121" s="29" t="str">
        <f t="shared" si="39"/>
        <v/>
      </c>
      <c r="BA121" s="29" t="str">
        <f t="shared" si="45"/>
        <v/>
      </c>
      <c r="BB121" s="29" t="str">
        <f t="shared" si="45"/>
        <v/>
      </c>
      <c r="BC121" s="29" t="str">
        <f t="shared" si="45"/>
        <v/>
      </c>
      <c r="BD121" s="29" t="str">
        <f t="shared" si="45"/>
        <v/>
      </c>
      <c r="BE121" s="29" t="str">
        <f t="shared" si="45"/>
        <v/>
      </c>
      <c r="BF121" s="29" t="str">
        <f t="shared" si="45"/>
        <v/>
      </c>
      <c r="BG121" s="29" t="str">
        <f t="shared" si="45"/>
        <v/>
      </c>
      <c r="BH121" s="29" t="str">
        <f t="shared" si="45"/>
        <v/>
      </c>
      <c r="BI121" s="29" t="str">
        <f t="shared" si="45"/>
        <v/>
      </c>
      <c r="BJ121" s="29" t="str">
        <f t="shared" si="45"/>
        <v/>
      </c>
      <c r="BK121" s="29" t="str">
        <f t="shared" si="45"/>
        <v/>
      </c>
      <c r="BL121" s="29" t="str">
        <f t="shared" si="45"/>
        <v/>
      </c>
      <c r="BM121" s="29">
        <f t="shared" si="34"/>
        <v>271429</v>
      </c>
      <c r="BN121" s="29">
        <f t="shared" si="35"/>
        <v>1628574</v>
      </c>
      <c r="BO121" s="30" t="str">
        <f t="shared" si="38"/>
        <v/>
      </c>
      <c r="BP121" s="30" t="str">
        <f t="shared" si="38"/>
        <v/>
      </c>
      <c r="BQ121" s="30" t="str">
        <f t="shared" si="38"/>
        <v/>
      </c>
      <c r="BR121" s="30">
        <f t="shared" si="38"/>
        <v>-0.42486617126394011</v>
      </c>
      <c r="BS121" s="30">
        <f t="shared" si="38"/>
        <v>-0.23563804899255425</v>
      </c>
      <c r="BT121" s="30">
        <f t="shared" si="38"/>
        <v>0.42486617126394011</v>
      </c>
      <c r="BU121" s="30" t="str">
        <f t="shared" si="38"/>
        <v/>
      </c>
      <c r="BV121" s="30" t="str">
        <f t="shared" si="44"/>
        <v/>
      </c>
      <c r="BW121" s="30" t="str">
        <f t="shared" si="44"/>
        <v/>
      </c>
      <c r="BX121" s="30" t="str">
        <f t="shared" si="44"/>
        <v/>
      </c>
      <c r="BY121" s="30" t="str">
        <f t="shared" si="44"/>
        <v/>
      </c>
      <c r="BZ121" s="30" t="str">
        <f t="shared" si="44"/>
        <v/>
      </c>
      <c r="CA121" s="30" t="str">
        <f t="shared" si="44"/>
        <v/>
      </c>
      <c r="CB121" s="30" t="str">
        <f t="shared" si="44"/>
        <v/>
      </c>
      <c r="CC121" s="30" t="str">
        <f t="shared" si="44"/>
        <v/>
      </c>
      <c r="CD121" s="30" t="str">
        <f t="shared" si="44"/>
        <v/>
      </c>
      <c r="CE121" s="30" t="str">
        <f t="shared" si="44"/>
        <v/>
      </c>
      <c r="CF121" s="30" t="str">
        <f t="shared" si="44"/>
        <v/>
      </c>
      <c r="CG121" s="30" t="str">
        <f t="shared" si="44"/>
        <v/>
      </c>
      <c r="CH121" s="30" t="str">
        <f t="shared" si="43"/>
        <v/>
      </c>
      <c r="CI121" s="30" t="str">
        <f t="shared" si="42"/>
        <v/>
      </c>
      <c r="CJ121" s="30" t="str">
        <f t="shared" si="42"/>
        <v/>
      </c>
      <c r="CK121" s="30" t="str">
        <f t="shared" si="42"/>
        <v/>
      </c>
    </row>
    <row r="122" spans="1:89" ht="60" customHeight="1">
      <c r="A122" s="205"/>
      <c r="B122" s="31">
        <v>105</v>
      </c>
      <c r="C122" s="32" t="s">
        <v>93</v>
      </c>
      <c r="D122" s="19" t="s">
        <v>94</v>
      </c>
      <c r="E122" s="32">
        <v>10</v>
      </c>
      <c r="F122" s="23" t="s">
        <v>11</v>
      </c>
      <c r="G122" s="33" t="s">
        <v>304</v>
      </c>
      <c r="H122" s="201" t="s">
        <v>305</v>
      </c>
      <c r="I122" s="201"/>
      <c r="J122" s="201"/>
      <c r="K122" s="31">
        <v>10</v>
      </c>
      <c r="L122" s="58">
        <f>+COUNTA(M122:AI122)</f>
        <v>3</v>
      </c>
      <c r="M122" s="23"/>
      <c r="N122" s="34">
        <v>134662</v>
      </c>
      <c r="O122" s="35">
        <v>94986</v>
      </c>
      <c r="P122" s="36">
        <v>309400</v>
      </c>
      <c r="Q122" s="27"/>
      <c r="R122" s="27"/>
      <c r="S122" s="27"/>
      <c r="T122" s="27"/>
      <c r="U122" s="27"/>
      <c r="V122" s="27"/>
      <c r="W122" s="27"/>
      <c r="X122" s="27"/>
      <c r="Y122" s="27"/>
      <c r="Z122" s="27"/>
      <c r="AA122" s="27"/>
      <c r="AB122" s="27"/>
      <c r="AC122" s="27"/>
      <c r="AD122" s="27"/>
      <c r="AE122" s="27"/>
      <c r="AF122" s="27"/>
      <c r="AG122" s="27"/>
      <c r="AH122" s="27"/>
      <c r="AI122" s="27"/>
      <c r="AJ122" s="28">
        <f t="shared" si="30"/>
        <v>3</v>
      </c>
      <c r="AK122" s="29">
        <f t="shared" si="31"/>
        <v>179682.66666666666</v>
      </c>
      <c r="AL122" s="29">
        <f t="shared" si="32"/>
        <v>1796826.6666666665</v>
      </c>
      <c r="AM122" s="29">
        <f t="shared" si="33"/>
        <v>114076.66794455971</v>
      </c>
      <c r="AN122" s="29">
        <f t="shared" si="28"/>
        <v>293759.33461122634</v>
      </c>
      <c r="AO122" s="29">
        <f t="shared" si="29"/>
        <v>65605.998722106946</v>
      </c>
      <c r="AP122" s="29" t="str">
        <f t="shared" si="47"/>
        <v/>
      </c>
      <c r="AQ122" s="29">
        <f t="shared" si="47"/>
        <v>134662</v>
      </c>
      <c r="AR122" s="29">
        <f t="shared" si="47"/>
        <v>94986</v>
      </c>
      <c r="AS122" s="29" t="str">
        <f t="shared" si="46"/>
        <v/>
      </c>
      <c r="AT122" s="29" t="str">
        <f t="shared" si="46"/>
        <v/>
      </c>
      <c r="AU122" s="29" t="str">
        <f t="shared" si="46"/>
        <v/>
      </c>
      <c r="AV122" s="29" t="str">
        <f t="shared" si="46"/>
        <v/>
      </c>
      <c r="AW122" s="29" t="str">
        <f t="shared" si="46"/>
        <v/>
      </c>
      <c r="AX122" s="29" t="str">
        <f t="shared" si="46"/>
        <v/>
      </c>
      <c r="AY122" s="29" t="str">
        <f t="shared" si="39"/>
        <v/>
      </c>
      <c r="AZ122" s="29" t="str">
        <f t="shared" si="39"/>
        <v/>
      </c>
      <c r="BA122" s="29" t="str">
        <f t="shared" si="45"/>
        <v/>
      </c>
      <c r="BB122" s="29" t="str">
        <f t="shared" si="45"/>
        <v/>
      </c>
      <c r="BC122" s="29" t="str">
        <f t="shared" si="45"/>
        <v/>
      </c>
      <c r="BD122" s="29" t="str">
        <f t="shared" si="45"/>
        <v/>
      </c>
      <c r="BE122" s="29" t="str">
        <f t="shared" si="45"/>
        <v/>
      </c>
      <c r="BF122" s="29" t="str">
        <f t="shared" si="45"/>
        <v/>
      </c>
      <c r="BG122" s="29" t="str">
        <f t="shared" si="45"/>
        <v/>
      </c>
      <c r="BH122" s="29" t="str">
        <f t="shared" si="45"/>
        <v/>
      </c>
      <c r="BI122" s="29" t="str">
        <f t="shared" si="45"/>
        <v/>
      </c>
      <c r="BJ122" s="29" t="str">
        <f t="shared" si="45"/>
        <v/>
      </c>
      <c r="BK122" s="29" t="str">
        <f t="shared" si="45"/>
        <v/>
      </c>
      <c r="BL122" s="29" t="str">
        <f t="shared" si="45"/>
        <v/>
      </c>
      <c r="BM122" s="29">
        <f t="shared" si="34"/>
        <v>114824</v>
      </c>
      <c r="BN122" s="29">
        <f t="shared" si="35"/>
        <v>1148240</v>
      </c>
      <c r="BO122" s="30" t="str">
        <f t="shared" si="38"/>
        <v/>
      </c>
      <c r="BP122" s="30">
        <f t="shared" si="38"/>
        <v>0.25055653670916134</v>
      </c>
      <c r="BQ122" s="30">
        <f t="shared" si="38"/>
        <v>0.47136804143601307</v>
      </c>
      <c r="BR122" s="30">
        <f t="shared" si="38"/>
        <v>-0.72192457814517463</v>
      </c>
      <c r="BS122" s="30" t="str">
        <f t="shared" si="38"/>
        <v/>
      </c>
      <c r="BT122" s="30" t="str">
        <f t="shared" si="38"/>
        <v/>
      </c>
      <c r="BU122" s="30" t="str">
        <f t="shared" si="38"/>
        <v/>
      </c>
      <c r="BV122" s="30" t="str">
        <f t="shared" si="44"/>
        <v/>
      </c>
      <c r="BW122" s="30" t="str">
        <f t="shared" si="44"/>
        <v/>
      </c>
      <c r="BX122" s="30" t="str">
        <f t="shared" si="44"/>
        <v/>
      </c>
      <c r="BY122" s="30" t="str">
        <f t="shared" si="44"/>
        <v/>
      </c>
      <c r="BZ122" s="30" t="str">
        <f t="shared" si="44"/>
        <v/>
      </c>
      <c r="CA122" s="30" t="str">
        <f t="shared" si="44"/>
        <v/>
      </c>
      <c r="CB122" s="30" t="str">
        <f t="shared" si="44"/>
        <v/>
      </c>
      <c r="CC122" s="30" t="str">
        <f t="shared" si="44"/>
        <v/>
      </c>
      <c r="CD122" s="30" t="str">
        <f t="shared" si="44"/>
        <v/>
      </c>
      <c r="CE122" s="30" t="str">
        <f t="shared" si="44"/>
        <v/>
      </c>
      <c r="CF122" s="30" t="str">
        <f t="shared" si="44"/>
        <v/>
      </c>
      <c r="CG122" s="30" t="str">
        <f t="shared" si="44"/>
        <v/>
      </c>
      <c r="CH122" s="30" t="str">
        <f t="shared" si="43"/>
        <v/>
      </c>
      <c r="CI122" s="30" t="str">
        <f t="shared" si="42"/>
        <v/>
      </c>
      <c r="CJ122" s="30" t="str">
        <f t="shared" si="42"/>
        <v/>
      </c>
      <c r="CK122" s="30" t="str">
        <f t="shared" si="42"/>
        <v/>
      </c>
    </row>
    <row r="123" spans="1:89" ht="60" customHeight="1">
      <c r="A123" s="205"/>
      <c r="B123" s="31">
        <v>106</v>
      </c>
      <c r="C123" s="32" t="s">
        <v>93</v>
      </c>
      <c r="D123" s="19" t="s">
        <v>94</v>
      </c>
      <c r="E123" s="32">
        <v>6</v>
      </c>
      <c r="F123" s="23" t="s">
        <v>11</v>
      </c>
      <c r="G123" s="33" t="s">
        <v>306</v>
      </c>
      <c r="H123" s="201" t="s">
        <v>307</v>
      </c>
      <c r="I123" s="201"/>
      <c r="J123" s="201"/>
      <c r="K123" s="31">
        <v>6</v>
      </c>
      <c r="L123" s="58">
        <v>3</v>
      </c>
      <c r="M123" s="23"/>
      <c r="N123" s="57"/>
      <c r="O123" s="38"/>
      <c r="P123" s="36">
        <v>355810</v>
      </c>
      <c r="Q123" s="41">
        <v>383994</v>
      </c>
      <c r="R123" s="27"/>
      <c r="S123" s="27"/>
      <c r="T123" s="27"/>
      <c r="U123" s="27"/>
      <c r="V123" s="27"/>
      <c r="W123" s="27"/>
      <c r="X123" s="79">
        <f>44.04*4576.60888</f>
        <v>201553.85507519997</v>
      </c>
      <c r="Y123" s="27"/>
      <c r="Z123" s="27"/>
      <c r="AA123" s="27"/>
      <c r="AB123" s="27"/>
      <c r="AC123" s="27"/>
      <c r="AD123" s="27"/>
      <c r="AE123" s="27"/>
      <c r="AF123" s="27"/>
      <c r="AG123" s="27"/>
      <c r="AH123" s="27"/>
      <c r="AI123" s="27"/>
      <c r="AJ123" s="28">
        <f t="shared" si="30"/>
        <v>3</v>
      </c>
      <c r="AK123" s="29">
        <f t="shared" si="31"/>
        <v>313785.95169173332</v>
      </c>
      <c r="AL123" s="29">
        <f t="shared" si="32"/>
        <v>1882715.7101503999</v>
      </c>
      <c r="AM123" s="29">
        <f t="shared" si="33"/>
        <v>98212.102600479557</v>
      </c>
      <c r="AN123" s="29">
        <f t="shared" si="28"/>
        <v>411998.05429221288</v>
      </c>
      <c r="AO123" s="29">
        <f t="shared" si="29"/>
        <v>215573.84909125377</v>
      </c>
      <c r="AP123" s="29" t="str">
        <f t="shared" si="47"/>
        <v/>
      </c>
      <c r="AQ123" s="29" t="str">
        <f t="shared" si="47"/>
        <v/>
      </c>
      <c r="AR123" s="29" t="str">
        <f t="shared" si="47"/>
        <v/>
      </c>
      <c r="AS123" s="29">
        <f t="shared" si="46"/>
        <v>355810</v>
      </c>
      <c r="AT123" s="29">
        <f t="shared" si="46"/>
        <v>383994</v>
      </c>
      <c r="AU123" s="29" t="str">
        <f t="shared" si="46"/>
        <v/>
      </c>
      <c r="AV123" s="29" t="str">
        <f t="shared" si="46"/>
        <v/>
      </c>
      <c r="AW123" s="29" t="str">
        <f t="shared" si="46"/>
        <v/>
      </c>
      <c r="AX123" s="29" t="str">
        <f t="shared" si="46"/>
        <v/>
      </c>
      <c r="AY123" s="29" t="str">
        <f t="shared" si="39"/>
        <v/>
      </c>
      <c r="AZ123" s="29" t="str">
        <f t="shared" si="39"/>
        <v/>
      </c>
      <c r="BA123" s="29" t="str">
        <f t="shared" si="45"/>
        <v/>
      </c>
      <c r="BB123" s="29" t="str">
        <f t="shared" si="45"/>
        <v/>
      </c>
      <c r="BC123" s="29" t="str">
        <f t="shared" si="45"/>
        <v/>
      </c>
      <c r="BD123" s="29" t="str">
        <f t="shared" si="45"/>
        <v/>
      </c>
      <c r="BE123" s="29" t="str">
        <f t="shared" si="45"/>
        <v/>
      </c>
      <c r="BF123" s="29" t="str">
        <f t="shared" si="45"/>
        <v/>
      </c>
      <c r="BG123" s="29" t="str">
        <f t="shared" si="45"/>
        <v/>
      </c>
      <c r="BH123" s="29" t="str">
        <f t="shared" si="45"/>
        <v/>
      </c>
      <c r="BI123" s="29" t="str">
        <f t="shared" si="45"/>
        <v/>
      </c>
      <c r="BJ123" s="29" t="str">
        <f t="shared" si="45"/>
        <v/>
      </c>
      <c r="BK123" s="29" t="str">
        <f t="shared" si="45"/>
        <v/>
      </c>
      <c r="BL123" s="29" t="str">
        <f t="shared" si="45"/>
        <v/>
      </c>
      <c r="BM123" s="29">
        <f t="shared" si="34"/>
        <v>369902</v>
      </c>
      <c r="BN123" s="29">
        <f t="shared" si="35"/>
        <v>2219412</v>
      </c>
      <c r="BO123" s="30" t="str">
        <f t="shared" si="38"/>
        <v/>
      </c>
      <c r="BP123" s="30" t="str">
        <f t="shared" si="38"/>
        <v/>
      </c>
      <c r="BQ123" s="30" t="str">
        <f t="shared" si="38"/>
        <v/>
      </c>
      <c r="BR123" s="30">
        <f t="shared" si="38"/>
        <v>-0.13392584365775417</v>
      </c>
      <c r="BS123" s="30">
        <f t="shared" si="38"/>
        <v>-0.22374503361208409</v>
      </c>
      <c r="BT123" s="30" t="str">
        <f t="shared" si="38"/>
        <v/>
      </c>
      <c r="BU123" s="30" t="str">
        <f t="shared" si="38"/>
        <v/>
      </c>
      <c r="BV123" s="30" t="str">
        <f t="shared" si="44"/>
        <v/>
      </c>
      <c r="BW123" s="30" t="str">
        <f t="shared" si="44"/>
        <v/>
      </c>
      <c r="BX123" s="30" t="str">
        <f t="shared" si="44"/>
        <v/>
      </c>
      <c r="BY123" s="30" t="str">
        <f t="shared" si="44"/>
        <v/>
      </c>
      <c r="BZ123" s="30">
        <f t="shared" si="44"/>
        <v>0.35767087726983826</v>
      </c>
      <c r="CA123" s="30" t="str">
        <f t="shared" si="44"/>
        <v/>
      </c>
      <c r="CB123" s="30" t="str">
        <f t="shared" si="44"/>
        <v/>
      </c>
      <c r="CC123" s="30" t="str">
        <f t="shared" si="44"/>
        <v/>
      </c>
      <c r="CD123" s="30" t="str">
        <f t="shared" si="44"/>
        <v/>
      </c>
      <c r="CE123" s="30" t="str">
        <f t="shared" si="44"/>
        <v/>
      </c>
      <c r="CF123" s="30" t="str">
        <f t="shared" si="44"/>
        <v/>
      </c>
      <c r="CG123" s="30" t="str">
        <f t="shared" si="44"/>
        <v/>
      </c>
      <c r="CH123" s="30" t="str">
        <f t="shared" si="43"/>
        <v/>
      </c>
      <c r="CI123" s="30" t="str">
        <f t="shared" si="42"/>
        <v/>
      </c>
      <c r="CJ123" s="30" t="str">
        <f t="shared" si="42"/>
        <v/>
      </c>
      <c r="CK123" s="30" t="str">
        <f t="shared" si="42"/>
        <v/>
      </c>
    </row>
    <row r="124" spans="1:89" ht="60" customHeight="1">
      <c r="A124" s="205"/>
      <c r="B124" s="31">
        <v>107</v>
      </c>
      <c r="C124" s="32" t="s">
        <v>93</v>
      </c>
      <c r="D124" s="19" t="s">
        <v>94</v>
      </c>
      <c r="E124" s="32">
        <v>6</v>
      </c>
      <c r="F124" s="23" t="s">
        <v>11</v>
      </c>
      <c r="G124" s="33" t="s">
        <v>308</v>
      </c>
      <c r="H124" s="201" t="s">
        <v>309</v>
      </c>
      <c r="I124" s="201"/>
      <c r="J124" s="201"/>
      <c r="K124" s="31">
        <v>6</v>
      </c>
      <c r="L124" s="58">
        <v>3</v>
      </c>
      <c r="M124" s="23"/>
      <c r="N124" s="57"/>
      <c r="O124" s="38"/>
      <c r="P124" s="36">
        <v>355810</v>
      </c>
      <c r="Q124" s="41">
        <v>383994</v>
      </c>
      <c r="R124" s="27"/>
      <c r="S124" s="27"/>
      <c r="T124" s="27"/>
      <c r="U124" s="27"/>
      <c r="V124" s="27"/>
      <c r="W124" s="27"/>
      <c r="X124" s="79">
        <f>44.04*4576.60888</f>
        <v>201553.85507519997</v>
      </c>
      <c r="Y124" s="27"/>
      <c r="Z124" s="27"/>
      <c r="AA124" s="27"/>
      <c r="AB124" s="27"/>
      <c r="AC124" s="27"/>
      <c r="AD124" s="27"/>
      <c r="AE124" s="27"/>
      <c r="AF124" s="27"/>
      <c r="AG124" s="27"/>
      <c r="AH124" s="27"/>
      <c r="AI124" s="27"/>
      <c r="AJ124" s="28">
        <f t="shared" si="30"/>
        <v>3</v>
      </c>
      <c r="AK124" s="29">
        <f t="shared" si="31"/>
        <v>313785.95169173332</v>
      </c>
      <c r="AL124" s="29">
        <f t="shared" si="32"/>
        <v>1882715.7101503999</v>
      </c>
      <c r="AM124" s="29">
        <f t="shared" si="33"/>
        <v>98212.102600479557</v>
      </c>
      <c r="AN124" s="29">
        <f t="shared" si="28"/>
        <v>411998.05429221288</v>
      </c>
      <c r="AO124" s="29">
        <f t="shared" si="29"/>
        <v>215573.84909125377</v>
      </c>
      <c r="AP124" s="29" t="str">
        <f t="shared" si="47"/>
        <v/>
      </c>
      <c r="AQ124" s="29" t="str">
        <f t="shared" si="47"/>
        <v/>
      </c>
      <c r="AR124" s="29" t="str">
        <f t="shared" si="47"/>
        <v/>
      </c>
      <c r="AS124" s="29">
        <f t="shared" si="46"/>
        <v>355810</v>
      </c>
      <c r="AT124" s="29">
        <f t="shared" si="46"/>
        <v>383994</v>
      </c>
      <c r="AU124" s="29" t="str">
        <f t="shared" si="46"/>
        <v/>
      </c>
      <c r="AV124" s="29" t="str">
        <f t="shared" si="46"/>
        <v/>
      </c>
      <c r="AW124" s="29" t="str">
        <f t="shared" si="46"/>
        <v/>
      </c>
      <c r="AX124" s="29" t="str">
        <f t="shared" si="46"/>
        <v/>
      </c>
      <c r="AY124" s="29" t="str">
        <f t="shared" si="39"/>
        <v/>
      </c>
      <c r="AZ124" s="29" t="str">
        <f t="shared" si="39"/>
        <v/>
      </c>
      <c r="BA124" s="29" t="str">
        <f t="shared" si="45"/>
        <v/>
      </c>
      <c r="BB124" s="29" t="str">
        <f t="shared" si="45"/>
        <v/>
      </c>
      <c r="BC124" s="29" t="str">
        <f t="shared" si="45"/>
        <v/>
      </c>
      <c r="BD124" s="29" t="str">
        <f t="shared" si="45"/>
        <v/>
      </c>
      <c r="BE124" s="29" t="str">
        <f t="shared" si="45"/>
        <v/>
      </c>
      <c r="BF124" s="29" t="str">
        <f t="shared" si="45"/>
        <v/>
      </c>
      <c r="BG124" s="29" t="str">
        <f t="shared" si="45"/>
        <v/>
      </c>
      <c r="BH124" s="29" t="str">
        <f t="shared" si="45"/>
        <v/>
      </c>
      <c r="BI124" s="29" t="str">
        <f t="shared" si="45"/>
        <v/>
      </c>
      <c r="BJ124" s="29" t="str">
        <f t="shared" si="45"/>
        <v/>
      </c>
      <c r="BK124" s="29" t="str">
        <f t="shared" si="45"/>
        <v/>
      </c>
      <c r="BL124" s="29" t="str">
        <f t="shared" si="45"/>
        <v/>
      </c>
      <c r="BM124" s="29">
        <f t="shared" si="34"/>
        <v>369902</v>
      </c>
      <c r="BN124" s="29">
        <f t="shared" si="35"/>
        <v>2219412</v>
      </c>
      <c r="BO124" s="30" t="str">
        <f t="shared" si="38"/>
        <v/>
      </c>
      <c r="BP124" s="30" t="str">
        <f t="shared" si="38"/>
        <v/>
      </c>
      <c r="BQ124" s="30" t="str">
        <f t="shared" si="38"/>
        <v/>
      </c>
      <c r="BR124" s="30">
        <f t="shared" si="38"/>
        <v>-0.13392584365775417</v>
      </c>
      <c r="BS124" s="30">
        <f t="shared" si="38"/>
        <v>-0.22374503361208409</v>
      </c>
      <c r="BT124" s="30" t="str">
        <f t="shared" si="38"/>
        <v/>
      </c>
      <c r="BU124" s="30" t="str">
        <f t="shared" si="38"/>
        <v/>
      </c>
      <c r="BV124" s="30" t="str">
        <f t="shared" si="44"/>
        <v/>
      </c>
      <c r="BW124" s="30" t="str">
        <f t="shared" si="44"/>
        <v/>
      </c>
      <c r="BX124" s="30" t="str">
        <f t="shared" si="44"/>
        <v/>
      </c>
      <c r="BY124" s="30" t="str">
        <f t="shared" si="44"/>
        <v/>
      </c>
      <c r="BZ124" s="30">
        <f t="shared" si="44"/>
        <v>0.35767087726983826</v>
      </c>
      <c r="CA124" s="30" t="str">
        <f t="shared" si="44"/>
        <v/>
      </c>
      <c r="CB124" s="30" t="str">
        <f t="shared" si="44"/>
        <v/>
      </c>
      <c r="CC124" s="30" t="str">
        <f t="shared" si="44"/>
        <v/>
      </c>
      <c r="CD124" s="30" t="str">
        <f t="shared" si="44"/>
        <v/>
      </c>
      <c r="CE124" s="30" t="str">
        <f t="shared" si="44"/>
        <v/>
      </c>
      <c r="CF124" s="30" t="str">
        <f t="shared" si="44"/>
        <v/>
      </c>
      <c r="CG124" s="30" t="str">
        <f t="shared" si="44"/>
        <v/>
      </c>
      <c r="CH124" s="30" t="str">
        <f t="shared" si="43"/>
        <v/>
      </c>
      <c r="CI124" s="30" t="str">
        <f t="shared" si="42"/>
        <v/>
      </c>
      <c r="CJ124" s="30" t="str">
        <f t="shared" si="42"/>
        <v/>
      </c>
      <c r="CK124" s="30" t="str">
        <f t="shared" si="42"/>
        <v/>
      </c>
    </row>
    <row r="125" spans="1:89" ht="60" customHeight="1">
      <c r="A125" s="205"/>
      <c r="B125" s="31">
        <v>108</v>
      </c>
      <c r="C125" s="32" t="s">
        <v>93</v>
      </c>
      <c r="D125" s="19" t="s">
        <v>94</v>
      </c>
      <c r="E125" s="32">
        <v>6</v>
      </c>
      <c r="F125" s="23" t="s">
        <v>11</v>
      </c>
      <c r="G125" s="33" t="s">
        <v>310</v>
      </c>
      <c r="H125" s="201" t="s">
        <v>311</v>
      </c>
      <c r="I125" s="201"/>
      <c r="J125" s="201"/>
      <c r="K125" s="31">
        <v>6</v>
      </c>
      <c r="L125" s="58">
        <v>3</v>
      </c>
      <c r="M125" s="23"/>
      <c r="N125" s="57"/>
      <c r="O125" s="38"/>
      <c r="P125" s="36">
        <v>355810</v>
      </c>
      <c r="Q125" s="41">
        <v>383994</v>
      </c>
      <c r="R125" s="27"/>
      <c r="S125" s="27"/>
      <c r="T125" s="27"/>
      <c r="U125" s="27"/>
      <c r="V125" s="27"/>
      <c r="W125" s="27"/>
      <c r="X125" s="79">
        <f>17.7*4576.60888</f>
        <v>81005.977175999986</v>
      </c>
      <c r="Y125" s="27"/>
      <c r="Z125" s="27"/>
      <c r="AA125" s="27"/>
      <c r="AB125" s="27"/>
      <c r="AC125" s="27"/>
      <c r="AD125" s="27"/>
      <c r="AE125" s="27"/>
      <c r="AF125" s="27"/>
      <c r="AG125" s="27"/>
      <c r="AH125" s="27"/>
      <c r="AI125" s="27"/>
      <c r="AJ125" s="28">
        <f t="shared" si="30"/>
        <v>3</v>
      </c>
      <c r="AK125" s="29">
        <f t="shared" si="31"/>
        <v>273603.32572533336</v>
      </c>
      <c r="AL125" s="29">
        <f t="shared" si="32"/>
        <v>1641619.9543520003</v>
      </c>
      <c r="AM125" s="29">
        <f t="shared" si="33"/>
        <v>167388.43587648176</v>
      </c>
      <c r="AN125" s="29">
        <f t="shared" si="28"/>
        <v>440991.76160181512</v>
      </c>
      <c r="AO125" s="29">
        <f t="shared" si="29"/>
        <v>106214.8898488516</v>
      </c>
      <c r="AP125" s="29" t="str">
        <f t="shared" si="47"/>
        <v/>
      </c>
      <c r="AQ125" s="29" t="str">
        <f t="shared" si="47"/>
        <v/>
      </c>
      <c r="AR125" s="29" t="str">
        <f t="shared" si="47"/>
        <v/>
      </c>
      <c r="AS125" s="29">
        <f t="shared" si="46"/>
        <v>355810</v>
      </c>
      <c r="AT125" s="29">
        <f t="shared" si="46"/>
        <v>383994</v>
      </c>
      <c r="AU125" s="29" t="str">
        <f t="shared" si="46"/>
        <v/>
      </c>
      <c r="AV125" s="29" t="str">
        <f t="shared" si="46"/>
        <v/>
      </c>
      <c r="AW125" s="29" t="str">
        <f t="shared" si="46"/>
        <v/>
      </c>
      <c r="AX125" s="29" t="str">
        <f t="shared" si="46"/>
        <v/>
      </c>
      <c r="AY125" s="29" t="str">
        <f t="shared" si="39"/>
        <v/>
      </c>
      <c r="AZ125" s="29" t="str">
        <f t="shared" si="39"/>
        <v/>
      </c>
      <c r="BA125" s="29" t="str">
        <f t="shared" si="45"/>
        <v/>
      </c>
      <c r="BB125" s="29" t="str">
        <f t="shared" si="45"/>
        <v/>
      </c>
      <c r="BC125" s="29" t="str">
        <f t="shared" si="45"/>
        <v/>
      </c>
      <c r="BD125" s="29" t="str">
        <f t="shared" si="45"/>
        <v/>
      </c>
      <c r="BE125" s="29" t="str">
        <f t="shared" si="45"/>
        <v/>
      </c>
      <c r="BF125" s="29" t="str">
        <f t="shared" si="45"/>
        <v/>
      </c>
      <c r="BG125" s="29" t="str">
        <f t="shared" si="45"/>
        <v/>
      </c>
      <c r="BH125" s="29" t="str">
        <f t="shared" si="45"/>
        <v/>
      </c>
      <c r="BI125" s="29" t="str">
        <f t="shared" si="45"/>
        <v/>
      </c>
      <c r="BJ125" s="29" t="str">
        <f t="shared" si="45"/>
        <v/>
      </c>
      <c r="BK125" s="29" t="str">
        <f t="shared" si="45"/>
        <v/>
      </c>
      <c r="BL125" s="29" t="str">
        <f t="shared" si="45"/>
        <v/>
      </c>
      <c r="BM125" s="29">
        <f t="shared" si="34"/>
        <v>369902</v>
      </c>
      <c r="BN125" s="29">
        <f t="shared" si="35"/>
        <v>2219412</v>
      </c>
      <c r="BO125" s="30" t="str">
        <f t="shared" si="38"/>
        <v/>
      </c>
      <c r="BP125" s="30" t="str">
        <f t="shared" si="38"/>
        <v/>
      </c>
      <c r="BQ125" s="30" t="str">
        <f t="shared" si="38"/>
        <v/>
      </c>
      <c r="BR125" s="30">
        <f t="shared" si="38"/>
        <v>-0.30045933855786822</v>
      </c>
      <c r="BS125" s="30">
        <f t="shared" si="38"/>
        <v>-0.40346978232818098</v>
      </c>
      <c r="BT125" s="30" t="str">
        <f t="shared" si="38"/>
        <v/>
      </c>
      <c r="BU125" s="30" t="str">
        <f t="shared" si="38"/>
        <v/>
      </c>
      <c r="BV125" s="30" t="str">
        <f t="shared" si="44"/>
        <v/>
      </c>
      <c r="BW125" s="30" t="str">
        <f t="shared" si="44"/>
        <v/>
      </c>
      <c r="BX125" s="30" t="str">
        <f t="shared" si="44"/>
        <v/>
      </c>
      <c r="BY125" s="30" t="str">
        <f t="shared" si="44"/>
        <v/>
      </c>
      <c r="BZ125" s="30">
        <f t="shared" si="44"/>
        <v>0.70392912088604953</v>
      </c>
      <c r="CA125" s="30" t="str">
        <f t="shared" si="44"/>
        <v/>
      </c>
      <c r="CB125" s="30" t="str">
        <f t="shared" si="44"/>
        <v/>
      </c>
      <c r="CC125" s="30" t="str">
        <f t="shared" si="44"/>
        <v/>
      </c>
      <c r="CD125" s="30" t="str">
        <f t="shared" si="44"/>
        <v/>
      </c>
      <c r="CE125" s="30" t="str">
        <f t="shared" si="44"/>
        <v/>
      </c>
      <c r="CF125" s="30" t="str">
        <f t="shared" si="44"/>
        <v/>
      </c>
      <c r="CG125" s="30" t="str">
        <f t="shared" si="44"/>
        <v/>
      </c>
      <c r="CH125" s="30" t="str">
        <f t="shared" si="43"/>
        <v/>
      </c>
      <c r="CI125" s="30" t="str">
        <f t="shared" si="42"/>
        <v/>
      </c>
      <c r="CJ125" s="30" t="str">
        <f t="shared" si="42"/>
        <v/>
      </c>
      <c r="CK125" s="30" t="str">
        <f t="shared" si="42"/>
        <v/>
      </c>
    </row>
    <row r="126" spans="1:89" ht="60" customHeight="1">
      <c r="A126" s="205"/>
      <c r="B126" s="31">
        <v>109</v>
      </c>
      <c r="C126" s="32" t="s">
        <v>93</v>
      </c>
      <c r="D126" s="19" t="s">
        <v>94</v>
      </c>
      <c r="E126" s="32">
        <v>8</v>
      </c>
      <c r="F126" s="23" t="s">
        <v>11</v>
      </c>
      <c r="G126" s="33" t="s">
        <v>312</v>
      </c>
      <c r="H126" s="201" t="s">
        <v>313</v>
      </c>
      <c r="I126" s="201"/>
      <c r="J126" s="201"/>
      <c r="K126" s="31">
        <v>8</v>
      </c>
      <c r="L126" s="58">
        <f>+COUNTA(M126:AI126)</f>
        <v>3</v>
      </c>
      <c r="M126" s="23"/>
      <c r="N126" s="34">
        <v>142654</v>
      </c>
      <c r="O126" s="35">
        <v>101329</v>
      </c>
      <c r="P126" s="36">
        <v>355810</v>
      </c>
      <c r="Q126" s="27"/>
      <c r="R126" s="27"/>
      <c r="S126" s="27"/>
      <c r="T126" s="27"/>
      <c r="U126" s="27"/>
      <c r="V126" s="27"/>
      <c r="W126" s="27"/>
      <c r="X126" s="27"/>
      <c r="Y126" s="27"/>
      <c r="Z126" s="27"/>
      <c r="AA126" s="27"/>
      <c r="AB126" s="27"/>
      <c r="AC126" s="27"/>
      <c r="AD126" s="27"/>
      <c r="AE126" s="27"/>
      <c r="AF126" s="27"/>
      <c r="AG126" s="27"/>
      <c r="AH126" s="27"/>
      <c r="AI126" s="27"/>
      <c r="AJ126" s="28">
        <f t="shared" si="30"/>
        <v>3</v>
      </c>
      <c r="AK126" s="29">
        <f t="shared" si="31"/>
        <v>199931</v>
      </c>
      <c r="AL126" s="29">
        <f t="shared" si="32"/>
        <v>1599448</v>
      </c>
      <c r="AM126" s="29">
        <f t="shared" si="33"/>
        <v>136567.33096535204</v>
      </c>
      <c r="AN126" s="29">
        <f t="shared" si="28"/>
        <v>336498.33096535201</v>
      </c>
      <c r="AO126" s="29">
        <f t="shared" si="29"/>
        <v>63363.669034647959</v>
      </c>
      <c r="AP126" s="29" t="str">
        <f t="shared" si="47"/>
        <v/>
      </c>
      <c r="AQ126" s="29">
        <f t="shared" si="47"/>
        <v>142654</v>
      </c>
      <c r="AR126" s="29">
        <f t="shared" si="47"/>
        <v>101329</v>
      </c>
      <c r="AS126" s="29" t="str">
        <f t="shared" si="46"/>
        <v/>
      </c>
      <c r="AT126" s="29" t="str">
        <f t="shared" si="46"/>
        <v/>
      </c>
      <c r="AU126" s="29" t="str">
        <f t="shared" si="46"/>
        <v/>
      </c>
      <c r="AV126" s="29" t="str">
        <f t="shared" si="46"/>
        <v/>
      </c>
      <c r="AW126" s="29" t="str">
        <f t="shared" si="46"/>
        <v/>
      </c>
      <c r="AX126" s="29" t="str">
        <f t="shared" si="46"/>
        <v/>
      </c>
      <c r="AY126" s="29" t="str">
        <f t="shared" si="39"/>
        <v/>
      </c>
      <c r="AZ126" s="29" t="str">
        <f t="shared" si="39"/>
        <v/>
      </c>
      <c r="BA126" s="29" t="str">
        <f t="shared" si="45"/>
        <v/>
      </c>
      <c r="BB126" s="29" t="str">
        <f t="shared" si="45"/>
        <v/>
      </c>
      <c r="BC126" s="29" t="str">
        <f t="shared" si="45"/>
        <v/>
      </c>
      <c r="BD126" s="29" t="str">
        <f t="shared" si="45"/>
        <v/>
      </c>
      <c r="BE126" s="29" t="str">
        <f t="shared" si="45"/>
        <v/>
      </c>
      <c r="BF126" s="29" t="str">
        <f t="shared" si="45"/>
        <v/>
      </c>
      <c r="BG126" s="29" t="str">
        <f t="shared" si="45"/>
        <v/>
      </c>
      <c r="BH126" s="29" t="str">
        <f t="shared" si="45"/>
        <v/>
      </c>
      <c r="BI126" s="29" t="str">
        <f t="shared" si="45"/>
        <v/>
      </c>
      <c r="BJ126" s="29" t="str">
        <f t="shared" si="45"/>
        <v/>
      </c>
      <c r="BK126" s="29" t="str">
        <f t="shared" si="45"/>
        <v/>
      </c>
      <c r="BL126" s="29" t="str">
        <f t="shared" si="45"/>
        <v/>
      </c>
      <c r="BM126" s="29">
        <f t="shared" si="34"/>
        <v>121992</v>
      </c>
      <c r="BN126" s="29">
        <f t="shared" si="35"/>
        <v>975936</v>
      </c>
      <c r="BO126" s="30" t="str">
        <f t="shared" si="38"/>
        <v/>
      </c>
      <c r="BP126" s="30">
        <f t="shared" si="38"/>
        <v>0.28648383692373869</v>
      </c>
      <c r="BQ126" s="30">
        <f t="shared" si="38"/>
        <v>0.49318014715076697</v>
      </c>
      <c r="BR126" s="30">
        <f t="shared" si="38"/>
        <v>-0.77966398407450566</v>
      </c>
      <c r="BS126" s="30" t="str">
        <f t="shared" si="38"/>
        <v/>
      </c>
      <c r="BT126" s="30" t="str">
        <f t="shared" si="38"/>
        <v/>
      </c>
      <c r="BU126" s="30" t="str">
        <f t="shared" si="38"/>
        <v/>
      </c>
      <c r="BV126" s="30" t="str">
        <f t="shared" si="44"/>
        <v/>
      </c>
      <c r="BW126" s="30" t="str">
        <f t="shared" si="44"/>
        <v/>
      </c>
      <c r="BX126" s="30" t="str">
        <f t="shared" si="44"/>
        <v/>
      </c>
      <c r="BY126" s="30" t="str">
        <f t="shared" si="44"/>
        <v/>
      </c>
      <c r="BZ126" s="30" t="str">
        <f t="shared" si="44"/>
        <v/>
      </c>
      <c r="CA126" s="30" t="str">
        <f t="shared" si="44"/>
        <v/>
      </c>
      <c r="CB126" s="30" t="str">
        <f t="shared" si="44"/>
        <v/>
      </c>
      <c r="CC126" s="30" t="str">
        <f t="shared" si="44"/>
        <v/>
      </c>
      <c r="CD126" s="30" t="str">
        <f t="shared" si="44"/>
        <v/>
      </c>
      <c r="CE126" s="30" t="str">
        <f t="shared" si="44"/>
        <v/>
      </c>
      <c r="CF126" s="30" t="str">
        <f t="shared" si="44"/>
        <v/>
      </c>
      <c r="CG126" s="30" t="str">
        <f t="shared" si="44"/>
        <v/>
      </c>
      <c r="CH126" s="30" t="str">
        <f t="shared" si="43"/>
        <v/>
      </c>
      <c r="CI126" s="30" t="str">
        <f t="shared" si="42"/>
        <v/>
      </c>
      <c r="CJ126" s="30" t="str">
        <f t="shared" si="42"/>
        <v/>
      </c>
      <c r="CK126" s="30" t="str">
        <f t="shared" si="42"/>
        <v/>
      </c>
    </row>
    <row r="127" spans="1:89" ht="60" customHeight="1">
      <c r="A127" s="205"/>
      <c r="B127" s="31">
        <v>110</v>
      </c>
      <c r="C127" s="32" t="s">
        <v>93</v>
      </c>
      <c r="D127" s="19" t="s">
        <v>94</v>
      </c>
      <c r="E127" s="32">
        <v>10</v>
      </c>
      <c r="F127" s="23" t="s">
        <v>11</v>
      </c>
      <c r="G127" s="33" t="s">
        <v>314</v>
      </c>
      <c r="H127" s="201" t="s">
        <v>315</v>
      </c>
      <c r="I127" s="201"/>
      <c r="J127" s="201"/>
      <c r="K127" s="31">
        <v>10</v>
      </c>
      <c r="L127" s="58">
        <v>3</v>
      </c>
      <c r="M127" s="23"/>
      <c r="N127" s="57"/>
      <c r="O127" s="35">
        <v>101329</v>
      </c>
      <c r="P127" s="36">
        <v>355810</v>
      </c>
      <c r="Q127" s="26">
        <v>159733</v>
      </c>
      <c r="R127" s="27"/>
      <c r="S127" s="27"/>
      <c r="T127" s="27"/>
      <c r="U127" s="27"/>
      <c r="V127" s="27"/>
      <c r="W127" s="27"/>
      <c r="X127" s="27"/>
      <c r="Y127" s="27"/>
      <c r="Z127" s="27"/>
      <c r="AA127" s="27"/>
      <c r="AB127" s="27"/>
      <c r="AC127" s="27"/>
      <c r="AD127" s="27"/>
      <c r="AE127" s="27"/>
      <c r="AF127" s="27"/>
      <c r="AG127" s="27"/>
      <c r="AH127" s="27"/>
      <c r="AI127" s="27"/>
      <c r="AJ127" s="28">
        <f t="shared" si="30"/>
        <v>3</v>
      </c>
      <c r="AK127" s="29">
        <f t="shared" si="31"/>
        <v>205624</v>
      </c>
      <c r="AL127" s="29">
        <f t="shared" si="32"/>
        <v>2056240</v>
      </c>
      <c r="AM127" s="29">
        <f t="shared" si="33"/>
        <v>133302.78598363951</v>
      </c>
      <c r="AN127" s="29">
        <f t="shared" si="28"/>
        <v>338926.78598363954</v>
      </c>
      <c r="AO127" s="29">
        <f t="shared" si="29"/>
        <v>72321.214016360493</v>
      </c>
      <c r="AP127" s="29" t="str">
        <f t="shared" si="47"/>
        <v/>
      </c>
      <c r="AQ127" s="29" t="str">
        <f t="shared" si="47"/>
        <v/>
      </c>
      <c r="AR127" s="29">
        <f t="shared" si="47"/>
        <v>101329</v>
      </c>
      <c r="AS127" s="29" t="str">
        <f t="shared" si="46"/>
        <v/>
      </c>
      <c r="AT127" s="29">
        <f t="shared" si="46"/>
        <v>159733</v>
      </c>
      <c r="AU127" s="29" t="str">
        <f t="shared" si="46"/>
        <v/>
      </c>
      <c r="AV127" s="29" t="str">
        <f t="shared" si="46"/>
        <v/>
      </c>
      <c r="AW127" s="29" t="str">
        <f t="shared" si="46"/>
        <v/>
      </c>
      <c r="AX127" s="29" t="str">
        <f t="shared" si="46"/>
        <v/>
      </c>
      <c r="AY127" s="29" t="str">
        <f t="shared" si="39"/>
        <v/>
      </c>
      <c r="AZ127" s="29" t="str">
        <f t="shared" si="39"/>
        <v/>
      </c>
      <c r="BA127" s="29" t="str">
        <f t="shared" si="45"/>
        <v/>
      </c>
      <c r="BB127" s="29" t="str">
        <f t="shared" si="45"/>
        <v/>
      </c>
      <c r="BC127" s="29" t="str">
        <f t="shared" si="45"/>
        <v/>
      </c>
      <c r="BD127" s="29" t="str">
        <f t="shared" si="45"/>
        <v/>
      </c>
      <c r="BE127" s="29" t="str">
        <f t="shared" si="45"/>
        <v/>
      </c>
      <c r="BF127" s="29" t="str">
        <f t="shared" si="45"/>
        <v/>
      </c>
      <c r="BG127" s="29" t="str">
        <f t="shared" si="45"/>
        <v/>
      </c>
      <c r="BH127" s="29" t="str">
        <f t="shared" si="45"/>
        <v/>
      </c>
      <c r="BI127" s="29" t="str">
        <f t="shared" si="45"/>
        <v/>
      </c>
      <c r="BJ127" s="29" t="str">
        <f t="shared" si="45"/>
        <v/>
      </c>
      <c r="BK127" s="29" t="str">
        <f t="shared" si="45"/>
        <v/>
      </c>
      <c r="BL127" s="29" t="str">
        <f t="shared" si="45"/>
        <v/>
      </c>
      <c r="BM127" s="29">
        <f t="shared" si="34"/>
        <v>130531</v>
      </c>
      <c r="BN127" s="29">
        <f t="shared" si="35"/>
        <v>1305310</v>
      </c>
      <c r="BO127" s="30" t="str">
        <f t="shared" si="38"/>
        <v/>
      </c>
      <c r="BP127" s="30" t="str">
        <f t="shared" si="38"/>
        <v/>
      </c>
      <c r="BQ127" s="30">
        <f t="shared" si="38"/>
        <v>0.50721219312920673</v>
      </c>
      <c r="BR127" s="30">
        <f t="shared" si="38"/>
        <v>-0.7303913940007003</v>
      </c>
      <c r="BS127" s="30">
        <f t="shared" si="38"/>
        <v>0.22317920087149357</v>
      </c>
      <c r="BT127" s="30" t="str">
        <f t="shared" si="38"/>
        <v/>
      </c>
      <c r="BU127" s="30" t="str">
        <f t="shared" si="38"/>
        <v/>
      </c>
      <c r="BV127" s="30" t="str">
        <f t="shared" si="44"/>
        <v/>
      </c>
      <c r="BW127" s="30" t="str">
        <f t="shared" si="44"/>
        <v/>
      </c>
      <c r="BX127" s="30" t="str">
        <f t="shared" si="44"/>
        <v/>
      </c>
      <c r="BY127" s="30" t="str">
        <f t="shared" si="44"/>
        <v/>
      </c>
      <c r="BZ127" s="30" t="str">
        <f t="shared" si="44"/>
        <v/>
      </c>
      <c r="CA127" s="30" t="str">
        <f t="shared" si="44"/>
        <v/>
      </c>
      <c r="CB127" s="30" t="str">
        <f t="shared" si="44"/>
        <v/>
      </c>
      <c r="CC127" s="30" t="str">
        <f t="shared" si="44"/>
        <v/>
      </c>
      <c r="CD127" s="30" t="str">
        <f t="shared" si="44"/>
        <v/>
      </c>
      <c r="CE127" s="30" t="str">
        <f t="shared" si="44"/>
        <v/>
      </c>
      <c r="CF127" s="30" t="str">
        <f t="shared" si="44"/>
        <v/>
      </c>
      <c r="CG127" s="30" t="str">
        <f t="shared" si="44"/>
        <v/>
      </c>
      <c r="CH127" s="30" t="str">
        <f t="shared" si="43"/>
        <v/>
      </c>
      <c r="CI127" s="30" t="str">
        <f t="shared" si="42"/>
        <v/>
      </c>
      <c r="CJ127" s="30" t="str">
        <f t="shared" si="42"/>
        <v/>
      </c>
      <c r="CK127" s="30" t="str">
        <f t="shared" si="42"/>
        <v/>
      </c>
    </row>
    <row r="128" spans="1:89" ht="60" customHeight="1">
      <c r="A128" s="205"/>
      <c r="B128" s="31">
        <v>111</v>
      </c>
      <c r="C128" s="32" t="s">
        <v>93</v>
      </c>
      <c r="D128" s="19" t="s">
        <v>94</v>
      </c>
      <c r="E128" s="32">
        <v>6</v>
      </c>
      <c r="F128" s="23" t="s">
        <v>11</v>
      </c>
      <c r="G128" s="33" t="s">
        <v>316</v>
      </c>
      <c r="H128" s="201" t="s">
        <v>317</v>
      </c>
      <c r="I128" s="201"/>
      <c r="J128" s="201"/>
      <c r="K128" s="31">
        <v>6</v>
      </c>
      <c r="L128" s="58">
        <f>+COUNTA(M128:AI128)</f>
        <v>3</v>
      </c>
      <c r="M128" s="23"/>
      <c r="N128" s="34">
        <v>142654</v>
      </c>
      <c r="O128" s="35">
        <v>101329</v>
      </c>
      <c r="P128" s="36">
        <v>355810</v>
      </c>
      <c r="Q128" s="27"/>
      <c r="R128" s="27"/>
      <c r="S128" s="27"/>
      <c r="T128" s="27"/>
      <c r="U128" s="27"/>
      <c r="V128" s="27"/>
      <c r="W128" s="27"/>
      <c r="X128" s="27"/>
      <c r="Y128" s="27"/>
      <c r="Z128" s="27"/>
      <c r="AA128" s="27"/>
      <c r="AB128" s="27"/>
      <c r="AC128" s="27"/>
      <c r="AD128" s="27"/>
      <c r="AE128" s="27"/>
      <c r="AF128" s="27"/>
      <c r="AG128" s="27"/>
      <c r="AH128" s="27"/>
      <c r="AI128" s="27"/>
      <c r="AJ128" s="28">
        <f t="shared" si="30"/>
        <v>3</v>
      </c>
      <c r="AK128" s="29">
        <f t="shared" si="31"/>
        <v>199931</v>
      </c>
      <c r="AL128" s="29">
        <f t="shared" si="32"/>
        <v>1199586</v>
      </c>
      <c r="AM128" s="29">
        <f t="shared" si="33"/>
        <v>136567.33096535204</v>
      </c>
      <c r="AN128" s="29">
        <f t="shared" si="28"/>
        <v>336498.33096535201</v>
      </c>
      <c r="AO128" s="29">
        <f t="shared" si="29"/>
        <v>63363.669034647959</v>
      </c>
      <c r="AP128" s="29" t="str">
        <f t="shared" si="47"/>
        <v/>
      </c>
      <c r="AQ128" s="29">
        <f t="shared" si="47"/>
        <v>142654</v>
      </c>
      <c r="AR128" s="29">
        <f t="shared" si="47"/>
        <v>101329</v>
      </c>
      <c r="AS128" s="29" t="str">
        <f t="shared" si="46"/>
        <v/>
      </c>
      <c r="AT128" s="29" t="str">
        <f t="shared" si="46"/>
        <v/>
      </c>
      <c r="AU128" s="29" t="str">
        <f t="shared" si="46"/>
        <v/>
      </c>
      <c r="AV128" s="29" t="str">
        <f t="shared" si="46"/>
        <v/>
      </c>
      <c r="AW128" s="29" t="str">
        <f t="shared" si="46"/>
        <v/>
      </c>
      <c r="AX128" s="29" t="str">
        <f t="shared" si="46"/>
        <v/>
      </c>
      <c r="AY128" s="29" t="str">
        <f t="shared" si="39"/>
        <v/>
      </c>
      <c r="AZ128" s="29" t="str">
        <f t="shared" si="39"/>
        <v/>
      </c>
      <c r="BA128" s="29" t="str">
        <f t="shared" si="45"/>
        <v/>
      </c>
      <c r="BB128" s="29" t="str">
        <f t="shared" si="45"/>
        <v/>
      </c>
      <c r="BC128" s="29" t="str">
        <f t="shared" si="45"/>
        <v/>
      </c>
      <c r="BD128" s="29" t="str">
        <f t="shared" si="45"/>
        <v/>
      </c>
      <c r="BE128" s="29" t="str">
        <f t="shared" si="45"/>
        <v/>
      </c>
      <c r="BF128" s="29" t="str">
        <f t="shared" si="45"/>
        <v/>
      </c>
      <c r="BG128" s="29" t="str">
        <f t="shared" si="45"/>
        <v/>
      </c>
      <c r="BH128" s="29" t="str">
        <f t="shared" si="45"/>
        <v/>
      </c>
      <c r="BI128" s="29" t="str">
        <f t="shared" si="45"/>
        <v/>
      </c>
      <c r="BJ128" s="29" t="str">
        <f t="shared" si="45"/>
        <v/>
      </c>
      <c r="BK128" s="29" t="str">
        <f t="shared" si="45"/>
        <v/>
      </c>
      <c r="BL128" s="29" t="str">
        <f t="shared" si="45"/>
        <v/>
      </c>
      <c r="BM128" s="29">
        <f t="shared" si="34"/>
        <v>121992</v>
      </c>
      <c r="BN128" s="29">
        <f t="shared" si="35"/>
        <v>731952</v>
      </c>
      <c r="BO128" s="30" t="str">
        <f t="shared" si="38"/>
        <v/>
      </c>
      <c r="BP128" s="30">
        <f t="shared" si="38"/>
        <v>0.28648383692373869</v>
      </c>
      <c r="BQ128" s="30">
        <f t="shared" si="38"/>
        <v>0.49318014715076697</v>
      </c>
      <c r="BR128" s="30">
        <f t="shared" si="38"/>
        <v>-0.77966398407450566</v>
      </c>
      <c r="BS128" s="30" t="str">
        <f t="shared" si="38"/>
        <v/>
      </c>
      <c r="BT128" s="30" t="str">
        <f t="shared" si="38"/>
        <v/>
      </c>
      <c r="BU128" s="30" t="str">
        <f t="shared" si="38"/>
        <v/>
      </c>
      <c r="BV128" s="30" t="str">
        <f t="shared" si="44"/>
        <v/>
      </c>
      <c r="BW128" s="30" t="str">
        <f t="shared" si="44"/>
        <v/>
      </c>
      <c r="BX128" s="30" t="str">
        <f t="shared" si="44"/>
        <v/>
      </c>
      <c r="BY128" s="30" t="str">
        <f t="shared" si="44"/>
        <v/>
      </c>
      <c r="BZ128" s="30" t="str">
        <f t="shared" si="44"/>
        <v/>
      </c>
      <c r="CA128" s="30" t="str">
        <f t="shared" si="44"/>
        <v/>
      </c>
      <c r="CB128" s="30" t="str">
        <f t="shared" si="44"/>
        <v/>
      </c>
      <c r="CC128" s="30" t="str">
        <f t="shared" si="44"/>
        <v/>
      </c>
      <c r="CD128" s="30" t="str">
        <f t="shared" si="44"/>
        <v/>
      </c>
      <c r="CE128" s="30" t="str">
        <f t="shared" si="44"/>
        <v/>
      </c>
      <c r="CF128" s="30" t="str">
        <f t="shared" si="44"/>
        <v/>
      </c>
      <c r="CG128" s="30" t="str">
        <f t="shared" si="44"/>
        <v/>
      </c>
      <c r="CH128" s="30" t="str">
        <f t="shared" si="43"/>
        <v/>
      </c>
      <c r="CI128" s="30" t="str">
        <f t="shared" si="42"/>
        <v/>
      </c>
      <c r="CJ128" s="30" t="str">
        <f t="shared" si="42"/>
        <v/>
      </c>
      <c r="CK128" s="30" t="str">
        <f t="shared" si="42"/>
        <v/>
      </c>
    </row>
    <row r="129" spans="1:89" ht="60" customHeight="1">
      <c r="A129" s="205"/>
      <c r="B129" s="31">
        <v>112</v>
      </c>
      <c r="C129" s="32" t="s">
        <v>93</v>
      </c>
      <c r="D129" s="19" t="s">
        <v>94</v>
      </c>
      <c r="E129" s="32">
        <v>6</v>
      </c>
      <c r="F129" s="23" t="s">
        <v>11</v>
      </c>
      <c r="G129" s="33" t="s">
        <v>318</v>
      </c>
      <c r="H129" s="201" t="s">
        <v>319</v>
      </c>
      <c r="I129" s="201"/>
      <c r="J129" s="201"/>
      <c r="K129" s="31">
        <v>6</v>
      </c>
      <c r="L129" s="58">
        <f>+COUNTA(M129:AI129)</f>
        <v>3</v>
      </c>
      <c r="M129" s="23"/>
      <c r="N129" s="34">
        <v>142654</v>
      </c>
      <c r="O129" s="35">
        <v>101329</v>
      </c>
      <c r="P129" s="36">
        <v>355810</v>
      </c>
      <c r="Q129" s="27"/>
      <c r="R129" s="27"/>
      <c r="S129" s="27"/>
      <c r="T129" s="27"/>
      <c r="U129" s="27"/>
      <c r="V129" s="27"/>
      <c r="W129" s="27"/>
      <c r="X129" s="27"/>
      <c r="Y129" s="27"/>
      <c r="Z129" s="27"/>
      <c r="AA129" s="27"/>
      <c r="AB129" s="27"/>
      <c r="AC129" s="27"/>
      <c r="AD129" s="27"/>
      <c r="AE129" s="27"/>
      <c r="AF129" s="27"/>
      <c r="AG129" s="27"/>
      <c r="AH129" s="27"/>
      <c r="AI129" s="27"/>
      <c r="AJ129" s="28">
        <f t="shared" si="30"/>
        <v>3</v>
      </c>
      <c r="AK129" s="29">
        <f t="shared" si="31"/>
        <v>199931</v>
      </c>
      <c r="AL129" s="29">
        <f t="shared" si="32"/>
        <v>1199586</v>
      </c>
      <c r="AM129" s="29">
        <f t="shared" si="33"/>
        <v>136567.33096535204</v>
      </c>
      <c r="AN129" s="29">
        <f t="shared" si="28"/>
        <v>336498.33096535201</v>
      </c>
      <c r="AO129" s="29">
        <f t="shared" si="29"/>
        <v>63363.669034647959</v>
      </c>
      <c r="AP129" s="29" t="str">
        <f t="shared" si="47"/>
        <v/>
      </c>
      <c r="AQ129" s="29">
        <f t="shared" si="47"/>
        <v>142654</v>
      </c>
      <c r="AR129" s="29">
        <f t="shared" si="47"/>
        <v>101329</v>
      </c>
      <c r="AS129" s="29" t="str">
        <f t="shared" si="46"/>
        <v/>
      </c>
      <c r="AT129" s="29" t="str">
        <f t="shared" si="46"/>
        <v/>
      </c>
      <c r="AU129" s="29" t="str">
        <f t="shared" si="46"/>
        <v/>
      </c>
      <c r="AV129" s="29" t="str">
        <f t="shared" si="46"/>
        <v/>
      </c>
      <c r="AW129" s="29" t="str">
        <f t="shared" si="46"/>
        <v/>
      </c>
      <c r="AX129" s="29" t="str">
        <f t="shared" si="46"/>
        <v/>
      </c>
      <c r="AY129" s="29" t="str">
        <f t="shared" si="39"/>
        <v/>
      </c>
      <c r="AZ129" s="29" t="str">
        <f t="shared" si="39"/>
        <v/>
      </c>
      <c r="BA129" s="29" t="str">
        <f t="shared" si="45"/>
        <v/>
      </c>
      <c r="BB129" s="29" t="str">
        <f t="shared" si="45"/>
        <v/>
      </c>
      <c r="BC129" s="29" t="str">
        <f t="shared" si="45"/>
        <v/>
      </c>
      <c r="BD129" s="29" t="str">
        <f t="shared" si="45"/>
        <v/>
      </c>
      <c r="BE129" s="29" t="str">
        <f t="shared" si="45"/>
        <v/>
      </c>
      <c r="BF129" s="29" t="str">
        <f t="shared" si="45"/>
        <v/>
      </c>
      <c r="BG129" s="29" t="str">
        <f t="shared" si="45"/>
        <v/>
      </c>
      <c r="BH129" s="29" t="str">
        <f t="shared" si="45"/>
        <v/>
      </c>
      <c r="BI129" s="29" t="str">
        <f t="shared" si="45"/>
        <v/>
      </c>
      <c r="BJ129" s="29" t="str">
        <f t="shared" si="45"/>
        <v/>
      </c>
      <c r="BK129" s="29" t="str">
        <f t="shared" si="45"/>
        <v/>
      </c>
      <c r="BL129" s="29" t="str">
        <f t="shared" si="45"/>
        <v/>
      </c>
      <c r="BM129" s="29">
        <f t="shared" si="34"/>
        <v>121992</v>
      </c>
      <c r="BN129" s="29">
        <f t="shared" si="35"/>
        <v>731952</v>
      </c>
      <c r="BO129" s="30" t="str">
        <f t="shared" si="38"/>
        <v/>
      </c>
      <c r="BP129" s="30">
        <f t="shared" si="38"/>
        <v>0.28648383692373869</v>
      </c>
      <c r="BQ129" s="30">
        <f t="shared" si="38"/>
        <v>0.49318014715076697</v>
      </c>
      <c r="BR129" s="30">
        <f t="shared" si="38"/>
        <v>-0.77966398407450566</v>
      </c>
      <c r="BS129" s="30" t="str">
        <f t="shared" si="38"/>
        <v/>
      </c>
      <c r="BT129" s="30" t="str">
        <f t="shared" si="38"/>
        <v/>
      </c>
      <c r="BU129" s="30" t="str">
        <f t="shared" si="38"/>
        <v/>
      </c>
      <c r="BV129" s="30" t="str">
        <f t="shared" si="44"/>
        <v/>
      </c>
      <c r="BW129" s="30" t="str">
        <f t="shared" si="44"/>
        <v/>
      </c>
      <c r="BX129" s="30" t="str">
        <f t="shared" si="44"/>
        <v/>
      </c>
      <c r="BY129" s="30" t="str">
        <f t="shared" si="44"/>
        <v/>
      </c>
      <c r="BZ129" s="30" t="str">
        <f t="shared" si="44"/>
        <v/>
      </c>
      <c r="CA129" s="30" t="str">
        <f t="shared" si="44"/>
        <v/>
      </c>
      <c r="CB129" s="30" t="str">
        <f t="shared" si="44"/>
        <v/>
      </c>
      <c r="CC129" s="30" t="str">
        <f t="shared" si="44"/>
        <v/>
      </c>
      <c r="CD129" s="30" t="str">
        <f t="shared" si="44"/>
        <v/>
      </c>
      <c r="CE129" s="30" t="str">
        <f t="shared" si="44"/>
        <v/>
      </c>
      <c r="CF129" s="30" t="str">
        <f t="shared" si="44"/>
        <v/>
      </c>
      <c r="CG129" s="30" t="str">
        <f t="shared" si="44"/>
        <v/>
      </c>
      <c r="CH129" s="30" t="str">
        <f t="shared" si="43"/>
        <v/>
      </c>
      <c r="CI129" s="30" t="str">
        <f t="shared" si="42"/>
        <v/>
      </c>
      <c r="CJ129" s="30" t="str">
        <f t="shared" si="42"/>
        <v/>
      </c>
      <c r="CK129" s="30" t="str">
        <f t="shared" si="42"/>
        <v/>
      </c>
    </row>
    <row r="130" spans="1:89" ht="60" customHeight="1">
      <c r="A130" s="205"/>
      <c r="B130" s="31">
        <v>113</v>
      </c>
      <c r="C130" s="32" t="s">
        <v>93</v>
      </c>
      <c r="D130" s="19" t="s">
        <v>94</v>
      </c>
      <c r="E130" s="32">
        <v>6</v>
      </c>
      <c r="F130" s="23" t="s">
        <v>11</v>
      </c>
      <c r="G130" s="33" t="s">
        <v>320</v>
      </c>
      <c r="H130" s="201" t="s">
        <v>321</v>
      </c>
      <c r="I130" s="201"/>
      <c r="J130" s="201"/>
      <c r="K130" s="31">
        <v>6</v>
      </c>
      <c r="L130" s="58">
        <f>+COUNTA(M130:AI130)</f>
        <v>3</v>
      </c>
      <c r="M130" s="23"/>
      <c r="N130" s="34">
        <v>142654</v>
      </c>
      <c r="O130" s="35">
        <v>101329</v>
      </c>
      <c r="P130" s="36">
        <v>355810</v>
      </c>
      <c r="Q130" s="27"/>
      <c r="R130" s="27"/>
      <c r="S130" s="27"/>
      <c r="T130" s="27"/>
      <c r="U130" s="27"/>
      <c r="V130" s="27"/>
      <c r="W130" s="27"/>
      <c r="X130" s="27"/>
      <c r="Y130" s="27"/>
      <c r="Z130" s="27"/>
      <c r="AA130" s="27"/>
      <c r="AB130" s="27"/>
      <c r="AC130" s="27"/>
      <c r="AD130" s="27"/>
      <c r="AE130" s="27"/>
      <c r="AF130" s="27"/>
      <c r="AG130" s="27"/>
      <c r="AH130" s="27"/>
      <c r="AI130" s="27"/>
      <c r="AJ130" s="28">
        <f t="shared" si="30"/>
        <v>3</v>
      </c>
      <c r="AK130" s="29">
        <f t="shared" si="31"/>
        <v>199931</v>
      </c>
      <c r="AL130" s="29">
        <f t="shared" si="32"/>
        <v>1199586</v>
      </c>
      <c r="AM130" s="29">
        <f t="shared" si="33"/>
        <v>136567.33096535204</v>
      </c>
      <c r="AN130" s="29">
        <f t="shared" si="28"/>
        <v>336498.33096535201</v>
      </c>
      <c r="AO130" s="29">
        <f t="shared" si="29"/>
        <v>63363.669034647959</v>
      </c>
      <c r="AP130" s="29" t="str">
        <f t="shared" si="47"/>
        <v/>
      </c>
      <c r="AQ130" s="29">
        <f t="shared" si="47"/>
        <v>142654</v>
      </c>
      <c r="AR130" s="29">
        <f t="shared" si="47"/>
        <v>101329</v>
      </c>
      <c r="AS130" s="29" t="str">
        <f t="shared" si="46"/>
        <v/>
      </c>
      <c r="AT130" s="29" t="str">
        <f t="shared" si="46"/>
        <v/>
      </c>
      <c r="AU130" s="29" t="str">
        <f t="shared" si="46"/>
        <v/>
      </c>
      <c r="AV130" s="29" t="str">
        <f t="shared" si="46"/>
        <v/>
      </c>
      <c r="AW130" s="29" t="str">
        <f t="shared" si="46"/>
        <v/>
      </c>
      <c r="AX130" s="29" t="str">
        <f t="shared" si="46"/>
        <v/>
      </c>
      <c r="AY130" s="29" t="str">
        <f t="shared" si="39"/>
        <v/>
      </c>
      <c r="AZ130" s="29" t="str">
        <f t="shared" si="39"/>
        <v/>
      </c>
      <c r="BA130" s="29" t="str">
        <f t="shared" si="45"/>
        <v/>
      </c>
      <c r="BB130" s="29" t="str">
        <f t="shared" si="45"/>
        <v/>
      </c>
      <c r="BC130" s="29" t="str">
        <f t="shared" si="45"/>
        <v/>
      </c>
      <c r="BD130" s="29" t="str">
        <f t="shared" si="45"/>
        <v/>
      </c>
      <c r="BE130" s="29" t="str">
        <f t="shared" si="45"/>
        <v/>
      </c>
      <c r="BF130" s="29" t="str">
        <f t="shared" si="45"/>
        <v/>
      </c>
      <c r="BG130" s="29" t="str">
        <f t="shared" si="45"/>
        <v/>
      </c>
      <c r="BH130" s="29" t="str">
        <f t="shared" si="45"/>
        <v/>
      </c>
      <c r="BI130" s="29" t="str">
        <f t="shared" si="45"/>
        <v/>
      </c>
      <c r="BJ130" s="29" t="str">
        <f t="shared" si="45"/>
        <v/>
      </c>
      <c r="BK130" s="29" t="str">
        <f t="shared" si="45"/>
        <v/>
      </c>
      <c r="BL130" s="29" t="str">
        <f t="shared" si="45"/>
        <v/>
      </c>
      <c r="BM130" s="29">
        <f t="shared" si="34"/>
        <v>121992</v>
      </c>
      <c r="BN130" s="29">
        <f t="shared" si="35"/>
        <v>731952</v>
      </c>
      <c r="BO130" s="30" t="str">
        <f t="shared" si="38"/>
        <v/>
      </c>
      <c r="BP130" s="30">
        <f t="shared" si="38"/>
        <v>0.28648383692373869</v>
      </c>
      <c r="BQ130" s="30">
        <f t="shared" si="38"/>
        <v>0.49318014715076697</v>
      </c>
      <c r="BR130" s="30">
        <f t="shared" si="38"/>
        <v>-0.77966398407450566</v>
      </c>
      <c r="BS130" s="30" t="str">
        <f t="shared" si="38"/>
        <v/>
      </c>
      <c r="BT130" s="30" t="str">
        <f t="shared" si="38"/>
        <v/>
      </c>
      <c r="BU130" s="30" t="str">
        <f t="shared" si="38"/>
        <v/>
      </c>
      <c r="BV130" s="30" t="str">
        <f t="shared" si="44"/>
        <v/>
      </c>
      <c r="BW130" s="30" t="str">
        <f t="shared" si="44"/>
        <v/>
      </c>
      <c r="BX130" s="30" t="str">
        <f t="shared" si="44"/>
        <v/>
      </c>
      <c r="BY130" s="30" t="str">
        <f t="shared" si="44"/>
        <v/>
      </c>
      <c r="BZ130" s="30" t="str">
        <f t="shared" si="44"/>
        <v/>
      </c>
      <c r="CA130" s="30" t="str">
        <f t="shared" si="44"/>
        <v/>
      </c>
      <c r="CB130" s="30" t="str">
        <f t="shared" si="44"/>
        <v/>
      </c>
      <c r="CC130" s="30" t="str">
        <f t="shared" si="44"/>
        <v/>
      </c>
      <c r="CD130" s="30" t="str">
        <f t="shared" si="44"/>
        <v/>
      </c>
      <c r="CE130" s="30" t="str">
        <f t="shared" si="44"/>
        <v/>
      </c>
      <c r="CF130" s="30" t="str">
        <f t="shared" si="44"/>
        <v/>
      </c>
      <c r="CG130" s="30" t="str">
        <f t="shared" si="44"/>
        <v/>
      </c>
      <c r="CH130" s="30" t="str">
        <f t="shared" si="43"/>
        <v/>
      </c>
      <c r="CI130" s="30" t="str">
        <f t="shared" si="42"/>
        <v/>
      </c>
      <c r="CJ130" s="30" t="str">
        <f t="shared" si="42"/>
        <v/>
      </c>
      <c r="CK130" s="30" t="str">
        <f t="shared" si="42"/>
        <v/>
      </c>
    </row>
    <row r="131" spans="1:89" ht="60" customHeight="1">
      <c r="A131" s="205"/>
      <c r="B131" s="31">
        <v>114</v>
      </c>
      <c r="C131" s="32" t="s">
        <v>93</v>
      </c>
      <c r="D131" s="19" t="s">
        <v>94</v>
      </c>
      <c r="E131" s="32">
        <v>2</v>
      </c>
      <c r="F131" s="23" t="s">
        <v>11</v>
      </c>
      <c r="G131" s="33" t="s">
        <v>322</v>
      </c>
      <c r="H131" s="201" t="s">
        <v>323</v>
      </c>
      <c r="I131" s="201"/>
      <c r="J131" s="201"/>
      <c r="K131" s="31">
        <v>2</v>
      </c>
      <c r="L131" s="58">
        <v>3</v>
      </c>
      <c r="M131" s="23"/>
      <c r="N131" s="57"/>
      <c r="O131" s="38"/>
      <c r="P131" s="36">
        <v>866320</v>
      </c>
      <c r="Q131" s="71" t="s">
        <v>324</v>
      </c>
      <c r="R131" s="27"/>
      <c r="S131" s="27"/>
      <c r="T131" s="27"/>
      <c r="U131" s="27"/>
      <c r="V131" s="27"/>
      <c r="W131" s="27"/>
      <c r="X131" s="79">
        <f>37.75*4576.60888</f>
        <v>172766.98522</v>
      </c>
      <c r="Y131" s="27"/>
      <c r="Z131" s="27"/>
      <c r="AA131" s="27"/>
      <c r="AB131" s="27"/>
      <c r="AC131" s="27"/>
      <c r="AD131" s="27"/>
      <c r="AE131" s="27"/>
      <c r="AF131" s="27"/>
      <c r="AG131" s="27"/>
      <c r="AH131" s="27"/>
      <c r="AI131" s="27"/>
      <c r="AJ131" s="28">
        <f t="shared" si="30"/>
        <v>3</v>
      </c>
      <c r="AK131" s="29">
        <f t="shared" si="31"/>
        <v>519543.49261000002</v>
      </c>
      <c r="AL131" s="29">
        <f t="shared" si="32"/>
        <v>1039086.98522</v>
      </c>
      <c r="AM131" s="29">
        <f t="shared" si="33"/>
        <v>490416.03986331174</v>
      </c>
      <c r="AN131" s="29">
        <f t="shared" si="28"/>
        <v>1009959.5324733118</v>
      </c>
      <c r="AO131" s="29">
        <f t="shared" si="29"/>
        <v>29127.452746688272</v>
      </c>
      <c r="AP131" s="29" t="str">
        <f t="shared" si="47"/>
        <v/>
      </c>
      <c r="AQ131" s="29" t="str">
        <f t="shared" si="47"/>
        <v/>
      </c>
      <c r="AR131" s="29" t="str">
        <f t="shared" si="47"/>
        <v/>
      </c>
      <c r="AS131" s="29">
        <f t="shared" si="46"/>
        <v>866320</v>
      </c>
      <c r="AT131" s="29" t="str">
        <f t="shared" si="46"/>
        <v/>
      </c>
      <c r="AU131" s="29" t="str">
        <f t="shared" si="46"/>
        <v/>
      </c>
      <c r="AV131" s="29" t="str">
        <f t="shared" si="46"/>
        <v/>
      </c>
      <c r="AW131" s="29" t="str">
        <f t="shared" si="46"/>
        <v/>
      </c>
      <c r="AX131" s="29" t="str">
        <f t="shared" si="46"/>
        <v/>
      </c>
      <c r="AY131" s="29" t="str">
        <f t="shared" si="39"/>
        <v/>
      </c>
      <c r="AZ131" s="29" t="str">
        <f t="shared" si="39"/>
        <v/>
      </c>
      <c r="BA131" s="29">
        <f t="shared" si="45"/>
        <v>172766.98522</v>
      </c>
      <c r="BB131" s="29" t="str">
        <f t="shared" si="45"/>
        <v/>
      </c>
      <c r="BC131" s="29" t="str">
        <f t="shared" si="45"/>
        <v/>
      </c>
      <c r="BD131" s="29" t="str">
        <f t="shared" si="45"/>
        <v/>
      </c>
      <c r="BE131" s="29" t="str">
        <f t="shared" si="45"/>
        <v/>
      </c>
      <c r="BF131" s="29" t="str">
        <f t="shared" si="45"/>
        <v/>
      </c>
      <c r="BG131" s="29" t="str">
        <f t="shared" si="45"/>
        <v/>
      </c>
      <c r="BH131" s="29" t="str">
        <f t="shared" si="45"/>
        <v/>
      </c>
      <c r="BI131" s="29" t="str">
        <f t="shared" si="45"/>
        <v/>
      </c>
      <c r="BJ131" s="29" t="str">
        <f t="shared" si="45"/>
        <v/>
      </c>
      <c r="BK131" s="29" t="str">
        <f t="shared" si="45"/>
        <v/>
      </c>
      <c r="BL131" s="29" t="str">
        <f t="shared" si="45"/>
        <v/>
      </c>
      <c r="BM131" s="29">
        <f t="shared" si="34"/>
        <v>519543</v>
      </c>
      <c r="BN131" s="29">
        <f t="shared" si="35"/>
        <v>1039086</v>
      </c>
      <c r="BO131" s="30" t="str">
        <f t="shared" si="38"/>
        <v/>
      </c>
      <c r="BP131" s="30" t="str">
        <f t="shared" si="38"/>
        <v/>
      </c>
      <c r="BQ131" s="30" t="str">
        <f t="shared" si="38"/>
        <v/>
      </c>
      <c r="BR131" s="30">
        <f t="shared" si="38"/>
        <v>-0.66746386457064322</v>
      </c>
      <c r="BS131" s="30">
        <f t="shared" si="38"/>
        <v>0.11202044378927101</v>
      </c>
      <c r="BT131" s="30" t="str">
        <f t="shared" si="38"/>
        <v/>
      </c>
      <c r="BU131" s="30" t="str">
        <f t="shared" si="38"/>
        <v/>
      </c>
      <c r="BV131" s="30" t="str">
        <f t="shared" si="44"/>
        <v/>
      </c>
      <c r="BW131" s="30" t="str">
        <f t="shared" si="44"/>
        <v/>
      </c>
      <c r="BX131" s="30" t="str">
        <f t="shared" si="44"/>
        <v/>
      </c>
      <c r="BY131" s="30" t="str">
        <f t="shared" si="44"/>
        <v/>
      </c>
      <c r="BZ131" s="30">
        <f t="shared" si="44"/>
        <v>0.66746386457064322</v>
      </c>
      <c r="CA131" s="30" t="str">
        <f t="shared" si="44"/>
        <v/>
      </c>
      <c r="CB131" s="30" t="str">
        <f t="shared" si="44"/>
        <v/>
      </c>
      <c r="CC131" s="30" t="str">
        <f t="shared" si="44"/>
        <v/>
      </c>
      <c r="CD131" s="30" t="str">
        <f t="shared" si="44"/>
        <v/>
      </c>
      <c r="CE131" s="30" t="str">
        <f t="shared" si="44"/>
        <v/>
      </c>
      <c r="CF131" s="30" t="str">
        <f t="shared" si="44"/>
        <v/>
      </c>
      <c r="CG131" s="30" t="str">
        <f t="shared" si="44"/>
        <v/>
      </c>
      <c r="CH131" s="30" t="str">
        <f t="shared" si="43"/>
        <v/>
      </c>
      <c r="CI131" s="30" t="str">
        <f t="shared" si="42"/>
        <v/>
      </c>
      <c r="CJ131" s="30" t="str">
        <f t="shared" si="42"/>
        <v/>
      </c>
      <c r="CK131" s="30" t="str">
        <f t="shared" si="42"/>
        <v/>
      </c>
    </row>
    <row r="132" spans="1:89" ht="60" customHeight="1">
      <c r="A132" s="205"/>
      <c r="B132" s="31">
        <v>115</v>
      </c>
      <c r="C132" s="32" t="s">
        <v>93</v>
      </c>
      <c r="D132" s="19" t="s">
        <v>94</v>
      </c>
      <c r="E132" s="32">
        <v>4</v>
      </c>
      <c r="F132" s="23" t="s">
        <v>11</v>
      </c>
      <c r="G132" s="33" t="s">
        <v>325</v>
      </c>
      <c r="H132" s="201" t="s">
        <v>326</v>
      </c>
      <c r="I132" s="201"/>
      <c r="J132" s="201"/>
      <c r="K132" s="31">
        <v>4</v>
      </c>
      <c r="L132" s="58">
        <f>+COUNTA(M132:AI132)</f>
        <v>3</v>
      </c>
      <c r="M132" s="23"/>
      <c r="N132" s="34">
        <v>50517</v>
      </c>
      <c r="O132" s="38"/>
      <c r="P132" s="36">
        <v>309400</v>
      </c>
      <c r="Q132" s="36">
        <v>56637</v>
      </c>
      <c r="R132" s="27"/>
      <c r="S132" s="27"/>
      <c r="T132" s="27"/>
      <c r="U132" s="27"/>
      <c r="V132" s="27"/>
      <c r="W132" s="27"/>
      <c r="X132" s="27"/>
      <c r="Y132" s="27"/>
      <c r="Z132" s="27"/>
      <c r="AA132" s="27"/>
      <c r="AB132" s="27"/>
      <c r="AC132" s="27"/>
      <c r="AD132" s="27"/>
      <c r="AE132" s="27"/>
      <c r="AF132" s="27"/>
      <c r="AG132" s="27"/>
      <c r="AH132" s="27"/>
      <c r="AI132" s="27"/>
      <c r="AJ132" s="28">
        <f t="shared" si="30"/>
        <v>3</v>
      </c>
      <c r="AK132" s="29">
        <f t="shared" si="31"/>
        <v>138851.33333333334</v>
      </c>
      <c r="AL132" s="29">
        <f t="shared" si="32"/>
        <v>555405.33333333337</v>
      </c>
      <c r="AM132" s="29">
        <f t="shared" si="33"/>
        <v>147731.17266282474</v>
      </c>
      <c r="AN132" s="29">
        <f t="shared" si="28"/>
        <v>286582.50599615811</v>
      </c>
      <c r="AO132" s="29">
        <f t="shared" si="29"/>
        <v>0</v>
      </c>
      <c r="AP132" s="29" t="str">
        <f t="shared" si="47"/>
        <v/>
      </c>
      <c r="AQ132" s="29">
        <f t="shared" si="47"/>
        <v>50517</v>
      </c>
      <c r="AR132" s="29" t="str">
        <f t="shared" si="47"/>
        <v/>
      </c>
      <c r="AS132" s="29" t="str">
        <f t="shared" si="46"/>
        <v/>
      </c>
      <c r="AT132" s="29">
        <f t="shared" si="46"/>
        <v>56637</v>
      </c>
      <c r="AU132" s="29" t="str">
        <f t="shared" si="46"/>
        <v/>
      </c>
      <c r="AV132" s="29" t="str">
        <f t="shared" si="46"/>
        <v/>
      </c>
      <c r="AW132" s="29" t="str">
        <f t="shared" si="46"/>
        <v/>
      </c>
      <c r="AX132" s="29" t="str">
        <f t="shared" si="46"/>
        <v/>
      </c>
      <c r="AY132" s="29" t="str">
        <f t="shared" si="39"/>
        <v/>
      </c>
      <c r="AZ132" s="29" t="str">
        <f t="shared" si="39"/>
        <v/>
      </c>
      <c r="BA132" s="29" t="str">
        <f t="shared" si="45"/>
        <v/>
      </c>
      <c r="BB132" s="29" t="str">
        <f t="shared" si="45"/>
        <v/>
      </c>
      <c r="BC132" s="29" t="str">
        <f t="shared" si="45"/>
        <v/>
      </c>
      <c r="BD132" s="29" t="str">
        <f t="shared" si="45"/>
        <v/>
      </c>
      <c r="BE132" s="29" t="str">
        <f t="shared" si="45"/>
        <v/>
      </c>
      <c r="BF132" s="29" t="str">
        <f t="shared" si="45"/>
        <v/>
      </c>
      <c r="BG132" s="29" t="str">
        <f t="shared" si="45"/>
        <v/>
      </c>
      <c r="BH132" s="29" t="str">
        <f t="shared" si="45"/>
        <v/>
      </c>
      <c r="BI132" s="29" t="str">
        <f t="shared" si="45"/>
        <v/>
      </c>
      <c r="BJ132" s="29" t="str">
        <f t="shared" si="45"/>
        <v/>
      </c>
      <c r="BK132" s="29" t="str">
        <f t="shared" si="45"/>
        <v/>
      </c>
      <c r="BL132" s="29" t="str">
        <f t="shared" si="45"/>
        <v/>
      </c>
      <c r="BM132" s="29">
        <f t="shared" si="34"/>
        <v>53577</v>
      </c>
      <c r="BN132" s="29">
        <f t="shared" si="35"/>
        <v>214308</v>
      </c>
      <c r="BO132" s="30" t="str">
        <f t="shared" si="38"/>
        <v/>
      </c>
      <c r="BP132" s="30">
        <f t="shared" si="38"/>
        <v>0.6361792228618619</v>
      </c>
      <c r="BQ132" s="30" t="str">
        <f t="shared" si="38"/>
        <v/>
      </c>
      <c r="BR132" s="30">
        <f t="shared" si="38"/>
        <v>-1.2282825275954616</v>
      </c>
      <c r="BS132" s="30">
        <f t="shared" si="38"/>
        <v>0.59210330473359996</v>
      </c>
      <c r="BT132" s="30" t="str">
        <f t="shared" si="38"/>
        <v/>
      </c>
      <c r="BU132" s="30" t="str">
        <f t="shared" si="38"/>
        <v/>
      </c>
      <c r="BV132" s="30" t="str">
        <f t="shared" si="44"/>
        <v/>
      </c>
      <c r="BW132" s="30" t="str">
        <f t="shared" si="44"/>
        <v/>
      </c>
      <c r="BX132" s="30" t="str">
        <f t="shared" si="44"/>
        <v/>
      </c>
      <c r="BY132" s="30" t="str">
        <f t="shared" si="44"/>
        <v/>
      </c>
      <c r="BZ132" s="30" t="str">
        <f t="shared" si="44"/>
        <v/>
      </c>
      <c r="CA132" s="30" t="str">
        <f t="shared" si="44"/>
        <v/>
      </c>
      <c r="CB132" s="30" t="str">
        <f t="shared" si="44"/>
        <v/>
      </c>
      <c r="CC132" s="30" t="str">
        <f t="shared" si="44"/>
        <v/>
      </c>
      <c r="CD132" s="30" t="str">
        <f t="shared" si="44"/>
        <v/>
      </c>
      <c r="CE132" s="30" t="str">
        <f t="shared" si="44"/>
        <v/>
      </c>
      <c r="CF132" s="30" t="str">
        <f t="shared" si="44"/>
        <v/>
      </c>
      <c r="CG132" s="30" t="str">
        <f t="shared" si="44"/>
        <v/>
      </c>
      <c r="CH132" s="30" t="str">
        <f t="shared" si="43"/>
        <v/>
      </c>
      <c r="CI132" s="30" t="str">
        <f t="shared" si="42"/>
        <v/>
      </c>
      <c r="CJ132" s="30" t="str">
        <f t="shared" si="42"/>
        <v/>
      </c>
      <c r="CK132" s="30" t="str">
        <f t="shared" si="42"/>
        <v/>
      </c>
    </row>
    <row r="133" spans="1:89" ht="60" customHeight="1">
      <c r="A133" s="205"/>
      <c r="B133" s="31">
        <v>116</v>
      </c>
      <c r="C133" s="32" t="s">
        <v>93</v>
      </c>
      <c r="D133" s="19" t="s">
        <v>94</v>
      </c>
      <c r="E133" s="32">
        <v>2</v>
      </c>
      <c r="F133" s="23" t="s">
        <v>11</v>
      </c>
      <c r="G133" s="33" t="s">
        <v>327</v>
      </c>
      <c r="H133" s="201" t="s">
        <v>328</v>
      </c>
      <c r="I133" s="201"/>
      <c r="J133" s="201"/>
      <c r="K133" s="31">
        <v>2</v>
      </c>
      <c r="L133" s="58">
        <f>+COUNTA(M133:AI133)</f>
        <v>3</v>
      </c>
      <c r="M133" s="23"/>
      <c r="N133" s="34">
        <v>111741</v>
      </c>
      <c r="O133" s="38"/>
      <c r="P133" s="36">
        <v>278460</v>
      </c>
      <c r="Q133" s="36">
        <v>255185</v>
      </c>
      <c r="R133" s="27"/>
      <c r="S133" s="27"/>
      <c r="T133" s="27"/>
      <c r="U133" s="27"/>
      <c r="V133" s="27"/>
      <c r="W133" s="27"/>
      <c r="X133" s="27"/>
      <c r="Y133" s="27"/>
      <c r="Z133" s="27"/>
      <c r="AA133" s="27"/>
      <c r="AB133" s="27"/>
      <c r="AC133" s="27"/>
      <c r="AD133" s="27"/>
      <c r="AE133" s="27"/>
      <c r="AF133" s="27"/>
      <c r="AG133" s="27"/>
      <c r="AH133" s="27"/>
      <c r="AI133" s="27"/>
      <c r="AJ133" s="28">
        <f t="shared" si="30"/>
        <v>3</v>
      </c>
      <c r="AK133" s="29">
        <f t="shared" si="31"/>
        <v>215128.66666666666</v>
      </c>
      <c r="AL133" s="29">
        <f t="shared" si="32"/>
        <v>430257.33333333331</v>
      </c>
      <c r="AM133" s="29">
        <f t="shared" si="33"/>
        <v>90289.471259573387</v>
      </c>
      <c r="AN133" s="29">
        <f t="shared" si="28"/>
        <v>305418.13792624004</v>
      </c>
      <c r="AO133" s="29">
        <f t="shared" si="29"/>
        <v>124839.19540709327</v>
      </c>
      <c r="AP133" s="29" t="str">
        <f t="shared" si="47"/>
        <v/>
      </c>
      <c r="AQ133" s="29" t="str">
        <f t="shared" si="47"/>
        <v/>
      </c>
      <c r="AR133" s="29" t="str">
        <f t="shared" si="47"/>
        <v/>
      </c>
      <c r="AS133" s="29">
        <f t="shared" si="46"/>
        <v>278460</v>
      </c>
      <c r="AT133" s="29">
        <f t="shared" si="46"/>
        <v>255185</v>
      </c>
      <c r="AU133" s="29" t="str">
        <f t="shared" si="46"/>
        <v/>
      </c>
      <c r="AV133" s="29" t="str">
        <f t="shared" si="46"/>
        <v/>
      </c>
      <c r="AW133" s="29" t="str">
        <f t="shared" si="46"/>
        <v/>
      </c>
      <c r="AX133" s="29" t="str">
        <f t="shared" si="46"/>
        <v/>
      </c>
      <c r="AY133" s="29" t="str">
        <f t="shared" si="39"/>
        <v/>
      </c>
      <c r="AZ133" s="29" t="str">
        <f t="shared" si="39"/>
        <v/>
      </c>
      <c r="BA133" s="29" t="str">
        <f t="shared" si="45"/>
        <v/>
      </c>
      <c r="BB133" s="29" t="str">
        <f t="shared" si="45"/>
        <v/>
      </c>
      <c r="BC133" s="29" t="str">
        <f t="shared" si="45"/>
        <v/>
      </c>
      <c r="BD133" s="29" t="str">
        <f t="shared" si="45"/>
        <v/>
      </c>
      <c r="BE133" s="29" t="str">
        <f t="shared" si="45"/>
        <v/>
      </c>
      <c r="BF133" s="29" t="str">
        <f t="shared" si="45"/>
        <v/>
      </c>
      <c r="BG133" s="29" t="str">
        <f t="shared" si="45"/>
        <v/>
      </c>
      <c r="BH133" s="29" t="str">
        <f t="shared" si="45"/>
        <v/>
      </c>
      <c r="BI133" s="29" t="str">
        <f t="shared" si="45"/>
        <v/>
      </c>
      <c r="BJ133" s="29" t="str">
        <f t="shared" si="45"/>
        <v/>
      </c>
      <c r="BK133" s="29" t="str">
        <f t="shared" si="45"/>
        <v/>
      </c>
      <c r="BL133" s="29" t="str">
        <f t="shared" si="45"/>
        <v/>
      </c>
      <c r="BM133" s="29">
        <f t="shared" si="34"/>
        <v>266823</v>
      </c>
      <c r="BN133" s="29">
        <f t="shared" si="35"/>
        <v>533646</v>
      </c>
      <c r="BO133" s="30" t="str">
        <f t="shared" si="38"/>
        <v/>
      </c>
      <c r="BP133" s="30">
        <f t="shared" si="38"/>
        <v>0.48058526215319197</v>
      </c>
      <c r="BQ133" s="30" t="str">
        <f t="shared" si="38"/>
        <v/>
      </c>
      <c r="BR133" s="30">
        <f t="shared" si="38"/>
        <v>-0.29438816460226902</v>
      </c>
      <c r="BS133" s="30">
        <f t="shared" si="38"/>
        <v>-0.18619709755092306</v>
      </c>
      <c r="BT133" s="30" t="str">
        <f t="shared" si="38"/>
        <v/>
      </c>
      <c r="BU133" s="30" t="str">
        <f t="shared" si="38"/>
        <v/>
      </c>
      <c r="BV133" s="30" t="str">
        <f t="shared" si="44"/>
        <v/>
      </c>
      <c r="BW133" s="30" t="str">
        <f t="shared" si="44"/>
        <v/>
      </c>
      <c r="BX133" s="30" t="str">
        <f t="shared" si="44"/>
        <v/>
      </c>
      <c r="BY133" s="30" t="str">
        <f t="shared" ref="BY133:CG161" si="48">IF(W133&lt;&gt;0,(1-(W133/$AK133)),"")</f>
        <v/>
      </c>
      <c r="BZ133" s="30" t="str">
        <f t="shared" si="48"/>
        <v/>
      </c>
      <c r="CA133" s="30" t="str">
        <f t="shared" si="48"/>
        <v/>
      </c>
      <c r="CB133" s="30" t="str">
        <f t="shared" si="48"/>
        <v/>
      </c>
      <c r="CC133" s="30" t="str">
        <f t="shared" si="48"/>
        <v/>
      </c>
      <c r="CD133" s="30" t="str">
        <f t="shared" si="48"/>
        <v/>
      </c>
      <c r="CE133" s="30" t="str">
        <f t="shared" si="48"/>
        <v/>
      </c>
      <c r="CF133" s="30" t="str">
        <f t="shared" si="48"/>
        <v/>
      </c>
      <c r="CG133" s="30" t="str">
        <f t="shared" si="48"/>
        <v/>
      </c>
      <c r="CH133" s="30" t="str">
        <f t="shared" si="43"/>
        <v/>
      </c>
      <c r="CI133" s="30" t="str">
        <f t="shared" si="42"/>
        <v/>
      </c>
      <c r="CJ133" s="30" t="str">
        <f t="shared" si="42"/>
        <v/>
      </c>
      <c r="CK133" s="30" t="str">
        <f t="shared" si="42"/>
        <v/>
      </c>
    </row>
    <row r="134" spans="1:89" ht="60" customHeight="1">
      <c r="A134" s="205"/>
      <c r="B134" s="31">
        <v>117</v>
      </c>
      <c r="C134" s="32" t="s">
        <v>93</v>
      </c>
      <c r="D134" s="19" t="s">
        <v>94</v>
      </c>
      <c r="E134" s="32">
        <v>4</v>
      </c>
      <c r="F134" s="23" t="s">
        <v>11</v>
      </c>
      <c r="G134" s="33" t="s">
        <v>329</v>
      </c>
      <c r="H134" s="201" t="s">
        <v>330</v>
      </c>
      <c r="I134" s="201"/>
      <c r="J134" s="201"/>
      <c r="K134" s="31">
        <v>4</v>
      </c>
      <c r="L134" s="58">
        <f>+COUNTA(M134:AI134)</f>
        <v>3</v>
      </c>
      <c r="M134" s="23"/>
      <c r="N134" s="34">
        <v>67406</v>
      </c>
      <c r="O134" s="35">
        <v>75958</v>
      </c>
      <c r="P134" s="36">
        <v>185640</v>
      </c>
      <c r="Q134" s="27"/>
      <c r="R134" s="27"/>
      <c r="S134" s="27"/>
      <c r="T134" s="27"/>
      <c r="U134" s="27"/>
      <c r="V134" s="27"/>
      <c r="W134" s="27"/>
      <c r="X134" s="27"/>
      <c r="Y134" s="27"/>
      <c r="Z134" s="27"/>
      <c r="AA134" s="27"/>
      <c r="AB134" s="27"/>
      <c r="AC134" s="27"/>
      <c r="AD134" s="27"/>
      <c r="AE134" s="27"/>
      <c r="AF134" s="27"/>
      <c r="AG134" s="27"/>
      <c r="AH134" s="27"/>
      <c r="AI134" s="27"/>
      <c r="AJ134" s="28">
        <f t="shared" si="30"/>
        <v>3</v>
      </c>
      <c r="AK134" s="29">
        <f t="shared" si="31"/>
        <v>109668</v>
      </c>
      <c r="AL134" s="29">
        <f t="shared" si="32"/>
        <v>438672</v>
      </c>
      <c r="AM134" s="29">
        <f t="shared" si="33"/>
        <v>65932.486408446639</v>
      </c>
      <c r="AN134" s="29">
        <f t="shared" si="28"/>
        <v>175600.48640844662</v>
      </c>
      <c r="AO134" s="29">
        <f t="shared" si="29"/>
        <v>43735.513591553361</v>
      </c>
      <c r="AP134" s="29" t="str">
        <f t="shared" si="47"/>
        <v/>
      </c>
      <c r="AQ134" s="29">
        <f t="shared" si="47"/>
        <v>67406</v>
      </c>
      <c r="AR134" s="29">
        <f t="shared" si="47"/>
        <v>75958</v>
      </c>
      <c r="AS134" s="29" t="str">
        <f t="shared" si="46"/>
        <v/>
      </c>
      <c r="AT134" s="29" t="str">
        <f t="shared" si="46"/>
        <v/>
      </c>
      <c r="AU134" s="29" t="str">
        <f t="shared" si="46"/>
        <v/>
      </c>
      <c r="AV134" s="29" t="str">
        <f t="shared" si="46"/>
        <v/>
      </c>
      <c r="AW134" s="29" t="str">
        <f t="shared" si="46"/>
        <v/>
      </c>
      <c r="AX134" s="29" t="str">
        <f t="shared" si="46"/>
        <v/>
      </c>
      <c r="AY134" s="29" t="str">
        <f t="shared" si="39"/>
        <v/>
      </c>
      <c r="AZ134" s="29" t="str">
        <f t="shared" si="39"/>
        <v/>
      </c>
      <c r="BA134" s="29" t="str">
        <f t="shared" si="45"/>
        <v/>
      </c>
      <c r="BB134" s="29" t="str">
        <f t="shared" si="45"/>
        <v/>
      </c>
      <c r="BC134" s="29" t="str">
        <f t="shared" si="45"/>
        <v/>
      </c>
      <c r="BD134" s="29" t="str">
        <f t="shared" si="45"/>
        <v/>
      </c>
      <c r="BE134" s="29" t="str">
        <f t="shared" si="45"/>
        <v/>
      </c>
      <c r="BF134" s="29" t="str">
        <f t="shared" si="45"/>
        <v/>
      </c>
      <c r="BG134" s="29" t="str">
        <f t="shared" si="45"/>
        <v/>
      </c>
      <c r="BH134" s="29" t="str">
        <f t="shared" si="45"/>
        <v/>
      </c>
      <c r="BI134" s="29" t="str">
        <f t="shared" si="45"/>
        <v/>
      </c>
      <c r="BJ134" s="29" t="str">
        <f t="shared" si="45"/>
        <v/>
      </c>
      <c r="BK134" s="29" t="str">
        <f t="shared" si="45"/>
        <v/>
      </c>
      <c r="BL134" s="29" t="str">
        <f t="shared" si="45"/>
        <v/>
      </c>
      <c r="BM134" s="29">
        <f t="shared" si="34"/>
        <v>71682</v>
      </c>
      <c r="BN134" s="29">
        <f t="shared" si="35"/>
        <v>286728</v>
      </c>
      <c r="BO134" s="30" t="str">
        <f t="shared" si="38"/>
        <v/>
      </c>
      <c r="BP134" s="30">
        <f t="shared" si="38"/>
        <v>0.38536309588941164</v>
      </c>
      <c r="BQ134" s="30">
        <f t="shared" si="38"/>
        <v>0.30738228106649157</v>
      </c>
      <c r="BR134" s="30">
        <f t="shared" si="38"/>
        <v>-0.69274537695590332</v>
      </c>
      <c r="BS134" s="30" t="str">
        <f t="shared" si="38"/>
        <v/>
      </c>
      <c r="BT134" s="30" t="str">
        <f t="shared" si="38"/>
        <v/>
      </c>
      <c r="BU134" s="30" t="str">
        <f t="shared" si="38"/>
        <v/>
      </c>
      <c r="BV134" s="30" t="str">
        <f t="shared" si="38"/>
        <v/>
      </c>
      <c r="BW134" s="30" t="str">
        <f t="shared" si="38"/>
        <v/>
      </c>
      <c r="BX134" s="30" t="str">
        <f t="shared" si="38"/>
        <v/>
      </c>
      <c r="BY134" s="30" t="str">
        <f t="shared" si="48"/>
        <v/>
      </c>
      <c r="BZ134" s="30" t="str">
        <f t="shared" si="48"/>
        <v/>
      </c>
      <c r="CA134" s="30" t="str">
        <f t="shared" si="48"/>
        <v/>
      </c>
      <c r="CB134" s="30" t="str">
        <f t="shared" si="48"/>
        <v/>
      </c>
      <c r="CC134" s="30" t="str">
        <f t="shared" si="48"/>
        <v/>
      </c>
      <c r="CD134" s="30" t="str">
        <f t="shared" si="48"/>
        <v/>
      </c>
      <c r="CE134" s="30" t="str">
        <f t="shared" si="48"/>
        <v/>
      </c>
      <c r="CF134" s="30" t="str">
        <f t="shared" si="48"/>
        <v/>
      </c>
      <c r="CG134" s="30" t="str">
        <f t="shared" si="48"/>
        <v/>
      </c>
      <c r="CH134" s="30" t="str">
        <f t="shared" si="43"/>
        <v/>
      </c>
      <c r="CI134" s="30" t="str">
        <f t="shared" si="42"/>
        <v/>
      </c>
      <c r="CJ134" s="30" t="str">
        <f t="shared" si="42"/>
        <v/>
      </c>
      <c r="CK134" s="30" t="str">
        <f t="shared" si="42"/>
        <v/>
      </c>
    </row>
    <row r="135" spans="1:89" ht="60" customHeight="1">
      <c r="A135" s="205"/>
      <c r="B135" s="31">
        <v>118</v>
      </c>
      <c r="C135" s="32" t="s">
        <v>93</v>
      </c>
      <c r="D135" s="19" t="s">
        <v>94</v>
      </c>
      <c r="E135" s="32">
        <v>4</v>
      </c>
      <c r="F135" s="23" t="s">
        <v>11</v>
      </c>
      <c r="G135" s="33" t="s">
        <v>331</v>
      </c>
      <c r="H135" s="201" t="s">
        <v>332</v>
      </c>
      <c r="I135" s="201"/>
      <c r="J135" s="201"/>
      <c r="K135" s="31">
        <v>4</v>
      </c>
      <c r="L135" s="58">
        <f>+COUNTA(M135:AI135)</f>
        <v>3</v>
      </c>
      <c r="M135" s="23"/>
      <c r="N135" s="34">
        <v>67406</v>
      </c>
      <c r="O135" s="35">
        <v>75958</v>
      </c>
      <c r="P135" s="36">
        <v>185640</v>
      </c>
      <c r="Q135" s="27"/>
      <c r="R135" s="27"/>
      <c r="S135" s="27"/>
      <c r="T135" s="27"/>
      <c r="U135" s="27"/>
      <c r="V135" s="27"/>
      <c r="W135" s="27"/>
      <c r="X135" s="27"/>
      <c r="Y135" s="27"/>
      <c r="Z135" s="27"/>
      <c r="AA135" s="27"/>
      <c r="AB135" s="27"/>
      <c r="AC135" s="27"/>
      <c r="AD135" s="27"/>
      <c r="AE135" s="27"/>
      <c r="AF135" s="27"/>
      <c r="AG135" s="27"/>
      <c r="AH135" s="27"/>
      <c r="AI135" s="27"/>
      <c r="AJ135" s="28">
        <f t="shared" si="30"/>
        <v>3</v>
      </c>
      <c r="AK135" s="29">
        <f t="shared" si="31"/>
        <v>109668</v>
      </c>
      <c r="AL135" s="29">
        <f t="shared" si="32"/>
        <v>438672</v>
      </c>
      <c r="AM135" s="29">
        <f t="shared" si="33"/>
        <v>65932.486408446639</v>
      </c>
      <c r="AN135" s="29">
        <f t="shared" si="28"/>
        <v>175600.48640844662</v>
      </c>
      <c r="AO135" s="29">
        <f t="shared" si="29"/>
        <v>43735.513591553361</v>
      </c>
      <c r="AP135" s="29" t="str">
        <f t="shared" si="47"/>
        <v/>
      </c>
      <c r="AQ135" s="29">
        <f t="shared" si="47"/>
        <v>67406</v>
      </c>
      <c r="AR135" s="29">
        <f t="shared" si="47"/>
        <v>75958</v>
      </c>
      <c r="AS135" s="29" t="str">
        <f t="shared" si="46"/>
        <v/>
      </c>
      <c r="AT135" s="29" t="str">
        <f t="shared" si="46"/>
        <v/>
      </c>
      <c r="AU135" s="29" t="str">
        <f t="shared" si="46"/>
        <v/>
      </c>
      <c r="AV135" s="29" t="str">
        <f t="shared" si="46"/>
        <v/>
      </c>
      <c r="AW135" s="29" t="str">
        <f t="shared" si="46"/>
        <v/>
      </c>
      <c r="AX135" s="29" t="str">
        <f t="shared" si="46"/>
        <v/>
      </c>
      <c r="AY135" s="29" t="str">
        <f t="shared" si="39"/>
        <v/>
      </c>
      <c r="AZ135" s="29" t="str">
        <f t="shared" si="39"/>
        <v/>
      </c>
      <c r="BA135" s="29" t="str">
        <f t="shared" si="45"/>
        <v/>
      </c>
      <c r="BB135" s="29" t="str">
        <f t="shared" si="45"/>
        <v/>
      </c>
      <c r="BC135" s="29" t="str">
        <f t="shared" si="45"/>
        <v/>
      </c>
      <c r="BD135" s="29" t="str">
        <f t="shared" si="45"/>
        <v/>
      </c>
      <c r="BE135" s="29" t="str">
        <f t="shared" si="45"/>
        <v/>
      </c>
      <c r="BF135" s="29" t="str">
        <f t="shared" si="45"/>
        <v/>
      </c>
      <c r="BG135" s="29" t="str">
        <f t="shared" si="45"/>
        <v/>
      </c>
      <c r="BH135" s="29" t="str">
        <f t="shared" si="45"/>
        <v/>
      </c>
      <c r="BI135" s="29" t="str">
        <f t="shared" si="45"/>
        <v/>
      </c>
      <c r="BJ135" s="29" t="str">
        <f t="shared" si="45"/>
        <v/>
      </c>
      <c r="BK135" s="29" t="str">
        <f t="shared" si="45"/>
        <v/>
      </c>
      <c r="BL135" s="29" t="str">
        <f t="shared" si="45"/>
        <v/>
      </c>
      <c r="BM135" s="29">
        <f t="shared" si="34"/>
        <v>71682</v>
      </c>
      <c r="BN135" s="29">
        <f t="shared" si="35"/>
        <v>286728</v>
      </c>
      <c r="BO135" s="30" t="str">
        <f t="shared" si="38"/>
        <v/>
      </c>
      <c r="BP135" s="30">
        <f t="shared" si="38"/>
        <v>0.38536309588941164</v>
      </c>
      <c r="BQ135" s="30">
        <f t="shared" si="38"/>
        <v>0.30738228106649157</v>
      </c>
      <c r="BR135" s="30">
        <f t="shared" si="38"/>
        <v>-0.69274537695590332</v>
      </c>
      <c r="BS135" s="30" t="str">
        <f t="shared" si="38"/>
        <v/>
      </c>
      <c r="BT135" s="30" t="str">
        <f t="shared" si="38"/>
        <v/>
      </c>
      <c r="BU135" s="30" t="str">
        <f t="shared" si="38"/>
        <v/>
      </c>
      <c r="BV135" s="30" t="str">
        <f t="shared" si="38"/>
        <v/>
      </c>
      <c r="BW135" s="30" t="str">
        <f t="shared" si="38"/>
        <v/>
      </c>
      <c r="BX135" s="30" t="str">
        <f t="shared" si="38"/>
        <v/>
      </c>
      <c r="BY135" s="30" t="str">
        <f t="shared" si="48"/>
        <v/>
      </c>
      <c r="BZ135" s="30" t="str">
        <f t="shared" si="48"/>
        <v/>
      </c>
      <c r="CA135" s="30" t="str">
        <f t="shared" si="48"/>
        <v/>
      </c>
      <c r="CB135" s="30" t="str">
        <f t="shared" si="48"/>
        <v/>
      </c>
      <c r="CC135" s="30" t="str">
        <f t="shared" si="48"/>
        <v/>
      </c>
      <c r="CD135" s="30" t="str">
        <f t="shared" si="48"/>
        <v/>
      </c>
      <c r="CE135" s="30" t="str">
        <f t="shared" si="48"/>
        <v/>
      </c>
      <c r="CF135" s="30" t="str">
        <f t="shared" si="48"/>
        <v/>
      </c>
      <c r="CG135" s="30" t="str">
        <f t="shared" si="48"/>
        <v/>
      </c>
      <c r="CH135" s="30" t="str">
        <f t="shared" si="43"/>
        <v/>
      </c>
      <c r="CI135" s="30" t="str">
        <f t="shared" si="42"/>
        <v/>
      </c>
      <c r="CJ135" s="30" t="str">
        <f t="shared" si="42"/>
        <v/>
      </c>
      <c r="CK135" s="30" t="str">
        <f t="shared" si="42"/>
        <v/>
      </c>
    </row>
    <row r="136" spans="1:89" ht="60" customHeight="1">
      <c r="A136" s="205"/>
      <c r="B136" s="31">
        <v>119</v>
      </c>
      <c r="C136" s="32" t="s">
        <v>93</v>
      </c>
      <c r="D136" s="19" t="s">
        <v>94</v>
      </c>
      <c r="E136" s="32">
        <v>4</v>
      </c>
      <c r="F136" s="23" t="s">
        <v>11</v>
      </c>
      <c r="G136" s="33" t="s">
        <v>333</v>
      </c>
      <c r="H136" s="201" t="s">
        <v>334</v>
      </c>
      <c r="I136" s="201"/>
      <c r="J136" s="201"/>
      <c r="K136" s="31">
        <v>4</v>
      </c>
      <c r="L136" s="58">
        <v>3</v>
      </c>
      <c r="M136" s="23"/>
      <c r="N136" s="57"/>
      <c r="O136" s="38"/>
      <c r="P136" s="36">
        <v>417690</v>
      </c>
      <c r="Q136" s="36">
        <v>449614</v>
      </c>
      <c r="R136" s="27"/>
      <c r="S136" s="27"/>
      <c r="T136" s="27"/>
      <c r="U136" s="27"/>
      <c r="V136" s="27"/>
      <c r="W136" s="27"/>
      <c r="X136" s="27"/>
      <c r="Y136" s="27"/>
      <c r="Z136" s="27"/>
      <c r="AA136" s="27"/>
      <c r="AB136" s="27"/>
      <c r="AC136" s="27"/>
      <c r="AD136" s="27"/>
      <c r="AE136" s="27"/>
      <c r="AF136" s="27"/>
      <c r="AG136" s="41">
        <f>520*1118.52318</f>
        <v>581632.05359999998</v>
      </c>
      <c r="AH136" s="90"/>
      <c r="AI136" s="90"/>
      <c r="AJ136" s="28">
        <f t="shared" si="30"/>
        <v>3</v>
      </c>
      <c r="AK136" s="29">
        <f t="shared" si="31"/>
        <v>482978.68453333335</v>
      </c>
      <c r="AL136" s="29">
        <f t="shared" si="32"/>
        <v>1931914.7381333334</v>
      </c>
      <c r="AM136" s="29">
        <f t="shared" si="33"/>
        <v>86914.618247754814</v>
      </c>
      <c r="AN136" s="29">
        <f t="shared" si="28"/>
        <v>569893.30278108816</v>
      </c>
      <c r="AO136" s="29">
        <f t="shared" si="29"/>
        <v>396064.06628557853</v>
      </c>
      <c r="AP136" s="29" t="str">
        <f t="shared" si="47"/>
        <v/>
      </c>
      <c r="AQ136" s="29" t="str">
        <f t="shared" si="47"/>
        <v/>
      </c>
      <c r="AR136" s="29" t="str">
        <f t="shared" si="47"/>
        <v/>
      </c>
      <c r="AS136" s="29">
        <f t="shared" si="46"/>
        <v>417690</v>
      </c>
      <c r="AT136" s="29">
        <f t="shared" si="46"/>
        <v>449614</v>
      </c>
      <c r="AU136" s="29" t="str">
        <f t="shared" si="46"/>
        <v/>
      </c>
      <c r="AV136" s="29" t="str">
        <f t="shared" si="46"/>
        <v/>
      </c>
      <c r="AW136" s="29" t="str">
        <f t="shared" si="46"/>
        <v/>
      </c>
      <c r="AX136" s="29" t="str">
        <f t="shared" si="46"/>
        <v/>
      </c>
      <c r="AY136" s="29" t="str">
        <f t="shared" si="39"/>
        <v/>
      </c>
      <c r="AZ136" s="29" t="str">
        <f t="shared" si="39"/>
        <v/>
      </c>
      <c r="BA136" s="29" t="str">
        <f t="shared" si="45"/>
        <v/>
      </c>
      <c r="BB136" s="29" t="str">
        <f t="shared" si="45"/>
        <v/>
      </c>
      <c r="BC136" s="29" t="str">
        <f t="shared" si="45"/>
        <v/>
      </c>
      <c r="BD136" s="29" t="str">
        <f t="shared" si="45"/>
        <v/>
      </c>
      <c r="BE136" s="29" t="str">
        <f t="shared" si="45"/>
        <v/>
      </c>
      <c r="BF136" s="29" t="str">
        <f t="shared" si="45"/>
        <v/>
      </c>
      <c r="BG136" s="29" t="str">
        <f t="shared" si="45"/>
        <v/>
      </c>
      <c r="BH136" s="29" t="str">
        <f t="shared" si="45"/>
        <v/>
      </c>
      <c r="BI136" s="29" t="str">
        <f t="shared" si="45"/>
        <v/>
      </c>
      <c r="BJ136" s="29" t="str">
        <f t="shared" si="45"/>
        <v/>
      </c>
      <c r="BK136" s="29" t="str">
        <f t="shared" si="45"/>
        <v/>
      </c>
      <c r="BL136" s="29" t="str">
        <f t="shared" si="45"/>
        <v/>
      </c>
      <c r="BM136" s="29">
        <f t="shared" si="34"/>
        <v>433652</v>
      </c>
      <c r="BN136" s="29">
        <f t="shared" si="35"/>
        <v>1734608</v>
      </c>
      <c r="BO136" s="30" t="str">
        <f t="shared" si="38"/>
        <v/>
      </c>
      <c r="BP136" s="30" t="str">
        <f t="shared" si="38"/>
        <v/>
      </c>
      <c r="BQ136" s="30" t="str">
        <f t="shared" si="38"/>
        <v/>
      </c>
      <c r="BR136" s="30">
        <f t="shared" si="38"/>
        <v>0.1351792255519868</v>
      </c>
      <c r="BS136" s="30">
        <f t="shared" si="38"/>
        <v>6.9081070452562843E-2</v>
      </c>
      <c r="BT136" s="30" t="str">
        <f t="shared" si="38"/>
        <v/>
      </c>
      <c r="BU136" s="30" t="str">
        <f t="shared" si="38"/>
        <v/>
      </c>
      <c r="BV136" s="30" t="str">
        <f t="shared" si="38"/>
        <v/>
      </c>
      <c r="BW136" s="30" t="str">
        <f t="shared" si="38"/>
        <v/>
      </c>
      <c r="BX136" s="30" t="str">
        <f t="shared" si="38"/>
        <v/>
      </c>
      <c r="BY136" s="30" t="str">
        <f t="shared" si="48"/>
        <v/>
      </c>
      <c r="BZ136" s="30" t="str">
        <f t="shared" si="48"/>
        <v/>
      </c>
      <c r="CA136" s="30" t="str">
        <f t="shared" si="48"/>
        <v/>
      </c>
      <c r="CB136" s="30" t="str">
        <f t="shared" si="48"/>
        <v/>
      </c>
      <c r="CC136" s="30" t="str">
        <f t="shared" si="48"/>
        <v/>
      </c>
      <c r="CD136" s="30" t="str">
        <f t="shared" si="48"/>
        <v/>
      </c>
      <c r="CE136" s="30" t="str">
        <f t="shared" si="48"/>
        <v/>
      </c>
      <c r="CF136" s="30" t="str">
        <f t="shared" si="48"/>
        <v/>
      </c>
      <c r="CG136" s="30" t="str">
        <f t="shared" si="48"/>
        <v/>
      </c>
      <c r="CH136" s="30" t="str">
        <f t="shared" si="43"/>
        <v/>
      </c>
      <c r="CI136" s="30">
        <f t="shared" si="42"/>
        <v>-0.20426029600454965</v>
      </c>
      <c r="CJ136" s="30" t="str">
        <f t="shared" si="42"/>
        <v/>
      </c>
      <c r="CK136" s="30" t="str">
        <f t="shared" si="42"/>
        <v/>
      </c>
    </row>
    <row r="137" spans="1:89" s="70" customFormat="1" ht="60" customHeight="1">
      <c r="A137" s="205"/>
      <c r="B137" s="43">
        <v>120</v>
      </c>
      <c r="C137" s="61" t="s">
        <v>93</v>
      </c>
      <c r="D137" s="62" t="s">
        <v>94</v>
      </c>
      <c r="E137" s="61">
        <v>4</v>
      </c>
      <c r="F137" s="63" t="s">
        <v>11</v>
      </c>
      <c r="G137" s="64" t="s">
        <v>335</v>
      </c>
      <c r="H137" s="206" t="s">
        <v>336</v>
      </c>
      <c r="I137" s="206"/>
      <c r="J137" s="206"/>
      <c r="K137" s="43">
        <v>4</v>
      </c>
      <c r="L137" s="65">
        <f>+COUNTA(M137:AI137)</f>
        <v>1</v>
      </c>
      <c r="M137" s="63"/>
      <c r="N137" s="72"/>
      <c r="O137" s="67"/>
      <c r="P137" s="73">
        <v>417690</v>
      </c>
      <c r="Q137" s="69"/>
      <c r="R137" s="69"/>
      <c r="S137" s="69"/>
      <c r="T137" s="69"/>
      <c r="U137" s="69"/>
      <c r="V137" s="69"/>
      <c r="W137" s="69"/>
      <c r="X137" s="69"/>
      <c r="Y137" s="69"/>
      <c r="Z137" s="69"/>
      <c r="AA137" s="69"/>
      <c r="AB137" s="69"/>
      <c r="AC137" s="69"/>
      <c r="AD137" s="69"/>
      <c r="AE137" s="69"/>
      <c r="AF137" s="69"/>
      <c r="AG137" s="69"/>
      <c r="AH137" s="69"/>
      <c r="AI137" s="69"/>
      <c r="AJ137" s="28">
        <f t="shared" si="30"/>
        <v>1</v>
      </c>
      <c r="AK137" s="29">
        <f t="shared" si="31"/>
        <v>417690</v>
      </c>
      <c r="AL137" s="29">
        <f t="shared" si="32"/>
        <v>1670760</v>
      </c>
      <c r="AM137" s="29" t="e">
        <f t="shared" si="33"/>
        <v>#DIV/0!</v>
      </c>
      <c r="AN137" s="29" t="e">
        <f t="shared" si="28"/>
        <v>#DIV/0!</v>
      </c>
      <c r="AO137" s="29" t="e">
        <f t="shared" si="29"/>
        <v>#DIV/0!</v>
      </c>
      <c r="AP137" s="29" t="e">
        <f t="shared" si="47"/>
        <v>#DIV/0!</v>
      </c>
      <c r="AQ137" s="29" t="e">
        <f t="shared" si="47"/>
        <v>#DIV/0!</v>
      </c>
      <c r="AR137" s="29" t="e">
        <f t="shared" si="47"/>
        <v>#DIV/0!</v>
      </c>
      <c r="AS137" s="29" t="e">
        <f t="shared" si="46"/>
        <v>#DIV/0!</v>
      </c>
      <c r="AT137" s="29" t="e">
        <f t="shared" si="46"/>
        <v>#DIV/0!</v>
      </c>
      <c r="AU137" s="29" t="e">
        <f t="shared" si="46"/>
        <v>#DIV/0!</v>
      </c>
      <c r="AV137" s="29" t="e">
        <f t="shared" si="46"/>
        <v>#DIV/0!</v>
      </c>
      <c r="AW137" s="29" t="e">
        <f t="shared" si="46"/>
        <v>#DIV/0!</v>
      </c>
      <c r="AX137" s="29" t="e">
        <f t="shared" si="46"/>
        <v>#DIV/0!</v>
      </c>
      <c r="AY137" s="29" t="e">
        <f t="shared" si="39"/>
        <v>#DIV/0!</v>
      </c>
      <c r="AZ137" s="29" t="e">
        <f t="shared" si="39"/>
        <v>#DIV/0!</v>
      </c>
      <c r="BA137" s="29" t="e">
        <f t="shared" si="45"/>
        <v>#DIV/0!</v>
      </c>
      <c r="BB137" s="29" t="e">
        <f t="shared" si="45"/>
        <v>#DIV/0!</v>
      </c>
      <c r="BC137" s="29" t="e">
        <f t="shared" si="45"/>
        <v>#DIV/0!</v>
      </c>
      <c r="BD137" s="29" t="e">
        <f t="shared" si="45"/>
        <v>#DIV/0!</v>
      </c>
      <c r="BE137" s="29" t="e">
        <f t="shared" si="45"/>
        <v>#DIV/0!</v>
      </c>
      <c r="BF137" s="29" t="e">
        <f t="shared" si="45"/>
        <v>#DIV/0!</v>
      </c>
      <c r="BG137" s="29" t="e">
        <f t="shared" si="45"/>
        <v>#DIV/0!</v>
      </c>
      <c r="BH137" s="29" t="e">
        <f t="shared" si="45"/>
        <v>#DIV/0!</v>
      </c>
      <c r="BI137" s="29" t="e">
        <f t="shared" si="45"/>
        <v>#DIV/0!</v>
      </c>
      <c r="BJ137" s="29" t="e">
        <f t="shared" si="45"/>
        <v>#DIV/0!</v>
      </c>
      <c r="BK137" s="29" t="e">
        <f t="shared" si="45"/>
        <v>#DIV/0!</v>
      </c>
      <c r="BL137" s="29" t="e">
        <f t="shared" si="45"/>
        <v>#DIV/0!</v>
      </c>
      <c r="BM137" s="29" t="e">
        <f t="shared" si="34"/>
        <v>#DIV/0!</v>
      </c>
      <c r="BN137" s="29" t="e">
        <f t="shared" si="35"/>
        <v>#DIV/0!</v>
      </c>
      <c r="BO137" s="30" t="str">
        <f t="shared" ref="BO137:BX162" si="49">IF(M137&lt;&gt;0,(1-(M137/$AK137)),"")</f>
        <v/>
      </c>
      <c r="BP137" s="30" t="str">
        <f t="shared" si="49"/>
        <v/>
      </c>
      <c r="BQ137" s="30" t="str">
        <f t="shared" si="49"/>
        <v/>
      </c>
      <c r="BR137" s="30">
        <f t="shared" si="49"/>
        <v>0</v>
      </c>
      <c r="BS137" s="30" t="str">
        <f t="shared" si="49"/>
        <v/>
      </c>
      <c r="BT137" s="30" t="str">
        <f t="shared" si="49"/>
        <v/>
      </c>
      <c r="BU137" s="30" t="str">
        <f t="shared" si="49"/>
        <v/>
      </c>
      <c r="BV137" s="30" t="str">
        <f t="shared" si="49"/>
        <v/>
      </c>
      <c r="BW137" s="30" t="str">
        <f t="shared" si="49"/>
        <v/>
      </c>
      <c r="BX137" s="30" t="str">
        <f t="shared" si="49"/>
        <v/>
      </c>
      <c r="BY137" s="30" t="str">
        <f t="shared" si="48"/>
        <v/>
      </c>
      <c r="BZ137" s="30" t="str">
        <f t="shared" si="48"/>
        <v/>
      </c>
      <c r="CA137" s="30" t="str">
        <f t="shared" si="48"/>
        <v/>
      </c>
      <c r="CB137" s="30" t="str">
        <f t="shared" si="48"/>
        <v/>
      </c>
      <c r="CC137" s="30" t="str">
        <f t="shared" si="48"/>
        <v/>
      </c>
      <c r="CD137" s="30" t="str">
        <f t="shared" si="48"/>
        <v/>
      </c>
      <c r="CE137" s="30" t="str">
        <f t="shared" si="48"/>
        <v/>
      </c>
      <c r="CF137" s="30" t="str">
        <f t="shared" si="48"/>
        <v/>
      </c>
      <c r="CG137" s="30" t="str">
        <f t="shared" si="48"/>
        <v/>
      </c>
      <c r="CH137" s="30" t="str">
        <f t="shared" si="43"/>
        <v/>
      </c>
      <c r="CI137" s="30" t="str">
        <f t="shared" si="42"/>
        <v/>
      </c>
      <c r="CJ137" s="30" t="str">
        <f t="shared" si="42"/>
        <v/>
      </c>
      <c r="CK137" s="30" t="str">
        <f t="shared" si="42"/>
        <v/>
      </c>
    </row>
    <row r="138" spans="1:89" ht="60" customHeight="1">
      <c r="A138" s="205"/>
      <c r="B138" s="31">
        <v>121</v>
      </c>
      <c r="C138" s="32" t="s">
        <v>93</v>
      </c>
      <c r="D138" s="19" t="s">
        <v>94</v>
      </c>
      <c r="E138" s="32">
        <v>4</v>
      </c>
      <c r="F138" s="23" t="s">
        <v>11</v>
      </c>
      <c r="G138" s="33" t="s">
        <v>337</v>
      </c>
      <c r="H138" s="201" t="s">
        <v>338</v>
      </c>
      <c r="I138" s="201"/>
      <c r="J138" s="201"/>
      <c r="K138" s="31">
        <v>4</v>
      </c>
      <c r="L138" s="58">
        <f>+COUNTA(M138:AI138)</f>
        <v>3</v>
      </c>
      <c r="M138" s="23"/>
      <c r="N138" s="34">
        <v>193925</v>
      </c>
      <c r="O138" s="38"/>
      <c r="P138" s="36">
        <v>525980</v>
      </c>
      <c r="Q138" s="36">
        <v>8160</v>
      </c>
      <c r="R138" s="27"/>
      <c r="S138" s="27"/>
      <c r="T138" s="27"/>
      <c r="U138" s="27"/>
      <c r="V138" s="27"/>
      <c r="W138" s="27"/>
      <c r="X138" s="27"/>
      <c r="Y138" s="27"/>
      <c r="Z138" s="27"/>
      <c r="AA138" s="27"/>
      <c r="AB138" s="27"/>
      <c r="AC138" s="27"/>
      <c r="AD138" s="27"/>
      <c r="AE138" s="27"/>
      <c r="AF138" s="27"/>
      <c r="AG138" s="27"/>
      <c r="AH138" s="27"/>
      <c r="AI138" s="27"/>
      <c r="AJ138" s="28">
        <f t="shared" si="30"/>
        <v>3</v>
      </c>
      <c r="AK138" s="29">
        <f t="shared" si="31"/>
        <v>242688.33333333334</v>
      </c>
      <c r="AL138" s="29">
        <f t="shared" si="32"/>
        <v>970753.33333333337</v>
      </c>
      <c r="AM138" s="29">
        <f t="shared" si="33"/>
        <v>262331.44132629875</v>
      </c>
      <c r="AN138" s="29">
        <f t="shared" si="28"/>
        <v>505019.77465963212</v>
      </c>
      <c r="AO138" s="29">
        <f t="shared" si="29"/>
        <v>0</v>
      </c>
      <c r="AP138" s="29" t="str">
        <f t="shared" si="47"/>
        <v/>
      </c>
      <c r="AQ138" s="29">
        <f t="shared" si="47"/>
        <v>193925</v>
      </c>
      <c r="AR138" s="29" t="str">
        <f t="shared" si="47"/>
        <v/>
      </c>
      <c r="AS138" s="29" t="str">
        <f t="shared" si="46"/>
        <v/>
      </c>
      <c r="AT138" s="29">
        <f t="shared" si="46"/>
        <v>8160</v>
      </c>
      <c r="AU138" s="29" t="str">
        <f t="shared" si="46"/>
        <v/>
      </c>
      <c r="AV138" s="29" t="str">
        <f t="shared" si="46"/>
        <v/>
      </c>
      <c r="AW138" s="29" t="str">
        <f t="shared" si="46"/>
        <v/>
      </c>
      <c r="AX138" s="29" t="str">
        <f t="shared" si="46"/>
        <v/>
      </c>
      <c r="AY138" s="29" t="str">
        <f t="shared" si="39"/>
        <v/>
      </c>
      <c r="AZ138" s="29" t="str">
        <f t="shared" si="39"/>
        <v/>
      </c>
      <c r="BA138" s="29" t="str">
        <f t="shared" si="45"/>
        <v/>
      </c>
      <c r="BB138" s="29" t="str">
        <f t="shared" si="45"/>
        <v/>
      </c>
      <c r="BC138" s="29" t="str">
        <f t="shared" si="45"/>
        <v/>
      </c>
      <c r="BD138" s="29" t="str">
        <f t="shared" si="45"/>
        <v/>
      </c>
      <c r="BE138" s="29" t="str">
        <f t="shared" si="45"/>
        <v/>
      </c>
      <c r="BF138" s="29" t="str">
        <f t="shared" si="45"/>
        <v/>
      </c>
      <c r="BG138" s="29" t="str">
        <f t="shared" si="45"/>
        <v/>
      </c>
      <c r="BH138" s="29" t="str">
        <f t="shared" si="45"/>
        <v/>
      </c>
      <c r="BI138" s="29" t="str">
        <f t="shared" si="45"/>
        <v/>
      </c>
      <c r="BJ138" s="29" t="str">
        <f t="shared" si="45"/>
        <v/>
      </c>
      <c r="BK138" s="29" t="str">
        <f t="shared" si="45"/>
        <v/>
      </c>
      <c r="BL138" s="29" t="str">
        <f t="shared" si="45"/>
        <v/>
      </c>
      <c r="BM138" s="29">
        <f t="shared" si="34"/>
        <v>101043</v>
      </c>
      <c r="BN138" s="29">
        <f t="shared" si="35"/>
        <v>404172</v>
      </c>
      <c r="BO138" s="30" t="str">
        <f t="shared" si="49"/>
        <v/>
      </c>
      <c r="BP138" s="30">
        <f t="shared" si="49"/>
        <v>0.20092986203154939</v>
      </c>
      <c r="BQ138" s="30" t="str">
        <f t="shared" si="49"/>
        <v/>
      </c>
      <c r="BR138" s="30">
        <f t="shared" si="49"/>
        <v>-1.1673064904919204</v>
      </c>
      <c r="BS138" s="30">
        <f t="shared" si="49"/>
        <v>0.96637662846037098</v>
      </c>
      <c r="BT138" s="30" t="str">
        <f t="shared" si="49"/>
        <v/>
      </c>
      <c r="BU138" s="30" t="str">
        <f t="shared" si="49"/>
        <v/>
      </c>
      <c r="BV138" s="30" t="str">
        <f t="shared" si="49"/>
        <v/>
      </c>
      <c r="BW138" s="30" t="str">
        <f t="shared" si="49"/>
        <v/>
      </c>
      <c r="BX138" s="30" t="str">
        <f t="shared" si="49"/>
        <v/>
      </c>
      <c r="BY138" s="30" t="str">
        <f t="shared" si="48"/>
        <v/>
      </c>
      <c r="BZ138" s="30" t="str">
        <f t="shared" si="48"/>
        <v/>
      </c>
      <c r="CA138" s="30" t="str">
        <f t="shared" si="48"/>
        <v/>
      </c>
      <c r="CB138" s="30" t="str">
        <f t="shared" si="48"/>
        <v/>
      </c>
      <c r="CC138" s="30" t="str">
        <f t="shared" si="48"/>
        <v/>
      </c>
      <c r="CD138" s="30" t="str">
        <f t="shared" si="48"/>
        <v/>
      </c>
      <c r="CE138" s="30" t="str">
        <f t="shared" si="48"/>
        <v/>
      </c>
      <c r="CF138" s="30" t="str">
        <f t="shared" si="48"/>
        <v/>
      </c>
      <c r="CG138" s="30" t="str">
        <f t="shared" si="48"/>
        <v/>
      </c>
      <c r="CH138" s="30" t="str">
        <f t="shared" si="43"/>
        <v/>
      </c>
      <c r="CI138" s="30" t="str">
        <f t="shared" si="42"/>
        <v/>
      </c>
      <c r="CJ138" s="30" t="str">
        <f t="shared" si="42"/>
        <v/>
      </c>
      <c r="CK138" s="30" t="str">
        <f t="shared" si="42"/>
        <v/>
      </c>
    </row>
    <row r="139" spans="1:89" ht="60" customHeight="1">
      <c r="A139" s="205"/>
      <c r="B139" s="31">
        <v>122</v>
      </c>
      <c r="C139" s="32" t="s">
        <v>93</v>
      </c>
      <c r="D139" s="19" t="s">
        <v>94</v>
      </c>
      <c r="E139" s="32">
        <v>10</v>
      </c>
      <c r="F139" s="23" t="s">
        <v>11</v>
      </c>
      <c r="G139" s="33" t="s">
        <v>339</v>
      </c>
      <c r="H139" s="201" t="s">
        <v>340</v>
      </c>
      <c r="I139" s="201"/>
      <c r="J139" s="201"/>
      <c r="K139" s="31">
        <v>10</v>
      </c>
      <c r="L139" s="58">
        <v>3</v>
      </c>
      <c r="M139" s="23"/>
      <c r="N139" s="57"/>
      <c r="O139" s="35">
        <v>329356</v>
      </c>
      <c r="P139" s="36">
        <v>974610</v>
      </c>
      <c r="Q139" s="36">
        <v>507998</v>
      </c>
      <c r="R139" s="27"/>
      <c r="S139" s="27"/>
      <c r="T139" s="27"/>
      <c r="U139" s="27"/>
      <c r="V139" s="27"/>
      <c r="W139" s="27"/>
      <c r="X139" s="27"/>
      <c r="Y139" s="27"/>
      <c r="Z139" s="27"/>
      <c r="AA139" s="27"/>
      <c r="AB139" s="27"/>
      <c r="AC139" s="27"/>
      <c r="AD139" s="27"/>
      <c r="AE139" s="27"/>
      <c r="AF139" s="27"/>
      <c r="AG139" s="27"/>
      <c r="AH139" s="27"/>
      <c r="AI139" s="27"/>
      <c r="AJ139" s="28">
        <f t="shared" si="30"/>
        <v>3</v>
      </c>
      <c r="AK139" s="29">
        <f t="shared" si="31"/>
        <v>603988</v>
      </c>
      <c r="AL139" s="29">
        <f t="shared" si="32"/>
        <v>6039880</v>
      </c>
      <c r="AM139" s="29">
        <f t="shared" si="33"/>
        <v>333164.73583499203</v>
      </c>
      <c r="AN139" s="29">
        <f t="shared" si="28"/>
        <v>937152.73583499203</v>
      </c>
      <c r="AO139" s="29">
        <f t="shared" si="29"/>
        <v>270823.26416500797</v>
      </c>
      <c r="AP139" s="29" t="str">
        <f t="shared" si="47"/>
        <v/>
      </c>
      <c r="AQ139" s="29" t="str">
        <f t="shared" si="47"/>
        <v/>
      </c>
      <c r="AR139" s="29">
        <f t="shared" si="47"/>
        <v>329356</v>
      </c>
      <c r="AS139" s="29" t="str">
        <f t="shared" si="46"/>
        <v/>
      </c>
      <c r="AT139" s="29">
        <f t="shared" si="46"/>
        <v>507998</v>
      </c>
      <c r="AU139" s="29" t="str">
        <f t="shared" si="46"/>
        <v/>
      </c>
      <c r="AV139" s="29" t="str">
        <f t="shared" si="46"/>
        <v/>
      </c>
      <c r="AW139" s="29" t="str">
        <f t="shared" si="46"/>
        <v/>
      </c>
      <c r="AX139" s="29" t="str">
        <f t="shared" si="46"/>
        <v/>
      </c>
      <c r="AY139" s="29" t="str">
        <f t="shared" si="39"/>
        <v/>
      </c>
      <c r="AZ139" s="29" t="str">
        <f t="shared" si="39"/>
        <v/>
      </c>
      <c r="BA139" s="29" t="str">
        <f t="shared" si="45"/>
        <v/>
      </c>
      <c r="BB139" s="29" t="str">
        <f t="shared" si="45"/>
        <v/>
      </c>
      <c r="BC139" s="29" t="str">
        <f t="shared" si="45"/>
        <v/>
      </c>
      <c r="BD139" s="29" t="str">
        <f t="shared" ref="BD139:BL167" si="50">+IF(AND(AA139&lt;=$AN139,AA139&gt;$AO139),AA139,"")</f>
        <v/>
      </c>
      <c r="BE139" s="29" t="str">
        <f t="shared" si="50"/>
        <v/>
      </c>
      <c r="BF139" s="29" t="str">
        <f t="shared" si="50"/>
        <v/>
      </c>
      <c r="BG139" s="29" t="str">
        <f t="shared" si="50"/>
        <v/>
      </c>
      <c r="BH139" s="29" t="str">
        <f t="shared" si="50"/>
        <v/>
      </c>
      <c r="BI139" s="29" t="str">
        <f t="shared" si="50"/>
        <v/>
      </c>
      <c r="BJ139" s="29" t="str">
        <f t="shared" si="50"/>
        <v/>
      </c>
      <c r="BK139" s="29" t="str">
        <f t="shared" si="50"/>
        <v/>
      </c>
      <c r="BL139" s="29" t="str">
        <f t="shared" si="50"/>
        <v/>
      </c>
      <c r="BM139" s="29">
        <f t="shared" si="34"/>
        <v>418677</v>
      </c>
      <c r="BN139" s="29">
        <f t="shared" si="35"/>
        <v>4186770</v>
      </c>
      <c r="BO139" s="30" t="str">
        <f t="shared" si="49"/>
        <v/>
      </c>
      <c r="BP139" s="30" t="str">
        <f t="shared" si="49"/>
        <v/>
      </c>
      <c r="BQ139" s="30">
        <f t="shared" si="49"/>
        <v>0.45469777545249246</v>
      </c>
      <c r="BR139" s="30">
        <f t="shared" si="49"/>
        <v>-0.61362477400213256</v>
      </c>
      <c r="BS139" s="30">
        <f t="shared" si="49"/>
        <v>0.1589269985496401</v>
      </c>
      <c r="BT139" s="30" t="str">
        <f t="shared" si="49"/>
        <v/>
      </c>
      <c r="BU139" s="30" t="str">
        <f t="shared" si="49"/>
        <v/>
      </c>
      <c r="BV139" s="30" t="str">
        <f t="shared" si="49"/>
        <v/>
      </c>
      <c r="BW139" s="30" t="str">
        <f t="shared" si="49"/>
        <v/>
      </c>
      <c r="BX139" s="30" t="str">
        <f t="shared" si="49"/>
        <v/>
      </c>
      <c r="BY139" s="30" t="str">
        <f t="shared" si="48"/>
        <v/>
      </c>
      <c r="BZ139" s="30" t="str">
        <f t="shared" si="48"/>
        <v/>
      </c>
      <c r="CA139" s="30" t="str">
        <f t="shared" si="48"/>
        <v/>
      </c>
      <c r="CB139" s="30" t="str">
        <f t="shared" si="48"/>
        <v/>
      </c>
      <c r="CC139" s="30" t="str">
        <f t="shared" si="48"/>
        <v/>
      </c>
      <c r="CD139" s="30" t="str">
        <f t="shared" si="48"/>
        <v/>
      </c>
      <c r="CE139" s="30" t="str">
        <f t="shared" si="48"/>
        <v/>
      </c>
      <c r="CF139" s="30" t="str">
        <f t="shared" si="48"/>
        <v/>
      </c>
      <c r="CG139" s="30" t="str">
        <f t="shared" si="48"/>
        <v/>
      </c>
      <c r="CH139" s="30" t="str">
        <f t="shared" si="43"/>
        <v/>
      </c>
      <c r="CI139" s="30" t="str">
        <f t="shared" si="42"/>
        <v/>
      </c>
      <c r="CJ139" s="30" t="str">
        <f t="shared" si="42"/>
        <v/>
      </c>
      <c r="CK139" s="30" t="str">
        <f t="shared" si="42"/>
        <v/>
      </c>
    </row>
    <row r="140" spans="1:89" s="70" customFormat="1" ht="60" customHeight="1">
      <c r="A140" s="205"/>
      <c r="B140" s="43">
        <v>123</v>
      </c>
      <c r="C140" s="61" t="s">
        <v>93</v>
      </c>
      <c r="D140" s="62" t="s">
        <v>94</v>
      </c>
      <c r="E140" s="61">
        <v>10</v>
      </c>
      <c r="F140" s="63" t="s">
        <v>11</v>
      </c>
      <c r="G140" s="64" t="s">
        <v>341</v>
      </c>
      <c r="H140" s="206" t="s">
        <v>342</v>
      </c>
      <c r="I140" s="206"/>
      <c r="J140" s="206"/>
      <c r="K140" s="43">
        <v>10</v>
      </c>
      <c r="L140" s="65">
        <f>+COUNTA(M140:AI140)</f>
        <v>2</v>
      </c>
      <c r="M140" s="63"/>
      <c r="N140" s="72">
        <v>205989</v>
      </c>
      <c r="O140" s="67"/>
      <c r="P140" s="73">
        <v>1980160</v>
      </c>
      <c r="Q140" s="69"/>
      <c r="R140" s="69"/>
      <c r="S140" s="69"/>
      <c r="T140" s="69"/>
      <c r="U140" s="69"/>
      <c r="V140" s="69"/>
      <c r="W140" s="69"/>
      <c r="X140" s="69"/>
      <c r="Y140" s="69"/>
      <c r="Z140" s="69"/>
      <c r="AA140" s="69"/>
      <c r="AB140" s="69"/>
      <c r="AC140" s="69"/>
      <c r="AD140" s="69"/>
      <c r="AE140" s="69"/>
      <c r="AF140" s="69"/>
      <c r="AG140" s="69"/>
      <c r="AH140" s="69"/>
      <c r="AI140" s="69"/>
      <c r="AJ140" s="28">
        <f t="shared" si="30"/>
        <v>2</v>
      </c>
      <c r="AK140" s="29">
        <f t="shared" si="31"/>
        <v>1093074.5</v>
      </c>
      <c r="AL140" s="29">
        <f t="shared" si="32"/>
        <v>10930745</v>
      </c>
      <c r="AM140" s="29">
        <f t="shared" si="33"/>
        <v>1254528.3450845182</v>
      </c>
      <c r="AN140" s="29">
        <f t="shared" si="28"/>
        <v>2347602.8450845182</v>
      </c>
      <c r="AO140" s="29">
        <f t="shared" si="29"/>
        <v>0</v>
      </c>
      <c r="AP140" s="29" t="str">
        <f t="shared" si="47"/>
        <v/>
      </c>
      <c r="AQ140" s="29">
        <f t="shared" si="47"/>
        <v>205989</v>
      </c>
      <c r="AR140" s="29" t="str">
        <f t="shared" si="47"/>
        <v/>
      </c>
      <c r="AS140" s="29">
        <f t="shared" si="46"/>
        <v>1980160</v>
      </c>
      <c r="AT140" s="29" t="str">
        <f t="shared" si="46"/>
        <v/>
      </c>
      <c r="AU140" s="29" t="str">
        <f t="shared" si="46"/>
        <v/>
      </c>
      <c r="AV140" s="29" t="str">
        <f t="shared" si="46"/>
        <v/>
      </c>
      <c r="AW140" s="29" t="str">
        <f t="shared" si="46"/>
        <v/>
      </c>
      <c r="AX140" s="29" t="str">
        <f t="shared" si="46"/>
        <v/>
      </c>
      <c r="AY140" s="29" t="str">
        <f t="shared" si="39"/>
        <v/>
      </c>
      <c r="AZ140" s="29" t="str">
        <f t="shared" si="39"/>
        <v/>
      </c>
      <c r="BA140" s="29" t="str">
        <f t="shared" si="39"/>
        <v/>
      </c>
      <c r="BB140" s="29" t="str">
        <f t="shared" si="39"/>
        <v/>
      </c>
      <c r="BC140" s="29" t="str">
        <f t="shared" si="39"/>
        <v/>
      </c>
      <c r="BD140" s="29" t="str">
        <f t="shared" si="50"/>
        <v/>
      </c>
      <c r="BE140" s="29" t="str">
        <f t="shared" si="50"/>
        <v/>
      </c>
      <c r="BF140" s="29" t="str">
        <f t="shared" si="50"/>
        <v/>
      </c>
      <c r="BG140" s="29" t="str">
        <f t="shared" si="50"/>
        <v/>
      </c>
      <c r="BH140" s="29" t="str">
        <f t="shared" si="50"/>
        <v/>
      </c>
      <c r="BI140" s="29" t="str">
        <f t="shared" si="50"/>
        <v/>
      </c>
      <c r="BJ140" s="29" t="str">
        <f t="shared" si="50"/>
        <v/>
      </c>
      <c r="BK140" s="29" t="str">
        <f t="shared" si="50"/>
        <v/>
      </c>
      <c r="BL140" s="29" t="str">
        <f t="shared" si="50"/>
        <v/>
      </c>
      <c r="BM140" s="29">
        <f t="shared" si="34"/>
        <v>1093075</v>
      </c>
      <c r="BN140" s="29">
        <f t="shared" si="35"/>
        <v>10930750</v>
      </c>
      <c r="BO140" s="30" t="str">
        <f t="shared" si="49"/>
        <v/>
      </c>
      <c r="BP140" s="30">
        <f t="shared" si="49"/>
        <v>0.8115508137825922</v>
      </c>
      <c r="BQ140" s="30" t="str">
        <f t="shared" si="49"/>
        <v/>
      </c>
      <c r="BR140" s="30">
        <f t="shared" si="49"/>
        <v>-0.8115508137825922</v>
      </c>
      <c r="BS140" s="30" t="str">
        <f t="shared" si="49"/>
        <v/>
      </c>
      <c r="BT140" s="30" t="str">
        <f t="shared" si="49"/>
        <v/>
      </c>
      <c r="BU140" s="30" t="str">
        <f t="shared" si="49"/>
        <v/>
      </c>
      <c r="BV140" s="30" t="str">
        <f t="shared" si="49"/>
        <v/>
      </c>
      <c r="BW140" s="30" t="str">
        <f t="shared" si="49"/>
        <v/>
      </c>
      <c r="BX140" s="30" t="str">
        <f t="shared" si="49"/>
        <v/>
      </c>
      <c r="BY140" s="30" t="str">
        <f t="shared" si="48"/>
        <v/>
      </c>
      <c r="BZ140" s="30" t="str">
        <f t="shared" si="48"/>
        <v/>
      </c>
      <c r="CA140" s="30" t="str">
        <f t="shared" si="48"/>
        <v/>
      </c>
      <c r="CB140" s="30" t="str">
        <f t="shared" si="48"/>
        <v/>
      </c>
      <c r="CC140" s="30" t="str">
        <f t="shared" si="48"/>
        <v/>
      </c>
      <c r="CD140" s="30" t="str">
        <f t="shared" si="48"/>
        <v/>
      </c>
      <c r="CE140" s="30" t="str">
        <f t="shared" si="48"/>
        <v/>
      </c>
      <c r="CF140" s="30" t="str">
        <f t="shared" si="48"/>
        <v/>
      </c>
      <c r="CG140" s="30" t="str">
        <f t="shared" si="48"/>
        <v/>
      </c>
      <c r="CH140" s="30" t="str">
        <f t="shared" si="43"/>
        <v/>
      </c>
      <c r="CI140" s="30" t="str">
        <f t="shared" si="42"/>
        <v/>
      </c>
      <c r="CJ140" s="30" t="str">
        <f t="shared" si="42"/>
        <v/>
      </c>
      <c r="CK140" s="30" t="str">
        <f t="shared" si="42"/>
        <v/>
      </c>
    </row>
    <row r="141" spans="1:89" ht="60" customHeight="1">
      <c r="A141" s="205"/>
      <c r="B141" s="31">
        <v>124</v>
      </c>
      <c r="C141" s="32" t="s">
        <v>93</v>
      </c>
      <c r="D141" s="19" t="s">
        <v>94</v>
      </c>
      <c r="E141" s="32">
        <v>6</v>
      </c>
      <c r="F141" s="23" t="s">
        <v>11</v>
      </c>
      <c r="G141" s="33" t="s">
        <v>343</v>
      </c>
      <c r="H141" s="201" t="s">
        <v>344</v>
      </c>
      <c r="I141" s="201"/>
      <c r="J141" s="201"/>
      <c r="K141" s="31">
        <v>6</v>
      </c>
      <c r="L141" s="58">
        <f>+COUNTA(M141:AI141)</f>
        <v>3</v>
      </c>
      <c r="M141" s="23"/>
      <c r="N141" s="34">
        <v>144765</v>
      </c>
      <c r="O141" s="38"/>
      <c r="P141" s="36">
        <v>448630</v>
      </c>
      <c r="Q141" s="26">
        <v>205276</v>
      </c>
      <c r="R141" s="27"/>
      <c r="S141" s="27"/>
      <c r="T141" s="27"/>
      <c r="U141" s="27"/>
      <c r="V141" s="27"/>
      <c r="W141" s="27"/>
      <c r="X141" s="27"/>
      <c r="Y141" s="27"/>
      <c r="Z141" s="27"/>
      <c r="AA141" s="27"/>
      <c r="AB141" s="27"/>
      <c r="AC141" s="27"/>
      <c r="AD141" s="27"/>
      <c r="AE141" s="27"/>
      <c r="AF141" s="27"/>
      <c r="AG141" s="27"/>
      <c r="AH141" s="27"/>
      <c r="AI141" s="27"/>
      <c r="AJ141" s="28">
        <f t="shared" si="30"/>
        <v>3</v>
      </c>
      <c r="AK141" s="29">
        <f t="shared" si="31"/>
        <v>266223.66666666669</v>
      </c>
      <c r="AL141" s="29">
        <f t="shared" si="32"/>
        <v>1597342</v>
      </c>
      <c r="AM141" s="29">
        <f t="shared" si="33"/>
        <v>160839.82128295631</v>
      </c>
      <c r="AN141" s="29">
        <f t="shared" si="28"/>
        <v>427063.48794962303</v>
      </c>
      <c r="AO141" s="29">
        <f t="shared" si="29"/>
        <v>105383.84538371037</v>
      </c>
      <c r="AP141" s="29" t="str">
        <f t="shared" si="47"/>
        <v/>
      </c>
      <c r="AQ141" s="29">
        <f t="shared" si="47"/>
        <v>144765</v>
      </c>
      <c r="AR141" s="29" t="str">
        <f t="shared" si="47"/>
        <v/>
      </c>
      <c r="AS141" s="29" t="str">
        <f t="shared" si="46"/>
        <v/>
      </c>
      <c r="AT141" s="29">
        <f t="shared" si="46"/>
        <v>205276</v>
      </c>
      <c r="AU141" s="29" t="str">
        <f t="shared" si="46"/>
        <v/>
      </c>
      <c r="AV141" s="29" t="str">
        <f t="shared" si="46"/>
        <v/>
      </c>
      <c r="AW141" s="29" t="str">
        <f t="shared" si="46"/>
        <v/>
      </c>
      <c r="AX141" s="29" t="str">
        <f t="shared" si="46"/>
        <v/>
      </c>
      <c r="AY141" s="29" t="str">
        <f t="shared" si="39"/>
        <v/>
      </c>
      <c r="AZ141" s="29" t="str">
        <f t="shared" si="39"/>
        <v/>
      </c>
      <c r="BA141" s="29" t="str">
        <f t="shared" si="39"/>
        <v/>
      </c>
      <c r="BB141" s="29" t="str">
        <f t="shared" si="39"/>
        <v/>
      </c>
      <c r="BC141" s="29" t="str">
        <f t="shared" si="39"/>
        <v/>
      </c>
      <c r="BD141" s="29" t="str">
        <f t="shared" si="50"/>
        <v/>
      </c>
      <c r="BE141" s="29" t="str">
        <f t="shared" si="50"/>
        <v/>
      </c>
      <c r="BF141" s="29" t="str">
        <f t="shared" si="50"/>
        <v/>
      </c>
      <c r="BG141" s="29" t="str">
        <f t="shared" si="50"/>
        <v/>
      </c>
      <c r="BH141" s="29" t="str">
        <f t="shared" si="50"/>
        <v/>
      </c>
      <c r="BI141" s="29" t="str">
        <f t="shared" si="50"/>
        <v/>
      </c>
      <c r="BJ141" s="29" t="str">
        <f t="shared" si="50"/>
        <v/>
      </c>
      <c r="BK141" s="29" t="str">
        <f t="shared" si="50"/>
        <v/>
      </c>
      <c r="BL141" s="29" t="str">
        <f t="shared" si="50"/>
        <v/>
      </c>
      <c r="BM141" s="29">
        <f t="shared" si="34"/>
        <v>175021</v>
      </c>
      <c r="BN141" s="29">
        <f t="shared" si="35"/>
        <v>1050126</v>
      </c>
      <c r="BO141" s="30" t="str">
        <f t="shared" si="49"/>
        <v/>
      </c>
      <c r="BP141" s="30">
        <f t="shared" si="49"/>
        <v>0.45622790861318374</v>
      </c>
      <c r="BQ141" s="30" t="str">
        <f t="shared" si="49"/>
        <v/>
      </c>
      <c r="BR141" s="30">
        <f t="shared" si="49"/>
        <v>-0.68516197533151946</v>
      </c>
      <c r="BS141" s="30">
        <f t="shared" si="49"/>
        <v>0.22893406671833594</v>
      </c>
      <c r="BT141" s="30" t="str">
        <f t="shared" si="49"/>
        <v/>
      </c>
      <c r="BU141" s="30" t="str">
        <f t="shared" si="49"/>
        <v/>
      </c>
      <c r="BV141" s="30" t="str">
        <f t="shared" si="49"/>
        <v/>
      </c>
      <c r="BW141" s="30" t="str">
        <f t="shared" si="49"/>
        <v/>
      </c>
      <c r="BX141" s="30" t="str">
        <f t="shared" si="49"/>
        <v/>
      </c>
      <c r="BY141" s="30" t="str">
        <f t="shared" si="48"/>
        <v/>
      </c>
      <c r="BZ141" s="30" t="str">
        <f t="shared" si="48"/>
        <v/>
      </c>
      <c r="CA141" s="30" t="str">
        <f t="shared" si="48"/>
        <v/>
      </c>
      <c r="CB141" s="30" t="str">
        <f t="shared" si="48"/>
        <v/>
      </c>
      <c r="CC141" s="30" t="str">
        <f t="shared" si="48"/>
        <v/>
      </c>
      <c r="CD141" s="30" t="str">
        <f t="shared" si="48"/>
        <v/>
      </c>
      <c r="CE141" s="30" t="str">
        <f t="shared" si="48"/>
        <v/>
      </c>
      <c r="CF141" s="30" t="str">
        <f t="shared" si="48"/>
        <v/>
      </c>
      <c r="CG141" s="30" t="str">
        <f t="shared" si="48"/>
        <v/>
      </c>
      <c r="CH141" s="30" t="str">
        <f t="shared" si="43"/>
        <v/>
      </c>
      <c r="CI141" s="30" t="str">
        <f t="shared" si="42"/>
        <v/>
      </c>
      <c r="CJ141" s="30" t="str">
        <f t="shared" si="42"/>
        <v/>
      </c>
      <c r="CK141" s="30" t="str">
        <f t="shared" si="42"/>
        <v/>
      </c>
    </row>
    <row r="142" spans="1:89" ht="60" customHeight="1">
      <c r="A142" s="205"/>
      <c r="B142" s="31">
        <v>125</v>
      </c>
      <c r="C142" s="32" t="s">
        <v>93</v>
      </c>
      <c r="D142" s="19" t="s">
        <v>94</v>
      </c>
      <c r="E142" s="32">
        <v>4</v>
      </c>
      <c r="F142" s="23" t="s">
        <v>11</v>
      </c>
      <c r="G142" s="33" t="s">
        <v>345</v>
      </c>
      <c r="H142" s="201" t="s">
        <v>346</v>
      </c>
      <c r="I142" s="201"/>
      <c r="J142" s="201"/>
      <c r="K142" s="31">
        <v>4</v>
      </c>
      <c r="L142" s="58">
        <f>+COUNTA(M142:AI142)</f>
        <v>3</v>
      </c>
      <c r="M142" s="23"/>
      <c r="N142" s="34">
        <v>154265</v>
      </c>
      <c r="O142" s="38"/>
      <c r="P142" s="36">
        <v>479570</v>
      </c>
      <c r="Q142" s="26">
        <v>162038</v>
      </c>
      <c r="R142" s="27"/>
      <c r="S142" s="27"/>
      <c r="T142" s="27"/>
      <c r="U142" s="27"/>
      <c r="V142" s="27"/>
      <c r="W142" s="27"/>
      <c r="X142" s="27"/>
      <c r="Y142" s="27"/>
      <c r="Z142" s="27"/>
      <c r="AA142" s="27"/>
      <c r="AB142" s="27"/>
      <c r="AC142" s="27"/>
      <c r="AD142" s="27"/>
      <c r="AE142" s="27"/>
      <c r="AF142" s="27"/>
      <c r="AG142" s="27"/>
      <c r="AH142" s="27"/>
      <c r="AI142" s="27"/>
      <c r="AJ142" s="28">
        <f t="shared" si="30"/>
        <v>3</v>
      </c>
      <c r="AK142" s="29">
        <f t="shared" si="31"/>
        <v>265291</v>
      </c>
      <c r="AL142" s="29">
        <f t="shared" si="32"/>
        <v>1061164</v>
      </c>
      <c r="AM142" s="29">
        <f t="shared" si="33"/>
        <v>185611.75141407401</v>
      </c>
      <c r="AN142" s="29">
        <f t="shared" si="28"/>
        <v>450902.75141407398</v>
      </c>
      <c r="AO142" s="29">
        <f t="shared" si="29"/>
        <v>79679.24858592599</v>
      </c>
      <c r="AP142" s="29" t="str">
        <f t="shared" si="47"/>
        <v/>
      </c>
      <c r="AQ142" s="29">
        <f t="shared" si="47"/>
        <v>154265</v>
      </c>
      <c r="AR142" s="29" t="str">
        <f t="shared" si="47"/>
        <v/>
      </c>
      <c r="AS142" s="29" t="str">
        <f t="shared" si="46"/>
        <v/>
      </c>
      <c r="AT142" s="29">
        <f t="shared" si="46"/>
        <v>162038</v>
      </c>
      <c r="AU142" s="29" t="str">
        <f t="shared" si="46"/>
        <v/>
      </c>
      <c r="AV142" s="29" t="str">
        <f t="shared" si="46"/>
        <v/>
      </c>
      <c r="AW142" s="29" t="str">
        <f t="shared" si="46"/>
        <v/>
      </c>
      <c r="AX142" s="29" t="str">
        <f t="shared" si="46"/>
        <v/>
      </c>
      <c r="AY142" s="29" t="str">
        <f t="shared" si="39"/>
        <v/>
      </c>
      <c r="AZ142" s="29" t="str">
        <f t="shared" si="39"/>
        <v/>
      </c>
      <c r="BA142" s="29" t="str">
        <f t="shared" si="39"/>
        <v/>
      </c>
      <c r="BB142" s="29" t="str">
        <f t="shared" si="39"/>
        <v/>
      </c>
      <c r="BC142" s="29" t="str">
        <f t="shared" si="39"/>
        <v/>
      </c>
      <c r="BD142" s="29" t="str">
        <f t="shared" si="50"/>
        <v/>
      </c>
      <c r="BE142" s="29" t="str">
        <f t="shared" si="50"/>
        <v/>
      </c>
      <c r="BF142" s="29" t="str">
        <f t="shared" si="50"/>
        <v/>
      </c>
      <c r="BG142" s="29" t="str">
        <f t="shared" si="50"/>
        <v/>
      </c>
      <c r="BH142" s="29" t="str">
        <f t="shared" si="50"/>
        <v/>
      </c>
      <c r="BI142" s="29" t="str">
        <f t="shared" si="50"/>
        <v/>
      </c>
      <c r="BJ142" s="29" t="str">
        <f t="shared" si="50"/>
        <v/>
      </c>
      <c r="BK142" s="29" t="str">
        <f t="shared" si="50"/>
        <v/>
      </c>
      <c r="BL142" s="29" t="str">
        <f t="shared" si="50"/>
        <v/>
      </c>
      <c r="BM142" s="29">
        <f t="shared" si="34"/>
        <v>158152</v>
      </c>
      <c r="BN142" s="29">
        <f t="shared" si="35"/>
        <v>632608</v>
      </c>
      <c r="BO142" s="30" t="str">
        <f t="shared" si="49"/>
        <v/>
      </c>
      <c r="BP142" s="30">
        <f t="shared" si="49"/>
        <v>0.4185064702534198</v>
      </c>
      <c r="BQ142" s="30" t="str">
        <f t="shared" si="49"/>
        <v/>
      </c>
      <c r="BR142" s="30">
        <f t="shared" si="49"/>
        <v>-0.80771303964325969</v>
      </c>
      <c r="BS142" s="30">
        <f t="shared" si="49"/>
        <v>0.38920656938983988</v>
      </c>
      <c r="BT142" s="30" t="str">
        <f t="shared" si="49"/>
        <v/>
      </c>
      <c r="BU142" s="30" t="str">
        <f t="shared" si="49"/>
        <v/>
      </c>
      <c r="BV142" s="30" t="str">
        <f t="shared" si="49"/>
        <v/>
      </c>
      <c r="BW142" s="30" t="str">
        <f t="shared" si="49"/>
        <v/>
      </c>
      <c r="BX142" s="30" t="str">
        <f t="shared" si="49"/>
        <v/>
      </c>
      <c r="BY142" s="30" t="str">
        <f t="shared" si="48"/>
        <v/>
      </c>
      <c r="BZ142" s="30" t="str">
        <f t="shared" si="48"/>
        <v/>
      </c>
      <c r="CA142" s="30" t="str">
        <f t="shared" si="48"/>
        <v/>
      </c>
      <c r="CB142" s="30" t="str">
        <f t="shared" si="48"/>
        <v/>
      </c>
      <c r="CC142" s="30" t="str">
        <f t="shared" si="48"/>
        <v/>
      </c>
      <c r="CD142" s="30" t="str">
        <f t="shared" si="48"/>
        <v/>
      </c>
      <c r="CE142" s="30" t="str">
        <f t="shared" si="48"/>
        <v/>
      </c>
      <c r="CF142" s="30" t="str">
        <f t="shared" si="48"/>
        <v/>
      </c>
      <c r="CG142" s="30" t="str">
        <f t="shared" si="48"/>
        <v/>
      </c>
      <c r="CH142" s="30" t="str">
        <f t="shared" si="43"/>
        <v/>
      </c>
      <c r="CI142" s="30" t="str">
        <f t="shared" si="42"/>
        <v/>
      </c>
      <c r="CJ142" s="30" t="str">
        <f t="shared" si="42"/>
        <v/>
      </c>
      <c r="CK142" s="30" t="str">
        <f t="shared" si="42"/>
        <v/>
      </c>
    </row>
    <row r="143" spans="1:89" ht="60" customHeight="1">
      <c r="A143" s="205"/>
      <c r="B143" s="31">
        <v>126</v>
      </c>
      <c r="C143" s="32" t="s">
        <v>93</v>
      </c>
      <c r="D143" s="19" t="s">
        <v>94</v>
      </c>
      <c r="E143" s="32">
        <v>4</v>
      </c>
      <c r="F143" s="23" t="s">
        <v>11</v>
      </c>
      <c r="G143" s="33" t="s">
        <v>347</v>
      </c>
      <c r="H143" s="201" t="s">
        <v>348</v>
      </c>
      <c r="I143" s="201"/>
      <c r="J143" s="201"/>
      <c r="K143" s="31">
        <v>4</v>
      </c>
      <c r="L143" s="58">
        <f>+COUNTA(M143:AI143)</f>
        <v>3</v>
      </c>
      <c r="M143" s="23"/>
      <c r="N143" s="34">
        <v>137678</v>
      </c>
      <c r="O143" s="38"/>
      <c r="P143" s="36">
        <v>402220</v>
      </c>
      <c r="Q143" s="26">
        <v>162038</v>
      </c>
      <c r="R143" s="27"/>
      <c r="S143" s="27"/>
      <c r="T143" s="27"/>
      <c r="U143" s="27"/>
      <c r="V143" s="27"/>
      <c r="W143" s="27"/>
      <c r="X143" s="27"/>
      <c r="Y143" s="27"/>
      <c r="Z143" s="27"/>
      <c r="AA143" s="27"/>
      <c r="AB143" s="27"/>
      <c r="AC143" s="27"/>
      <c r="AD143" s="27"/>
      <c r="AE143" s="27"/>
      <c r="AF143" s="27"/>
      <c r="AG143" s="27"/>
      <c r="AH143" s="27"/>
      <c r="AI143" s="27"/>
      <c r="AJ143" s="28">
        <f t="shared" si="30"/>
        <v>3</v>
      </c>
      <c r="AK143" s="29">
        <f t="shared" si="31"/>
        <v>233978.66666666666</v>
      </c>
      <c r="AL143" s="29">
        <f t="shared" si="32"/>
        <v>935914.66666666663</v>
      </c>
      <c r="AM143" s="29">
        <f t="shared" si="33"/>
        <v>146209.4801349534</v>
      </c>
      <c r="AN143" s="29">
        <f t="shared" si="28"/>
        <v>380188.14680162002</v>
      </c>
      <c r="AO143" s="29">
        <f t="shared" si="29"/>
        <v>87769.186531713262</v>
      </c>
      <c r="AP143" s="29" t="str">
        <f t="shared" si="47"/>
        <v/>
      </c>
      <c r="AQ143" s="29">
        <f t="shared" si="47"/>
        <v>137678</v>
      </c>
      <c r="AR143" s="29" t="str">
        <f t="shared" si="47"/>
        <v/>
      </c>
      <c r="AS143" s="29" t="str">
        <f t="shared" si="46"/>
        <v/>
      </c>
      <c r="AT143" s="29">
        <f t="shared" si="46"/>
        <v>162038</v>
      </c>
      <c r="AU143" s="29" t="str">
        <f t="shared" si="46"/>
        <v/>
      </c>
      <c r="AV143" s="29" t="str">
        <f t="shared" si="46"/>
        <v/>
      </c>
      <c r="AW143" s="29" t="str">
        <f t="shared" si="46"/>
        <v/>
      </c>
      <c r="AX143" s="29" t="str">
        <f t="shared" si="46"/>
        <v/>
      </c>
      <c r="AY143" s="29" t="str">
        <f t="shared" si="39"/>
        <v/>
      </c>
      <c r="AZ143" s="29" t="str">
        <f t="shared" si="39"/>
        <v/>
      </c>
      <c r="BA143" s="29" t="str">
        <f t="shared" si="39"/>
        <v/>
      </c>
      <c r="BB143" s="29" t="str">
        <f t="shared" si="39"/>
        <v/>
      </c>
      <c r="BC143" s="29" t="str">
        <f t="shared" si="39"/>
        <v/>
      </c>
      <c r="BD143" s="29" t="str">
        <f t="shared" si="50"/>
        <v/>
      </c>
      <c r="BE143" s="29" t="str">
        <f t="shared" si="50"/>
        <v/>
      </c>
      <c r="BF143" s="29" t="str">
        <f t="shared" si="50"/>
        <v/>
      </c>
      <c r="BG143" s="29" t="str">
        <f t="shared" si="50"/>
        <v/>
      </c>
      <c r="BH143" s="29" t="str">
        <f t="shared" si="50"/>
        <v/>
      </c>
      <c r="BI143" s="29" t="str">
        <f t="shared" si="50"/>
        <v/>
      </c>
      <c r="BJ143" s="29" t="str">
        <f t="shared" si="50"/>
        <v/>
      </c>
      <c r="BK143" s="29" t="str">
        <f t="shared" si="50"/>
        <v/>
      </c>
      <c r="BL143" s="29" t="str">
        <f t="shared" si="50"/>
        <v/>
      </c>
      <c r="BM143" s="29">
        <f t="shared" si="34"/>
        <v>149858</v>
      </c>
      <c r="BN143" s="29">
        <f t="shared" si="35"/>
        <v>599432</v>
      </c>
      <c r="BO143" s="30" t="str">
        <f t="shared" si="49"/>
        <v/>
      </c>
      <c r="BP143" s="30">
        <f t="shared" si="49"/>
        <v>0.41157883339791657</v>
      </c>
      <c r="BQ143" s="30" t="str">
        <f t="shared" si="49"/>
        <v/>
      </c>
      <c r="BR143" s="30">
        <f t="shared" si="49"/>
        <v>-0.71904561099587427</v>
      </c>
      <c r="BS143" s="30">
        <f t="shared" si="49"/>
        <v>0.3074667775979576</v>
      </c>
      <c r="BT143" s="30" t="str">
        <f t="shared" si="49"/>
        <v/>
      </c>
      <c r="BU143" s="30" t="str">
        <f t="shared" si="49"/>
        <v/>
      </c>
      <c r="BV143" s="30" t="str">
        <f t="shared" si="49"/>
        <v/>
      </c>
      <c r="BW143" s="30" t="str">
        <f t="shared" si="49"/>
        <v/>
      </c>
      <c r="BX143" s="30" t="str">
        <f t="shared" si="49"/>
        <v/>
      </c>
      <c r="BY143" s="30" t="str">
        <f t="shared" si="48"/>
        <v/>
      </c>
      <c r="BZ143" s="30" t="str">
        <f t="shared" si="48"/>
        <v/>
      </c>
      <c r="CA143" s="30" t="str">
        <f t="shared" si="48"/>
        <v/>
      </c>
      <c r="CB143" s="30" t="str">
        <f t="shared" si="48"/>
        <v/>
      </c>
      <c r="CC143" s="30" t="str">
        <f t="shared" si="48"/>
        <v/>
      </c>
      <c r="CD143" s="30" t="str">
        <f t="shared" si="48"/>
        <v/>
      </c>
      <c r="CE143" s="30" t="str">
        <f t="shared" si="48"/>
        <v/>
      </c>
      <c r="CF143" s="30" t="str">
        <f t="shared" si="48"/>
        <v/>
      </c>
      <c r="CG143" s="30" t="str">
        <f t="shared" si="48"/>
        <v/>
      </c>
      <c r="CH143" s="30" t="str">
        <f t="shared" si="43"/>
        <v/>
      </c>
      <c r="CI143" s="30" t="str">
        <f t="shared" si="42"/>
        <v/>
      </c>
      <c r="CJ143" s="30" t="str">
        <f t="shared" si="42"/>
        <v/>
      </c>
      <c r="CK143" s="30" t="str">
        <f t="shared" si="42"/>
        <v/>
      </c>
    </row>
    <row r="144" spans="1:89" ht="60" customHeight="1">
      <c r="A144" s="205"/>
      <c r="B144" s="31">
        <v>127</v>
      </c>
      <c r="C144" s="32" t="s">
        <v>93</v>
      </c>
      <c r="D144" s="19" t="s">
        <v>94</v>
      </c>
      <c r="E144" s="32">
        <v>6</v>
      </c>
      <c r="F144" s="23" t="s">
        <v>11</v>
      </c>
      <c r="G144" s="33" t="s">
        <v>349</v>
      </c>
      <c r="H144" s="201" t="s">
        <v>350</v>
      </c>
      <c r="I144" s="201"/>
      <c r="J144" s="201"/>
      <c r="K144" s="31">
        <v>6</v>
      </c>
      <c r="L144" s="58">
        <f>+COUNTA(M144:AI144)</f>
        <v>3</v>
      </c>
      <c r="M144" s="23"/>
      <c r="N144" s="34">
        <v>185179</v>
      </c>
      <c r="O144" s="38"/>
      <c r="P144" s="36">
        <v>417690</v>
      </c>
      <c r="Q144" s="26">
        <v>207346</v>
      </c>
      <c r="R144" s="27"/>
      <c r="S144" s="27"/>
      <c r="T144" s="27"/>
      <c r="U144" s="27"/>
      <c r="V144" s="27"/>
      <c r="W144" s="27"/>
      <c r="X144" s="27"/>
      <c r="Y144" s="27"/>
      <c r="Z144" s="27"/>
      <c r="AA144" s="27"/>
      <c r="AB144" s="27"/>
      <c r="AC144" s="27"/>
      <c r="AD144" s="27"/>
      <c r="AE144" s="27"/>
      <c r="AF144" s="27"/>
      <c r="AG144" s="27"/>
      <c r="AH144" s="27"/>
      <c r="AI144" s="27"/>
      <c r="AJ144" s="28">
        <f t="shared" si="30"/>
        <v>3</v>
      </c>
      <c r="AK144" s="29">
        <f t="shared" si="31"/>
        <v>270071.66666666669</v>
      </c>
      <c r="AL144" s="29">
        <f t="shared" si="32"/>
        <v>1620430</v>
      </c>
      <c r="AM144" s="29">
        <f t="shared" si="33"/>
        <v>128320.78251138172</v>
      </c>
      <c r="AN144" s="29">
        <f t="shared" si="28"/>
        <v>398392.44917804841</v>
      </c>
      <c r="AO144" s="29">
        <f t="shared" si="29"/>
        <v>141750.88415528496</v>
      </c>
      <c r="AP144" s="29" t="str">
        <f t="shared" si="47"/>
        <v/>
      </c>
      <c r="AQ144" s="29">
        <f t="shared" si="47"/>
        <v>185179</v>
      </c>
      <c r="AR144" s="29" t="str">
        <f t="shared" si="47"/>
        <v/>
      </c>
      <c r="AS144" s="29" t="str">
        <f t="shared" si="46"/>
        <v/>
      </c>
      <c r="AT144" s="29">
        <f t="shared" si="46"/>
        <v>207346</v>
      </c>
      <c r="AU144" s="29" t="str">
        <f t="shared" si="46"/>
        <v/>
      </c>
      <c r="AV144" s="29" t="str">
        <f t="shared" si="46"/>
        <v/>
      </c>
      <c r="AW144" s="29" t="str">
        <f t="shared" si="46"/>
        <v/>
      </c>
      <c r="AX144" s="29" t="str">
        <f t="shared" si="46"/>
        <v/>
      </c>
      <c r="AY144" s="29" t="str">
        <f t="shared" si="39"/>
        <v/>
      </c>
      <c r="AZ144" s="29" t="str">
        <f t="shared" si="39"/>
        <v/>
      </c>
      <c r="BA144" s="29" t="str">
        <f t="shared" si="39"/>
        <v/>
      </c>
      <c r="BB144" s="29" t="str">
        <f t="shared" si="39"/>
        <v/>
      </c>
      <c r="BC144" s="29" t="str">
        <f t="shared" si="39"/>
        <v/>
      </c>
      <c r="BD144" s="29" t="str">
        <f t="shared" si="50"/>
        <v/>
      </c>
      <c r="BE144" s="29" t="str">
        <f t="shared" si="50"/>
        <v/>
      </c>
      <c r="BF144" s="29" t="str">
        <f t="shared" si="50"/>
        <v/>
      </c>
      <c r="BG144" s="29" t="str">
        <f t="shared" si="50"/>
        <v/>
      </c>
      <c r="BH144" s="29" t="str">
        <f t="shared" si="50"/>
        <v/>
      </c>
      <c r="BI144" s="29" t="str">
        <f t="shared" si="50"/>
        <v/>
      </c>
      <c r="BJ144" s="29" t="str">
        <f t="shared" si="50"/>
        <v/>
      </c>
      <c r="BK144" s="29" t="str">
        <f t="shared" si="50"/>
        <v/>
      </c>
      <c r="BL144" s="29" t="str">
        <f t="shared" si="50"/>
        <v/>
      </c>
      <c r="BM144" s="29">
        <f t="shared" si="34"/>
        <v>196263</v>
      </c>
      <c r="BN144" s="29">
        <f t="shared" si="35"/>
        <v>1177578</v>
      </c>
      <c r="BO144" s="30" t="str">
        <f t="shared" si="49"/>
        <v/>
      </c>
      <c r="BP144" s="30">
        <f t="shared" si="49"/>
        <v>0.3143338496571898</v>
      </c>
      <c r="BQ144" s="30" t="str">
        <f t="shared" si="49"/>
        <v/>
      </c>
      <c r="BR144" s="30">
        <f t="shared" si="49"/>
        <v>-0.54658948550693331</v>
      </c>
      <c r="BS144" s="30">
        <f t="shared" si="49"/>
        <v>0.23225563584974362</v>
      </c>
      <c r="BT144" s="30" t="str">
        <f t="shared" si="49"/>
        <v/>
      </c>
      <c r="BU144" s="30" t="str">
        <f t="shared" si="49"/>
        <v/>
      </c>
      <c r="BV144" s="30" t="str">
        <f t="shared" si="49"/>
        <v/>
      </c>
      <c r="BW144" s="30" t="str">
        <f t="shared" si="49"/>
        <v/>
      </c>
      <c r="BX144" s="30" t="str">
        <f t="shared" si="49"/>
        <v/>
      </c>
      <c r="BY144" s="30" t="str">
        <f t="shared" si="48"/>
        <v/>
      </c>
      <c r="BZ144" s="30" t="str">
        <f t="shared" si="48"/>
        <v/>
      </c>
      <c r="CA144" s="30" t="str">
        <f t="shared" si="48"/>
        <v/>
      </c>
      <c r="CB144" s="30" t="str">
        <f t="shared" si="48"/>
        <v/>
      </c>
      <c r="CC144" s="30" t="str">
        <f t="shared" si="48"/>
        <v/>
      </c>
      <c r="CD144" s="30" t="str">
        <f t="shared" si="48"/>
        <v/>
      </c>
      <c r="CE144" s="30" t="str">
        <f t="shared" si="48"/>
        <v/>
      </c>
      <c r="CF144" s="30" t="str">
        <f t="shared" si="48"/>
        <v/>
      </c>
      <c r="CG144" s="30" t="str">
        <f t="shared" si="48"/>
        <v/>
      </c>
      <c r="CH144" s="30" t="str">
        <f t="shared" si="43"/>
        <v/>
      </c>
      <c r="CI144" s="30" t="str">
        <f t="shared" si="42"/>
        <v/>
      </c>
      <c r="CJ144" s="30" t="str">
        <f t="shared" si="42"/>
        <v/>
      </c>
      <c r="CK144" s="30" t="str">
        <f t="shared" si="42"/>
        <v/>
      </c>
    </row>
    <row r="145" spans="1:89" ht="60" customHeight="1">
      <c r="A145" s="205"/>
      <c r="B145" s="31">
        <v>128</v>
      </c>
      <c r="C145" s="32" t="s">
        <v>93</v>
      </c>
      <c r="D145" s="19" t="s">
        <v>94</v>
      </c>
      <c r="E145" s="32">
        <v>4</v>
      </c>
      <c r="F145" s="23" t="s">
        <v>11</v>
      </c>
      <c r="G145" s="33" t="s">
        <v>351</v>
      </c>
      <c r="H145" s="201" t="s">
        <v>352</v>
      </c>
      <c r="I145" s="201"/>
      <c r="J145" s="201"/>
      <c r="K145" s="31">
        <v>4</v>
      </c>
      <c r="L145" s="58">
        <v>3</v>
      </c>
      <c r="M145" s="23"/>
      <c r="N145" s="57"/>
      <c r="O145" s="35">
        <v>93748</v>
      </c>
      <c r="P145" s="36">
        <v>587860</v>
      </c>
      <c r="Q145" s="26">
        <v>230577</v>
      </c>
      <c r="R145" s="27"/>
      <c r="S145" s="27"/>
      <c r="T145" s="27"/>
      <c r="U145" s="27"/>
      <c r="V145" s="27"/>
      <c r="W145" s="27"/>
      <c r="X145" s="27"/>
      <c r="Y145" s="27"/>
      <c r="Z145" s="27"/>
      <c r="AA145" s="27"/>
      <c r="AB145" s="27"/>
      <c r="AC145" s="27"/>
      <c r="AD145" s="27"/>
      <c r="AE145" s="27"/>
      <c r="AF145" s="27"/>
      <c r="AG145" s="27"/>
      <c r="AH145" s="27"/>
      <c r="AI145" s="27"/>
      <c r="AJ145" s="28">
        <f t="shared" si="30"/>
        <v>3</v>
      </c>
      <c r="AK145" s="29">
        <f t="shared" si="31"/>
        <v>304061.66666666669</v>
      </c>
      <c r="AL145" s="29">
        <f t="shared" si="32"/>
        <v>1216246.6666666667</v>
      </c>
      <c r="AM145" s="29">
        <f t="shared" si="33"/>
        <v>255120.88176457322</v>
      </c>
      <c r="AN145" s="29">
        <f t="shared" si="28"/>
        <v>559182.54843123991</v>
      </c>
      <c r="AO145" s="29">
        <f t="shared" si="29"/>
        <v>48940.784902093466</v>
      </c>
      <c r="AP145" s="29" t="str">
        <f t="shared" si="47"/>
        <v/>
      </c>
      <c r="AQ145" s="29" t="str">
        <f t="shared" si="47"/>
        <v/>
      </c>
      <c r="AR145" s="29">
        <f t="shared" si="47"/>
        <v>93748</v>
      </c>
      <c r="AS145" s="29" t="str">
        <f t="shared" si="46"/>
        <v/>
      </c>
      <c r="AT145" s="29">
        <f t="shared" si="46"/>
        <v>230577</v>
      </c>
      <c r="AU145" s="29" t="str">
        <f t="shared" si="46"/>
        <v/>
      </c>
      <c r="AV145" s="29" t="str">
        <f t="shared" si="46"/>
        <v/>
      </c>
      <c r="AW145" s="29" t="str">
        <f t="shared" si="46"/>
        <v/>
      </c>
      <c r="AX145" s="29" t="str">
        <f t="shared" si="46"/>
        <v/>
      </c>
      <c r="AY145" s="29" t="str">
        <f t="shared" si="39"/>
        <v/>
      </c>
      <c r="AZ145" s="29" t="str">
        <f t="shared" si="39"/>
        <v/>
      </c>
      <c r="BA145" s="29" t="str">
        <f t="shared" si="39"/>
        <v/>
      </c>
      <c r="BB145" s="29" t="str">
        <f t="shared" si="39"/>
        <v/>
      </c>
      <c r="BC145" s="29" t="str">
        <f t="shared" si="39"/>
        <v/>
      </c>
      <c r="BD145" s="29" t="str">
        <f t="shared" si="50"/>
        <v/>
      </c>
      <c r="BE145" s="29" t="str">
        <f t="shared" si="50"/>
        <v/>
      </c>
      <c r="BF145" s="29" t="str">
        <f t="shared" si="50"/>
        <v/>
      </c>
      <c r="BG145" s="29" t="str">
        <f t="shared" si="50"/>
        <v/>
      </c>
      <c r="BH145" s="29" t="str">
        <f t="shared" si="50"/>
        <v/>
      </c>
      <c r="BI145" s="29" t="str">
        <f t="shared" si="50"/>
        <v/>
      </c>
      <c r="BJ145" s="29" t="str">
        <f t="shared" si="50"/>
        <v/>
      </c>
      <c r="BK145" s="29" t="str">
        <f t="shared" si="50"/>
        <v/>
      </c>
      <c r="BL145" s="29" t="str">
        <f t="shared" si="50"/>
        <v/>
      </c>
      <c r="BM145" s="29">
        <f t="shared" si="34"/>
        <v>162163</v>
      </c>
      <c r="BN145" s="29">
        <f t="shared" si="35"/>
        <v>648652</v>
      </c>
      <c r="BO145" s="30" t="str">
        <f t="shared" si="49"/>
        <v/>
      </c>
      <c r="BP145" s="30" t="str">
        <f t="shared" si="49"/>
        <v/>
      </c>
      <c r="BQ145" s="30">
        <f t="shared" si="49"/>
        <v>0.69168096383957201</v>
      </c>
      <c r="BR145" s="30">
        <f t="shared" si="49"/>
        <v>-0.93335781667096018</v>
      </c>
      <c r="BS145" s="30">
        <f t="shared" si="49"/>
        <v>0.2416768528313884</v>
      </c>
      <c r="BT145" s="30" t="str">
        <f t="shared" si="49"/>
        <v/>
      </c>
      <c r="BU145" s="30" t="str">
        <f t="shared" si="49"/>
        <v/>
      </c>
      <c r="BV145" s="30" t="str">
        <f t="shared" si="49"/>
        <v/>
      </c>
      <c r="BW145" s="30" t="str">
        <f t="shared" si="49"/>
        <v/>
      </c>
      <c r="BX145" s="30" t="str">
        <f t="shared" si="49"/>
        <v/>
      </c>
      <c r="BY145" s="30" t="str">
        <f t="shared" si="48"/>
        <v/>
      </c>
      <c r="BZ145" s="30" t="str">
        <f t="shared" si="48"/>
        <v/>
      </c>
      <c r="CA145" s="30" t="str">
        <f t="shared" si="48"/>
        <v/>
      </c>
      <c r="CB145" s="30" t="str">
        <f t="shared" si="48"/>
        <v/>
      </c>
      <c r="CC145" s="30" t="str">
        <f t="shared" si="48"/>
        <v/>
      </c>
      <c r="CD145" s="30" t="str">
        <f t="shared" si="48"/>
        <v/>
      </c>
      <c r="CE145" s="30" t="str">
        <f t="shared" si="48"/>
        <v/>
      </c>
      <c r="CF145" s="30" t="str">
        <f t="shared" si="48"/>
        <v/>
      </c>
      <c r="CG145" s="30" t="str">
        <f t="shared" si="48"/>
        <v/>
      </c>
      <c r="CH145" s="30" t="str">
        <f t="shared" si="43"/>
        <v/>
      </c>
      <c r="CI145" s="30" t="str">
        <f t="shared" si="42"/>
        <v/>
      </c>
      <c r="CJ145" s="30" t="str">
        <f t="shared" si="42"/>
        <v/>
      </c>
      <c r="CK145" s="30" t="str">
        <f t="shared" si="42"/>
        <v/>
      </c>
    </row>
    <row r="146" spans="1:89" ht="60" customHeight="1">
      <c r="A146" s="205"/>
      <c r="B146" s="31">
        <v>129</v>
      </c>
      <c r="C146" s="32" t="s">
        <v>93</v>
      </c>
      <c r="D146" s="19" t="s">
        <v>94</v>
      </c>
      <c r="E146" s="32">
        <v>15</v>
      </c>
      <c r="F146" s="23" t="s">
        <v>11</v>
      </c>
      <c r="G146" s="33" t="s">
        <v>353</v>
      </c>
      <c r="H146" s="201" t="s">
        <v>354</v>
      </c>
      <c r="I146" s="201"/>
      <c r="J146" s="201"/>
      <c r="K146" s="31">
        <v>15</v>
      </c>
      <c r="L146" s="58">
        <v>3</v>
      </c>
      <c r="M146" s="23"/>
      <c r="N146" s="57"/>
      <c r="O146" s="35">
        <v>86477</v>
      </c>
      <c r="P146" s="36">
        <v>448630</v>
      </c>
      <c r="Q146" s="26">
        <v>138423</v>
      </c>
      <c r="R146" s="27"/>
      <c r="S146" s="27"/>
      <c r="T146" s="27"/>
      <c r="U146" s="27"/>
      <c r="V146" s="27"/>
      <c r="W146" s="27"/>
      <c r="X146" s="27"/>
      <c r="Y146" s="27"/>
      <c r="Z146" s="27"/>
      <c r="AA146" s="27"/>
      <c r="AB146" s="27"/>
      <c r="AC146" s="27"/>
      <c r="AD146" s="27"/>
      <c r="AE146" s="27"/>
      <c r="AF146" s="27"/>
      <c r="AG146" s="27"/>
      <c r="AH146" s="27"/>
      <c r="AI146" s="27"/>
      <c r="AJ146" s="28">
        <f t="shared" si="30"/>
        <v>3</v>
      </c>
      <c r="AK146" s="29">
        <f t="shared" si="31"/>
        <v>224510</v>
      </c>
      <c r="AL146" s="29">
        <f t="shared" si="32"/>
        <v>3367650</v>
      </c>
      <c r="AM146" s="29">
        <f t="shared" si="33"/>
        <v>195823.71544069936</v>
      </c>
      <c r="AN146" s="29">
        <f t="shared" ref="AN146:AN209" si="51">+AK146+AM146</f>
        <v>420333.71544069936</v>
      </c>
      <c r="AO146" s="29">
        <f t="shared" ref="AO146:AO209" si="52">IF((AK146-AM146)&lt;0,0,(AK146-AM146))</f>
        <v>28686.284559300635</v>
      </c>
      <c r="AP146" s="29" t="str">
        <f t="shared" si="47"/>
        <v/>
      </c>
      <c r="AQ146" s="29" t="str">
        <f t="shared" si="47"/>
        <v/>
      </c>
      <c r="AR146" s="29">
        <f t="shared" si="47"/>
        <v>86477</v>
      </c>
      <c r="AS146" s="29" t="str">
        <f t="shared" si="46"/>
        <v/>
      </c>
      <c r="AT146" s="29">
        <f t="shared" si="46"/>
        <v>138423</v>
      </c>
      <c r="AU146" s="29" t="str">
        <f t="shared" si="46"/>
        <v/>
      </c>
      <c r="AV146" s="29" t="str">
        <f t="shared" si="46"/>
        <v/>
      </c>
      <c r="AW146" s="29" t="str">
        <f t="shared" si="46"/>
        <v/>
      </c>
      <c r="AX146" s="29" t="str">
        <f t="shared" si="46"/>
        <v/>
      </c>
      <c r="AY146" s="29" t="str">
        <f t="shared" si="39"/>
        <v/>
      </c>
      <c r="AZ146" s="29" t="str">
        <f t="shared" si="39"/>
        <v/>
      </c>
      <c r="BA146" s="29" t="str">
        <f t="shared" si="39"/>
        <v/>
      </c>
      <c r="BB146" s="29" t="str">
        <f t="shared" si="39"/>
        <v/>
      </c>
      <c r="BC146" s="29" t="str">
        <f t="shared" si="39"/>
        <v/>
      </c>
      <c r="BD146" s="29" t="str">
        <f t="shared" si="50"/>
        <v/>
      </c>
      <c r="BE146" s="29" t="str">
        <f t="shared" si="50"/>
        <v/>
      </c>
      <c r="BF146" s="29" t="str">
        <f t="shared" si="50"/>
        <v/>
      </c>
      <c r="BG146" s="29" t="str">
        <f t="shared" si="50"/>
        <v/>
      </c>
      <c r="BH146" s="29" t="str">
        <f t="shared" si="50"/>
        <v/>
      </c>
      <c r="BI146" s="29" t="str">
        <f t="shared" si="50"/>
        <v/>
      </c>
      <c r="BJ146" s="29" t="str">
        <f t="shared" si="50"/>
        <v/>
      </c>
      <c r="BK146" s="29" t="str">
        <f t="shared" si="50"/>
        <v/>
      </c>
      <c r="BL146" s="29" t="str">
        <f t="shared" si="50"/>
        <v/>
      </c>
      <c r="BM146" s="29">
        <f t="shared" si="34"/>
        <v>112450</v>
      </c>
      <c r="BN146" s="29">
        <f t="shared" si="35"/>
        <v>1686750</v>
      </c>
      <c r="BO146" s="30" t="str">
        <f t="shared" si="49"/>
        <v/>
      </c>
      <c r="BP146" s="30" t="str">
        <f t="shared" si="49"/>
        <v/>
      </c>
      <c r="BQ146" s="30">
        <f t="shared" si="49"/>
        <v>0.61481893902276075</v>
      </c>
      <c r="BR146" s="30">
        <f t="shared" si="49"/>
        <v>-0.99826288361320215</v>
      </c>
      <c r="BS146" s="30">
        <f t="shared" si="49"/>
        <v>0.3834439445904414</v>
      </c>
      <c r="BT146" s="30" t="str">
        <f t="shared" si="49"/>
        <v/>
      </c>
      <c r="BU146" s="30" t="str">
        <f t="shared" si="49"/>
        <v/>
      </c>
      <c r="BV146" s="30" t="str">
        <f t="shared" si="49"/>
        <v/>
      </c>
      <c r="BW146" s="30" t="str">
        <f t="shared" si="49"/>
        <v/>
      </c>
      <c r="BX146" s="30" t="str">
        <f t="shared" si="49"/>
        <v/>
      </c>
      <c r="BY146" s="30" t="str">
        <f t="shared" si="48"/>
        <v/>
      </c>
      <c r="BZ146" s="30" t="str">
        <f t="shared" si="48"/>
        <v/>
      </c>
      <c r="CA146" s="30" t="str">
        <f t="shared" si="48"/>
        <v/>
      </c>
      <c r="CB146" s="30" t="str">
        <f t="shared" si="48"/>
        <v/>
      </c>
      <c r="CC146" s="30" t="str">
        <f t="shared" si="48"/>
        <v/>
      </c>
      <c r="CD146" s="30" t="str">
        <f t="shared" si="48"/>
        <v/>
      </c>
      <c r="CE146" s="30" t="str">
        <f t="shared" si="48"/>
        <v/>
      </c>
      <c r="CF146" s="30" t="str">
        <f t="shared" si="48"/>
        <v/>
      </c>
      <c r="CG146" s="30" t="str">
        <f t="shared" si="48"/>
        <v/>
      </c>
      <c r="CH146" s="30" t="str">
        <f t="shared" si="43"/>
        <v/>
      </c>
      <c r="CI146" s="30" t="str">
        <f t="shared" si="42"/>
        <v/>
      </c>
      <c r="CJ146" s="30" t="str">
        <f t="shared" si="42"/>
        <v/>
      </c>
      <c r="CK146" s="30" t="str">
        <f t="shared" si="42"/>
        <v/>
      </c>
    </row>
    <row r="147" spans="1:89" ht="60" customHeight="1">
      <c r="A147" s="205"/>
      <c r="B147" s="31">
        <v>130</v>
      </c>
      <c r="C147" s="32" t="s">
        <v>93</v>
      </c>
      <c r="D147" s="19" t="s">
        <v>94</v>
      </c>
      <c r="E147" s="32">
        <v>4</v>
      </c>
      <c r="F147" s="23" t="s">
        <v>11</v>
      </c>
      <c r="G147" s="33" t="s">
        <v>355</v>
      </c>
      <c r="H147" s="201" t="s">
        <v>356</v>
      </c>
      <c r="I147" s="201"/>
      <c r="J147" s="201"/>
      <c r="K147" s="31">
        <v>4</v>
      </c>
      <c r="L147" s="58">
        <v>3</v>
      </c>
      <c r="M147" s="23"/>
      <c r="N147" s="57"/>
      <c r="O147" s="35">
        <v>101329</v>
      </c>
      <c r="P147" s="36">
        <v>525980</v>
      </c>
      <c r="Q147" s="26">
        <v>230577</v>
      </c>
      <c r="R147" s="27"/>
      <c r="S147" s="27"/>
      <c r="T147" s="27"/>
      <c r="U147" s="27"/>
      <c r="V147" s="27"/>
      <c r="W147" s="27"/>
      <c r="X147" s="27"/>
      <c r="Y147" s="27"/>
      <c r="Z147" s="27"/>
      <c r="AA147" s="27"/>
      <c r="AB147" s="27"/>
      <c r="AC147" s="27"/>
      <c r="AD147" s="27"/>
      <c r="AE147" s="27"/>
      <c r="AF147" s="27"/>
      <c r="AG147" s="27"/>
      <c r="AH147" s="27"/>
      <c r="AI147" s="27"/>
      <c r="AJ147" s="28">
        <f t="shared" ref="AJ147:AJ210" si="53">COUNTA(M147:AI147)</f>
        <v>3</v>
      </c>
      <c r="AK147" s="29">
        <f t="shared" ref="AK147:AK210" si="54">+AVERAGE(M147:AI147)</f>
        <v>285962</v>
      </c>
      <c r="AL147" s="29">
        <f t="shared" ref="AL147:AL210" si="55">AK147*K147</f>
        <v>1143848</v>
      </c>
      <c r="AM147" s="29">
        <f t="shared" ref="AM147:AM210" si="56">STDEV(M147:AI147)</f>
        <v>217675.77177766018</v>
      </c>
      <c r="AN147" s="29">
        <f t="shared" si="51"/>
        <v>503637.77177766018</v>
      </c>
      <c r="AO147" s="29">
        <f t="shared" si="52"/>
        <v>68286.228222339822</v>
      </c>
      <c r="AP147" s="29" t="str">
        <f t="shared" si="47"/>
        <v/>
      </c>
      <c r="AQ147" s="29" t="str">
        <f t="shared" si="47"/>
        <v/>
      </c>
      <c r="AR147" s="29">
        <f t="shared" si="47"/>
        <v>101329</v>
      </c>
      <c r="AS147" s="29" t="str">
        <f t="shared" si="46"/>
        <v/>
      </c>
      <c r="AT147" s="29">
        <f t="shared" si="46"/>
        <v>230577</v>
      </c>
      <c r="AU147" s="29" t="str">
        <f t="shared" si="46"/>
        <v/>
      </c>
      <c r="AV147" s="29" t="str">
        <f t="shared" si="46"/>
        <v/>
      </c>
      <c r="AW147" s="29" t="str">
        <f t="shared" si="46"/>
        <v/>
      </c>
      <c r="AX147" s="29" t="str">
        <f t="shared" si="46"/>
        <v/>
      </c>
      <c r="AY147" s="29" t="str">
        <f t="shared" si="39"/>
        <v/>
      </c>
      <c r="AZ147" s="29" t="str">
        <f t="shared" si="39"/>
        <v/>
      </c>
      <c r="BA147" s="29" t="str">
        <f t="shared" si="39"/>
        <v/>
      </c>
      <c r="BB147" s="29" t="str">
        <f t="shared" si="39"/>
        <v/>
      </c>
      <c r="BC147" s="29" t="str">
        <f t="shared" si="39"/>
        <v/>
      </c>
      <c r="BD147" s="29" t="str">
        <f t="shared" si="50"/>
        <v/>
      </c>
      <c r="BE147" s="29" t="str">
        <f t="shared" si="50"/>
        <v/>
      </c>
      <c r="BF147" s="29" t="str">
        <f t="shared" si="50"/>
        <v/>
      </c>
      <c r="BG147" s="29" t="str">
        <f t="shared" si="50"/>
        <v/>
      </c>
      <c r="BH147" s="29" t="str">
        <f t="shared" si="50"/>
        <v/>
      </c>
      <c r="BI147" s="29" t="str">
        <f t="shared" si="50"/>
        <v/>
      </c>
      <c r="BJ147" s="29" t="str">
        <f t="shared" si="50"/>
        <v/>
      </c>
      <c r="BK147" s="29" t="str">
        <f t="shared" si="50"/>
        <v/>
      </c>
      <c r="BL147" s="29" t="str">
        <f t="shared" si="50"/>
        <v/>
      </c>
      <c r="BM147" s="29">
        <f t="shared" ref="BM147:BM210" si="57">ROUND((AVERAGE(AP147:BL147)),0)</f>
        <v>165953</v>
      </c>
      <c r="BN147" s="29">
        <f t="shared" ref="BN147:BN210" si="58">+BM147*K147</f>
        <v>663812</v>
      </c>
      <c r="BO147" s="30" t="str">
        <f t="shared" si="49"/>
        <v/>
      </c>
      <c r="BP147" s="30" t="str">
        <f t="shared" si="49"/>
        <v/>
      </c>
      <c r="BQ147" s="30">
        <f t="shared" si="49"/>
        <v>0.64565571649379994</v>
      </c>
      <c r="BR147" s="30">
        <f t="shared" si="49"/>
        <v>-0.83933529629810955</v>
      </c>
      <c r="BS147" s="30">
        <f t="shared" si="49"/>
        <v>0.19367957980430961</v>
      </c>
      <c r="BT147" s="30" t="str">
        <f t="shared" si="49"/>
        <v/>
      </c>
      <c r="BU147" s="30" t="str">
        <f t="shared" si="49"/>
        <v/>
      </c>
      <c r="BV147" s="30" t="str">
        <f t="shared" si="49"/>
        <v/>
      </c>
      <c r="BW147" s="30" t="str">
        <f t="shared" si="49"/>
        <v/>
      </c>
      <c r="BX147" s="30" t="str">
        <f t="shared" si="49"/>
        <v/>
      </c>
      <c r="BY147" s="30" t="str">
        <f t="shared" si="48"/>
        <v/>
      </c>
      <c r="BZ147" s="30" t="str">
        <f t="shared" si="48"/>
        <v/>
      </c>
      <c r="CA147" s="30" t="str">
        <f t="shared" si="48"/>
        <v/>
      </c>
      <c r="CB147" s="30" t="str">
        <f t="shared" si="48"/>
        <v/>
      </c>
      <c r="CC147" s="30" t="str">
        <f t="shared" si="48"/>
        <v/>
      </c>
      <c r="CD147" s="30" t="str">
        <f t="shared" si="48"/>
        <v/>
      </c>
      <c r="CE147" s="30" t="str">
        <f t="shared" si="48"/>
        <v/>
      </c>
      <c r="CF147" s="30" t="str">
        <f t="shared" si="48"/>
        <v/>
      </c>
      <c r="CG147" s="30" t="str">
        <f t="shared" si="48"/>
        <v/>
      </c>
      <c r="CH147" s="30" t="str">
        <f t="shared" si="43"/>
        <v/>
      </c>
      <c r="CI147" s="30" t="str">
        <f t="shared" si="42"/>
        <v/>
      </c>
      <c r="CJ147" s="30" t="str">
        <f t="shared" si="42"/>
        <v/>
      </c>
      <c r="CK147" s="30" t="str">
        <f t="shared" si="42"/>
        <v/>
      </c>
    </row>
    <row r="148" spans="1:89" s="70" customFormat="1" ht="60" customHeight="1">
      <c r="A148" s="205"/>
      <c r="B148" s="43">
        <v>131</v>
      </c>
      <c r="C148" s="61" t="s">
        <v>93</v>
      </c>
      <c r="D148" s="62" t="s">
        <v>94</v>
      </c>
      <c r="E148" s="61">
        <v>3</v>
      </c>
      <c r="F148" s="63" t="s">
        <v>11</v>
      </c>
      <c r="G148" s="64" t="s">
        <v>357</v>
      </c>
      <c r="H148" s="206" t="s">
        <v>358</v>
      </c>
      <c r="I148" s="206"/>
      <c r="J148" s="206"/>
      <c r="K148" s="43">
        <v>3</v>
      </c>
      <c r="L148" s="65">
        <f>+COUNTA(M148:AI148)</f>
        <v>1</v>
      </c>
      <c r="M148" s="63"/>
      <c r="N148" s="72"/>
      <c r="O148" s="67"/>
      <c r="P148" s="73">
        <v>448630</v>
      </c>
      <c r="Q148" s="69"/>
      <c r="R148" s="69"/>
      <c r="S148" s="69"/>
      <c r="T148" s="69"/>
      <c r="U148" s="69"/>
      <c r="V148" s="69"/>
      <c r="W148" s="69"/>
      <c r="X148" s="69"/>
      <c r="Y148" s="69"/>
      <c r="Z148" s="69"/>
      <c r="AA148" s="69"/>
      <c r="AB148" s="69"/>
      <c r="AC148" s="69"/>
      <c r="AD148" s="69"/>
      <c r="AE148" s="69"/>
      <c r="AF148" s="69"/>
      <c r="AG148" s="69"/>
      <c r="AH148" s="69"/>
      <c r="AI148" s="69"/>
      <c r="AJ148" s="28">
        <f t="shared" si="53"/>
        <v>1</v>
      </c>
      <c r="AK148" s="29">
        <f t="shared" si="54"/>
        <v>448630</v>
      </c>
      <c r="AL148" s="29">
        <f t="shared" si="55"/>
        <v>1345890</v>
      </c>
      <c r="AM148" s="29" t="e">
        <f t="shared" si="56"/>
        <v>#DIV/0!</v>
      </c>
      <c r="AN148" s="29" t="e">
        <f t="shared" si="51"/>
        <v>#DIV/0!</v>
      </c>
      <c r="AO148" s="29" t="e">
        <f t="shared" si="52"/>
        <v>#DIV/0!</v>
      </c>
      <c r="AP148" s="29" t="e">
        <f t="shared" si="47"/>
        <v>#DIV/0!</v>
      </c>
      <c r="AQ148" s="29" t="e">
        <f t="shared" si="47"/>
        <v>#DIV/0!</v>
      </c>
      <c r="AR148" s="29" t="e">
        <f t="shared" si="47"/>
        <v>#DIV/0!</v>
      </c>
      <c r="AS148" s="29" t="e">
        <f t="shared" si="46"/>
        <v>#DIV/0!</v>
      </c>
      <c r="AT148" s="29" t="e">
        <f t="shared" si="46"/>
        <v>#DIV/0!</v>
      </c>
      <c r="AU148" s="29" t="e">
        <f t="shared" si="46"/>
        <v>#DIV/0!</v>
      </c>
      <c r="AV148" s="29" t="e">
        <f t="shared" si="46"/>
        <v>#DIV/0!</v>
      </c>
      <c r="AW148" s="29" t="e">
        <f t="shared" si="46"/>
        <v>#DIV/0!</v>
      </c>
      <c r="AX148" s="29" t="e">
        <f t="shared" si="46"/>
        <v>#DIV/0!</v>
      </c>
      <c r="AY148" s="29" t="e">
        <f t="shared" si="39"/>
        <v>#DIV/0!</v>
      </c>
      <c r="AZ148" s="29" t="e">
        <f t="shared" si="39"/>
        <v>#DIV/0!</v>
      </c>
      <c r="BA148" s="29" t="e">
        <f t="shared" si="39"/>
        <v>#DIV/0!</v>
      </c>
      <c r="BB148" s="29" t="e">
        <f t="shared" si="39"/>
        <v>#DIV/0!</v>
      </c>
      <c r="BC148" s="29" t="e">
        <f t="shared" si="39"/>
        <v>#DIV/0!</v>
      </c>
      <c r="BD148" s="29" t="e">
        <f t="shared" si="50"/>
        <v>#DIV/0!</v>
      </c>
      <c r="BE148" s="29" t="e">
        <f t="shared" si="50"/>
        <v>#DIV/0!</v>
      </c>
      <c r="BF148" s="29" t="e">
        <f t="shared" si="50"/>
        <v>#DIV/0!</v>
      </c>
      <c r="BG148" s="29" t="e">
        <f t="shared" si="50"/>
        <v>#DIV/0!</v>
      </c>
      <c r="BH148" s="29" t="e">
        <f t="shared" si="50"/>
        <v>#DIV/0!</v>
      </c>
      <c r="BI148" s="29" t="e">
        <f t="shared" si="50"/>
        <v>#DIV/0!</v>
      </c>
      <c r="BJ148" s="29" t="e">
        <f t="shared" si="50"/>
        <v>#DIV/0!</v>
      </c>
      <c r="BK148" s="29" t="e">
        <f t="shared" si="50"/>
        <v>#DIV/0!</v>
      </c>
      <c r="BL148" s="29" t="e">
        <f t="shared" si="50"/>
        <v>#DIV/0!</v>
      </c>
      <c r="BM148" s="29" t="e">
        <f t="shared" si="57"/>
        <v>#DIV/0!</v>
      </c>
      <c r="BN148" s="29" t="e">
        <f t="shared" si="58"/>
        <v>#DIV/0!</v>
      </c>
      <c r="BO148" s="30" t="str">
        <f t="shared" si="49"/>
        <v/>
      </c>
      <c r="BP148" s="30" t="str">
        <f t="shared" si="49"/>
        <v/>
      </c>
      <c r="BQ148" s="30" t="str">
        <f t="shared" si="49"/>
        <v/>
      </c>
      <c r="BR148" s="30">
        <f t="shared" si="49"/>
        <v>0</v>
      </c>
      <c r="BS148" s="30" t="str">
        <f t="shared" si="49"/>
        <v/>
      </c>
      <c r="BT148" s="30" t="str">
        <f t="shared" si="49"/>
        <v/>
      </c>
      <c r="BU148" s="30" t="str">
        <f t="shared" si="49"/>
        <v/>
      </c>
      <c r="BV148" s="30" t="str">
        <f t="shared" si="49"/>
        <v/>
      </c>
      <c r="BW148" s="30" t="str">
        <f t="shared" si="49"/>
        <v/>
      </c>
      <c r="BX148" s="30" t="str">
        <f t="shared" si="49"/>
        <v/>
      </c>
      <c r="BY148" s="30" t="str">
        <f t="shared" si="48"/>
        <v/>
      </c>
      <c r="BZ148" s="30" t="str">
        <f t="shared" si="48"/>
        <v/>
      </c>
      <c r="CA148" s="30" t="str">
        <f t="shared" si="48"/>
        <v/>
      </c>
      <c r="CB148" s="30" t="str">
        <f t="shared" si="48"/>
        <v/>
      </c>
      <c r="CC148" s="30" t="str">
        <f t="shared" si="48"/>
        <v/>
      </c>
      <c r="CD148" s="30" t="str">
        <f t="shared" si="48"/>
        <v/>
      </c>
      <c r="CE148" s="30" t="str">
        <f t="shared" si="48"/>
        <v/>
      </c>
      <c r="CF148" s="30" t="str">
        <f t="shared" si="48"/>
        <v/>
      </c>
      <c r="CG148" s="30" t="str">
        <f t="shared" si="48"/>
        <v/>
      </c>
      <c r="CH148" s="30" t="str">
        <f t="shared" si="43"/>
        <v/>
      </c>
      <c r="CI148" s="30" t="str">
        <f t="shared" si="42"/>
        <v/>
      </c>
      <c r="CJ148" s="30" t="str">
        <f t="shared" si="42"/>
        <v/>
      </c>
      <c r="CK148" s="30" t="str">
        <f t="shared" si="42"/>
        <v/>
      </c>
    </row>
    <row r="149" spans="1:89" s="70" customFormat="1" ht="60" customHeight="1">
      <c r="A149" s="205"/>
      <c r="B149" s="43">
        <v>132</v>
      </c>
      <c r="C149" s="61" t="s">
        <v>93</v>
      </c>
      <c r="D149" s="62" t="s">
        <v>94</v>
      </c>
      <c r="E149" s="61">
        <v>6</v>
      </c>
      <c r="F149" s="63" t="s">
        <v>11</v>
      </c>
      <c r="G149" s="64" t="s">
        <v>359</v>
      </c>
      <c r="H149" s="206" t="s">
        <v>360</v>
      </c>
      <c r="I149" s="206"/>
      <c r="J149" s="206"/>
      <c r="K149" s="43">
        <v>6</v>
      </c>
      <c r="L149" s="65">
        <v>1</v>
      </c>
      <c r="M149" s="63"/>
      <c r="N149" s="72">
        <v>175377</v>
      </c>
      <c r="O149" s="67"/>
      <c r="P149" s="73">
        <v>448630</v>
      </c>
      <c r="Q149" s="69"/>
      <c r="R149" s="69"/>
      <c r="S149" s="69"/>
      <c r="T149" s="69"/>
      <c r="U149" s="69"/>
      <c r="V149" s="69"/>
      <c r="W149" s="69"/>
      <c r="X149" s="69"/>
      <c r="Y149" s="69"/>
      <c r="Z149" s="69"/>
      <c r="AA149" s="69"/>
      <c r="AB149" s="69"/>
      <c r="AC149" s="69"/>
      <c r="AD149" s="69"/>
      <c r="AE149" s="69"/>
      <c r="AF149" s="69"/>
      <c r="AG149" s="69"/>
      <c r="AH149" s="69"/>
      <c r="AI149" s="69"/>
      <c r="AJ149" s="28">
        <f t="shared" si="53"/>
        <v>2</v>
      </c>
      <c r="AK149" s="29">
        <f t="shared" si="54"/>
        <v>312003.5</v>
      </c>
      <c r="AL149" s="29">
        <f t="shared" si="55"/>
        <v>1872021</v>
      </c>
      <c r="AM149" s="29">
        <f t="shared" si="56"/>
        <v>193219.04927956767</v>
      </c>
      <c r="AN149" s="29">
        <f t="shared" si="51"/>
        <v>505222.54927956767</v>
      </c>
      <c r="AO149" s="29">
        <f t="shared" si="52"/>
        <v>118784.45072043233</v>
      </c>
      <c r="AP149" s="29" t="str">
        <f t="shared" si="47"/>
        <v/>
      </c>
      <c r="AQ149" s="29">
        <f t="shared" si="47"/>
        <v>175377</v>
      </c>
      <c r="AR149" s="29" t="str">
        <f t="shared" si="47"/>
        <v/>
      </c>
      <c r="AS149" s="29">
        <f t="shared" si="46"/>
        <v>448630</v>
      </c>
      <c r="AT149" s="29" t="str">
        <f t="shared" si="46"/>
        <v/>
      </c>
      <c r="AU149" s="29" t="str">
        <f t="shared" si="46"/>
        <v/>
      </c>
      <c r="AV149" s="29" t="str">
        <f t="shared" si="46"/>
        <v/>
      </c>
      <c r="AW149" s="29" t="str">
        <f t="shared" si="46"/>
        <v/>
      </c>
      <c r="AX149" s="29" t="str">
        <f t="shared" si="46"/>
        <v/>
      </c>
      <c r="AY149" s="29" t="str">
        <f t="shared" si="39"/>
        <v/>
      </c>
      <c r="AZ149" s="29" t="str">
        <f t="shared" si="39"/>
        <v/>
      </c>
      <c r="BA149" s="29" t="str">
        <f t="shared" si="39"/>
        <v/>
      </c>
      <c r="BB149" s="29" t="str">
        <f t="shared" si="39"/>
        <v/>
      </c>
      <c r="BC149" s="29" t="str">
        <f t="shared" si="39"/>
        <v/>
      </c>
      <c r="BD149" s="29" t="str">
        <f t="shared" si="50"/>
        <v/>
      </c>
      <c r="BE149" s="29" t="str">
        <f t="shared" si="50"/>
        <v/>
      </c>
      <c r="BF149" s="29" t="str">
        <f t="shared" si="50"/>
        <v/>
      </c>
      <c r="BG149" s="29" t="str">
        <f t="shared" si="50"/>
        <v/>
      </c>
      <c r="BH149" s="29" t="str">
        <f t="shared" si="50"/>
        <v/>
      </c>
      <c r="BI149" s="29" t="str">
        <f t="shared" si="50"/>
        <v/>
      </c>
      <c r="BJ149" s="29" t="str">
        <f t="shared" si="50"/>
        <v/>
      </c>
      <c r="BK149" s="29" t="str">
        <f t="shared" si="50"/>
        <v/>
      </c>
      <c r="BL149" s="29" t="str">
        <f t="shared" si="50"/>
        <v/>
      </c>
      <c r="BM149" s="29">
        <f t="shared" si="57"/>
        <v>312004</v>
      </c>
      <c r="BN149" s="29">
        <f t="shared" si="58"/>
        <v>1872024</v>
      </c>
      <c r="BO149" s="30" t="str">
        <f t="shared" si="49"/>
        <v/>
      </c>
      <c r="BP149" s="30">
        <f t="shared" si="49"/>
        <v>0.43790053637218818</v>
      </c>
      <c r="BQ149" s="30" t="str">
        <f t="shared" si="49"/>
        <v/>
      </c>
      <c r="BR149" s="30">
        <f t="shared" si="49"/>
        <v>-0.43790053637218818</v>
      </c>
      <c r="BS149" s="30" t="str">
        <f t="shared" si="49"/>
        <v/>
      </c>
      <c r="BT149" s="30" t="str">
        <f t="shared" si="49"/>
        <v/>
      </c>
      <c r="BU149" s="30" t="str">
        <f t="shared" si="49"/>
        <v/>
      </c>
      <c r="BV149" s="30" t="str">
        <f t="shared" si="49"/>
        <v/>
      </c>
      <c r="BW149" s="30" t="str">
        <f t="shared" si="49"/>
        <v/>
      </c>
      <c r="BX149" s="30" t="str">
        <f t="shared" si="49"/>
        <v/>
      </c>
      <c r="BY149" s="30" t="str">
        <f t="shared" si="48"/>
        <v/>
      </c>
      <c r="BZ149" s="30" t="str">
        <f t="shared" si="48"/>
        <v/>
      </c>
      <c r="CA149" s="30" t="str">
        <f t="shared" si="48"/>
        <v/>
      </c>
      <c r="CB149" s="30" t="str">
        <f t="shared" si="48"/>
        <v/>
      </c>
      <c r="CC149" s="30" t="str">
        <f t="shared" si="48"/>
        <v/>
      </c>
      <c r="CD149" s="30" t="str">
        <f t="shared" si="48"/>
        <v/>
      </c>
      <c r="CE149" s="30" t="str">
        <f t="shared" si="48"/>
        <v/>
      </c>
      <c r="CF149" s="30" t="str">
        <f t="shared" si="48"/>
        <v/>
      </c>
      <c r="CG149" s="30" t="str">
        <f t="shared" si="48"/>
        <v/>
      </c>
      <c r="CH149" s="30" t="str">
        <f t="shared" si="43"/>
        <v/>
      </c>
      <c r="CI149" s="30" t="str">
        <f t="shared" si="42"/>
        <v/>
      </c>
      <c r="CJ149" s="30" t="str">
        <f t="shared" si="42"/>
        <v/>
      </c>
      <c r="CK149" s="30" t="str">
        <f t="shared" si="42"/>
        <v/>
      </c>
    </row>
    <row r="150" spans="1:89" s="70" customFormat="1" ht="60" customHeight="1">
      <c r="A150" s="205"/>
      <c r="B150" s="43">
        <v>133</v>
      </c>
      <c r="C150" s="61" t="s">
        <v>93</v>
      </c>
      <c r="D150" s="62" t="s">
        <v>94</v>
      </c>
      <c r="E150" s="61">
        <v>6</v>
      </c>
      <c r="F150" s="63" t="s">
        <v>11</v>
      </c>
      <c r="G150" s="64" t="s">
        <v>361</v>
      </c>
      <c r="H150" s="206" t="s">
        <v>362</v>
      </c>
      <c r="I150" s="206"/>
      <c r="J150" s="206"/>
      <c r="K150" s="43">
        <v>6</v>
      </c>
      <c r="L150" s="65">
        <v>1</v>
      </c>
      <c r="M150" s="63"/>
      <c r="N150" s="72">
        <v>175377</v>
      </c>
      <c r="O150" s="67"/>
      <c r="P150" s="73">
        <v>448630</v>
      </c>
      <c r="Q150" s="69"/>
      <c r="R150" s="69"/>
      <c r="S150" s="69"/>
      <c r="T150" s="69"/>
      <c r="U150" s="69"/>
      <c r="V150" s="69"/>
      <c r="W150" s="69"/>
      <c r="X150" s="69"/>
      <c r="Y150" s="69"/>
      <c r="Z150" s="69"/>
      <c r="AA150" s="69"/>
      <c r="AB150" s="69"/>
      <c r="AC150" s="69"/>
      <c r="AD150" s="69"/>
      <c r="AE150" s="69"/>
      <c r="AF150" s="69"/>
      <c r="AG150" s="69"/>
      <c r="AH150" s="69"/>
      <c r="AI150" s="69"/>
      <c r="AJ150" s="28">
        <f t="shared" si="53"/>
        <v>2</v>
      </c>
      <c r="AK150" s="29">
        <f t="shared" si="54"/>
        <v>312003.5</v>
      </c>
      <c r="AL150" s="29">
        <f t="shared" si="55"/>
        <v>1872021</v>
      </c>
      <c r="AM150" s="29">
        <f t="shared" si="56"/>
        <v>193219.04927956767</v>
      </c>
      <c r="AN150" s="29">
        <f t="shared" si="51"/>
        <v>505222.54927956767</v>
      </c>
      <c r="AO150" s="29">
        <f t="shared" si="52"/>
        <v>118784.45072043233</v>
      </c>
      <c r="AP150" s="29" t="str">
        <f t="shared" si="47"/>
        <v/>
      </c>
      <c r="AQ150" s="29">
        <f t="shared" si="47"/>
        <v>175377</v>
      </c>
      <c r="AR150" s="29" t="str">
        <f t="shared" si="47"/>
        <v/>
      </c>
      <c r="AS150" s="29">
        <f t="shared" si="46"/>
        <v>448630</v>
      </c>
      <c r="AT150" s="29" t="str">
        <f t="shared" si="46"/>
        <v/>
      </c>
      <c r="AU150" s="29" t="str">
        <f t="shared" si="46"/>
        <v/>
      </c>
      <c r="AV150" s="29" t="str">
        <f t="shared" si="46"/>
        <v/>
      </c>
      <c r="AW150" s="29" t="str">
        <f t="shared" si="46"/>
        <v/>
      </c>
      <c r="AX150" s="29" t="str">
        <f t="shared" si="46"/>
        <v/>
      </c>
      <c r="AY150" s="29" t="str">
        <f t="shared" si="39"/>
        <v/>
      </c>
      <c r="AZ150" s="29" t="str">
        <f t="shared" si="39"/>
        <v/>
      </c>
      <c r="BA150" s="29" t="str">
        <f t="shared" si="39"/>
        <v/>
      </c>
      <c r="BB150" s="29" t="str">
        <f t="shared" si="39"/>
        <v/>
      </c>
      <c r="BC150" s="29" t="str">
        <f t="shared" si="39"/>
        <v/>
      </c>
      <c r="BD150" s="29" t="str">
        <f t="shared" si="50"/>
        <v/>
      </c>
      <c r="BE150" s="29" t="str">
        <f t="shared" si="50"/>
        <v/>
      </c>
      <c r="BF150" s="29" t="str">
        <f t="shared" si="50"/>
        <v/>
      </c>
      <c r="BG150" s="29" t="str">
        <f t="shared" si="50"/>
        <v/>
      </c>
      <c r="BH150" s="29" t="str">
        <f t="shared" si="50"/>
        <v/>
      </c>
      <c r="BI150" s="29" t="str">
        <f t="shared" si="50"/>
        <v/>
      </c>
      <c r="BJ150" s="29" t="str">
        <f t="shared" si="50"/>
        <v/>
      </c>
      <c r="BK150" s="29" t="str">
        <f t="shared" si="50"/>
        <v/>
      </c>
      <c r="BL150" s="29" t="str">
        <f t="shared" si="50"/>
        <v/>
      </c>
      <c r="BM150" s="29">
        <f t="shared" si="57"/>
        <v>312004</v>
      </c>
      <c r="BN150" s="29">
        <f t="shared" si="58"/>
        <v>1872024</v>
      </c>
      <c r="BO150" s="30" t="str">
        <f t="shared" si="49"/>
        <v/>
      </c>
      <c r="BP150" s="30">
        <f t="shared" si="49"/>
        <v>0.43790053637218818</v>
      </c>
      <c r="BQ150" s="30" t="str">
        <f t="shared" si="49"/>
        <v/>
      </c>
      <c r="BR150" s="30">
        <f t="shared" si="49"/>
        <v>-0.43790053637218818</v>
      </c>
      <c r="BS150" s="30" t="str">
        <f t="shared" si="49"/>
        <v/>
      </c>
      <c r="BT150" s="30" t="str">
        <f t="shared" si="49"/>
        <v/>
      </c>
      <c r="BU150" s="30" t="str">
        <f t="shared" si="49"/>
        <v/>
      </c>
      <c r="BV150" s="30" t="str">
        <f t="shared" si="49"/>
        <v/>
      </c>
      <c r="BW150" s="30" t="str">
        <f t="shared" si="49"/>
        <v/>
      </c>
      <c r="BX150" s="30" t="str">
        <f t="shared" si="49"/>
        <v/>
      </c>
      <c r="BY150" s="30" t="str">
        <f t="shared" si="48"/>
        <v/>
      </c>
      <c r="BZ150" s="30" t="str">
        <f t="shared" si="48"/>
        <v/>
      </c>
      <c r="CA150" s="30" t="str">
        <f t="shared" si="48"/>
        <v/>
      </c>
      <c r="CB150" s="30" t="str">
        <f t="shared" si="48"/>
        <v/>
      </c>
      <c r="CC150" s="30" t="str">
        <f t="shared" si="48"/>
        <v/>
      </c>
      <c r="CD150" s="30" t="str">
        <f t="shared" si="48"/>
        <v/>
      </c>
      <c r="CE150" s="30" t="str">
        <f t="shared" si="48"/>
        <v/>
      </c>
      <c r="CF150" s="30" t="str">
        <f t="shared" si="48"/>
        <v/>
      </c>
      <c r="CG150" s="30" t="str">
        <f t="shared" si="48"/>
        <v/>
      </c>
      <c r="CH150" s="30" t="str">
        <f t="shared" si="43"/>
        <v/>
      </c>
      <c r="CI150" s="30" t="str">
        <f t="shared" si="42"/>
        <v/>
      </c>
      <c r="CJ150" s="30" t="str">
        <f t="shared" si="42"/>
        <v/>
      </c>
      <c r="CK150" s="30" t="str">
        <f t="shared" si="42"/>
        <v/>
      </c>
    </row>
    <row r="151" spans="1:89" ht="60" customHeight="1">
      <c r="A151" s="205"/>
      <c r="B151" s="31">
        <v>134</v>
      </c>
      <c r="C151" s="32" t="s">
        <v>93</v>
      </c>
      <c r="D151" s="19" t="s">
        <v>94</v>
      </c>
      <c r="E151" s="32">
        <v>4</v>
      </c>
      <c r="F151" s="23" t="s">
        <v>11</v>
      </c>
      <c r="G151" s="33" t="s">
        <v>363</v>
      </c>
      <c r="H151" s="201" t="s">
        <v>364</v>
      </c>
      <c r="I151" s="201"/>
      <c r="J151" s="201"/>
      <c r="K151" s="31">
        <v>4</v>
      </c>
      <c r="L151" s="58">
        <v>3</v>
      </c>
      <c r="M151" s="23"/>
      <c r="N151" s="57"/>
      <c r="O151" s="35">
        <v>101329</v>
      </c>
      <c r="P151" s="36">
        <v>324870</v>
      </c>
      <c r="Q151" s="26">
        <v>286783</v>
      </c>
      <c r="R151" s="27"/>
      <c r="S151" s="27"/>
      <c r="T151" s="27"/>
      <c r="U151" s="27"/>
      <c r="V151" s="27"/>
      <c r="W151" s="27"/>
      <c r="X151" s="27"/>
      <c r="Y151" s="27"/>
      <c r="Z151" s="27"/>
      <c r="AA151" s="27"/>
      <c r="AB151" s="27"/>
      <c r="AC151" s="27"/>
      <c r="AD151" s="27"/>
      <c r="AE151" s="27"/>
      <c r="AF151" s="27"/>
      <c r="AG151" s="27"/>
      <c r="AH151" s="27"/>
      <c r="AI151" s="27"/>
      <c r="AJ151" s="28">
        <f t="shared" si="53"/>
        <v>3</v>
      </c>
      <c r="AK151" s="29">
        <f t="shared" si="54"/>
        <v>237660.66666666666</v>
      </c>
      <c r="AL151" s="29">
        <f t="shared" si="55"/>
        <v>950642.66666666663</v>
      </c>
      <c r="AM151" s="29">
        <f t="shared" si="56"/>
        <v>119592.63102019843</v>
      </c>
      <c r="AN151" s="29">
        <f t="shared" si="51"/>
        <v>357253.29768686509</v>
      </c>
      <c r="AO151" s="29">
        <f t="shared" si="52"/>
        <v>118068.03564646823</v>
      </c>
      <c r="AP151" s="29" t="str">
        <f t="shared" si="47"/>
        <v/>
      </c>
      <c r="AQ151" s="29" t="str">
        <f t="shared" si="47"/>
        <v/>
      </c>
      <c r="AR151" s="29" t="str">
        <f t="shared" si="47"/>
        <v/>
      </c>
      <c r="AS151" s="29">
        <f t="shared" si="46"/>
        <v>324870</v>
      </c>
      <c r="AT151" s="29">
        <f t="shared" si="46"/>
        <v>286783</v>
      </c>
      <c r="AU151" s="29" t="str">
        <f t="shared" si="46"/>
        <v/>
      </c>
      <c r="AV151" s="29" t="str">
        <f t="shared" si="46"/>
        <v/>
      </c>
      <c r="AW151" s="29" t="str">
        <f t="shared" si="46"/>
        <v/>
      </c>
      <c r="AX151" s="29" t="str">
        <f t="shared" si="46"/>
        <v/>
      </c>
      <c r="AY151" s="29" t="str">
        <f t="shared" si="39"/>
        <v/>
      </c>
      <c r="AZ151" s="29" t="str">
        <f t="shared" si="39"/>
        <v/>
      </c>
      <c r="BA151" s="29" t="str">
        <f t="shared" si="39"/>
        <v/>
      </c>
      <c r="BB151" s="29" t="str">
        <f t="shared" si="39"/>
        <v/>
      </c>
      <c r="BC151" s="29" t="str">
        <f t="shared" si="39"/>
        <v/>
      </c>
      <c r="BD151" s="29" t="str">
        <f t="shared" si="50"/>
        <v/>
      </c>
      <c r="BE151" s="29" t="str">
        <f t="shared" si="50"/>
        <v/>
      </c>
      <c r="BF151" s="29" t="str">
        <f t="shared" si="50"/>
        <v/>
      </c>
      <c r="BG151" s="29" t="str">
        <f t="shared" si="50"/>
        <v/>
      </c>
      <c r="BH151" s="29" t="str">
        <f t="shared" si="50"/>
        <v/>
      </c>
      <c r="BI151" s="29" t="str">
        <f t="shared" si="50"/>
        <v/>
      </c>
      <c r="BJ151" s="29" t="str">
        <f t="shared" si="50"/>
        <v/>
      </c>
      <c r="BK151" s="29" t="str">
        <f t="shared" si="50"/>
        <v/>
      </c>
      <c r="BL151" s="29" t="str">
        <f t="shared" si="50"/>
        <v/>
      </c>
      <c r="BM151" s="29">
        <f t="shared" si="57"/>
        <v>305827</v>
      </c>
      <c r="BN151" s="29">
        <f t="shared" si="58"/>
        <v>1223308</v>
      </c>
      <c r="BO151" s="30" t="str">
        <f t="shared" si="49"/>
        <v/>
      </c>
      <c r="BP151" s="30" t="str">
        <f t="shared" si="49"/>
        <v/>
      </c>
      <c r="BQ151" s="30">
        <f t="shared" si="49"/>
        <v>0.57364000774213086</v>
      </c>
      <c r="BR151" s="30">
        <f t="shared" si="49"/>
        <v>-0.36694895523309157</v>
      </c>
      <c r="BS151" s="30">
        <f t="shared" si="49"/>
        <v>-0.20669105250903952</v>
      </c>
      <c r="BT151" s="30" t="str">
        <f t="shared" si="49"/>
        <v/>
      </c>
      <c r="BU151" s="30" t="str">
        <f t="shared" si="49"/>
        <v/>
      </c>
      <c r="BV151" s="30" t="str">
        <f t="shared" si="49"/>
        <v/>
      </c>
      <c r="BW151" s="30" t="str">
        <f t="shared" si="49"/>
        <v/>
      </c>
      <c r="BX151" s="30" t="str">
        <f t="shared" si="49"/>
        <v/>
      </c>
      <c r="BY151" s="30" t="str">
        <f t="shared" si="48"/>
        <v/>
      </c>
      <c r="BZ151" s="30" t="str">
        <f t="shared" si="48"/>
        <v/>
      </c>
      <c r="CA151" s="30" t="str">
        <f t="shared" si="48"/>
        <v/>
      </c>
      <c r="CB151" s="30" t="str">
        <f t="shared" si="48"/>
        <v/>
      </c>
      <c r="CC151" s="30" t="str">
        <f t="shared" si="48"/>
        <v/>
      </c>
      <c r="CD151" s="30" t="str">
        <f t="shared" si="48"/>
        <v/>
      </c>
      <c r="CE151" s="30" t="str">
        <f t="shared" si="48"/>
        <v/>
      </c>
      <c r="CF151" s="30" t="str">
        <f t="shared" si="48"/>
        <v/>
      </c>
      <c r="CG151" s="30" t="str">
        <f t="shared" si="48"/>
        <v/>
      </c>
      <c r="CH151" s="30" t="str">
        <f t="shared" si="43"/>
        <v/>
      </c>
      <c r="CI151" s="30" t="str">
        <f t="shared" si="42"/>
        <v/>
      </c>
      <c r="CJ151" s="30" t="str">
        <f t="shared" si="42"/>
        <v/>
      </c>
      <c r="CK151" s="30" t="str">
        <f t="shared" si="42"/>
        <v/>
      </c>
    </row>
    <row r="152" spans="1:89" ht="60" customHeight="1">
      <c r="A152" s="205"/>
      <c r="B152" s="31">
        <v>135</v>
      </c>
      <c r="C152" s="32" t="s">
        <v>93</v>
      </c>
      <c r="D152" s="19" t="s">
        <v>94</v>
      </c>
      <c r="E152" s="32">
        <v>6</v>
      </c>
      <c r="F152" s="23" t="s">
        <v>11</v>
      </c>
      <c r="G152" s="33" t="s">
        <v>365</v>
      </c>
      <c r="H152" s="201" t="s">
        <v>366</v>
      </c>
      <c r="I152" s="201"/>
      <c r="J152" s="201"/>
      <c r="K152" s="31">
        <v>6</v>
      </c>
      <c r="L152" s="58">
        <f>+COUNTA(M152:AI152)</f>
        <v>3</v>
      </c>
      <c r="M152" s="23"/>
      <c r="N152" s="34">
        <v>169345</v>
      </c>
      <c r="O152" s="38"/>
      <c r="P152" s="36">
        <v>324870</v>
      </c>
      <c r="Q152" s="26">
        <v>190400</v>
      </c>
      <c r="R152" s="27"/>
      <c r="S152" s="27"/>
      <c r="T152" s="27"/>
      <c r="U152" s="27"/>
      <c r="V152" s="27"/>
      <c r="W152" s="27"/>
      <c r="X152" s="27"/>
      <c r="Y152" s="27"/>
      <c r="Z152" s="27"/>
      <c r="AA152" s="27"/>
      <c r="AB152" s="27"/>
      <c r="AC152" s="27"/>
      <c r="AD152" s="27"/>
      <c r="AE152" s="27"/>
      <c r="AF152" s="27"/>
      <c r="AG152" s="27"/>
      <c r="AH152" s="27"/>
      <c r="AI152" s="27"/>
      <c r="AJ152" s="28">
        <f t="shared" si="53"/>
        <v>3</v>
      </c>
      <c r="AK152" s="29">
        <f t="shared" si="54"/>
        <v>228205</v>
      </c>
      <c r="AL152" s="29">
        <f t="shared" si="55"/>
        <v>1369230</v>
      </c>
      <c r="AM152" s="29">
        <f t="shared" si="56"/>
        <v>84373.692138011829</v>
      </c>
      <c r="AN152" s="29">
        <f t="shared" si="51"/>
        <v>312578.6921380118</v>
      </c>
      <c r="AO152" s="29">
        <f t="shared" si="52"/>
        <v>143831.30786198817</v>
      </c>
      <c r="AP152" s="29" t="str">
        <f t="shared" si="47"/>
        <v/>
      </c>
      <c r="AQ152" s="29">
        <f t="shared" si="47"/>
        <v>169345</v>
      </c>
      <c r="AR152" s="29" t="str">
        <f t="shared" si="47"/>
        <v/>
      </c>
      <c r="AS152" s="29" t="str">
        <f t="shared" si="46"/>
        <v/>
      </c>
      <c r="AT152" s="29">
        <f t="shared" si="46"/>
        <v>190400</v>
      </c>
      <c r="AU152" s="29" t="str">
        <f t="shared" si="46"/>
        <v/>
      </c>
      <c r="AV152" s="29" t="str">
        <f t="shared" si="46"/>
        <v/>
      </c>
      <c r="AW152" s="29" t="str">
        <f t="shared" si="46"/>
        <v/>
      </c>
      <c r="AX152" s="29" t="str">
        <f t="shared" si="46"/>
        <v/>
      </c>
      <c r="AY152" s="29" t="str">
        <f t="shared" si="39"/>
        <v/>
      </c>
      <c r="AZ152" s="29" t="str">
        <f t="shared" si="39"/>
        <v/>
      </c>
      <c r="BA152" s="29" t="str">
        <f t="shared" si="39"/>
        <v/>
      </c>
      <c r="BB152" s="29" t="str">
        <f t="shared" si="39"/>
        <v/>
      </c>
      <c r="BC152" s="29" t="str">
        <f t="shared" si="39"/>
        <v/>
      </c>
      <c r="BD152" s="29" t="str">
        <f t="shared" si="50"/>
        <v/>
      </c>
      <c r="BE152" s="29" t="str">
        <f t="shared" si="50"/>
        <v/>
      </c>
      <c r="BF152" s="29" t="str">
        <f t="shared" si="50"/>
        <v/>
      </c>
      <c r="BG152" s="29" t="str">
        <f t="shared" si="50"/>
        <v/>
      </c>
      <c r="BH152" s="29" t="str">
        <f t="shared" si="50"/>
        <v/>
      </c>
      <c r="BI152" s="29" t="str">
        <f t="shared" si="50"/>
        <v/>
      </c>
      <c r="BJ152" s="29" t="str">
        <f t="shared" si="50"/>
        <v/>
      </c>
      <c r="BK152" s="29" t="str">
        <f t="shared" si="50"/>
        <v/>
      </c>
      <c r="BL152" s="29" t="str">
        <f t="shared" si="50"/>
        <v/>
      </c>
      <c r="BM152" s="29">
        <f t="shared" si="57"/>
        <v>179873</v>
      </c>
      <c r="BN152" s="29">
        <f t="shared" si="58"/>
        <v>1079238</v>
      </c>
      <c r="BO152" s="30" t="str">
        <f t="shared" si="49"/>
        <v/>
      </c>
      <c r="BP152" s="30">
        <f t="shared" si="49"/>
        <v>0.25792598759886942</v>
      </c>
      <c r="BQ152" s="30" t="str">
        <f t="shared" si="49"/>
        <v/>
      </c>
      <c r="BR152" s="30">
        <f t="shared" si="49"/>
        <v>-0.42358844021822484</v>
      </c>
      <c r="BS152" s="30">
        <f t="shared" si="49"/>
        <v>0.16566245261935542</v>
      </c>
      <c r="BT152" s="30" t="str">
        <f t="shared" si="49"/>
        <v/>
      </c>
      <c r="BU152" s="30" t="str">
        <f t="shared" si="49"/>
        <v/>
      </c>
      <c r="BV152" s="30" t="str">
        <f t="shared" si="49"/>
        <v/>
      </c>
      <c r="BW152" s="30" t="str">
        <f t="shared" si="49"/>
        <v/>
      </c>
      <c r="BX152" s="30" t="str">
        <f t="shared" si="49"/>
        <v/>
      </c>
      <c r="BY152" s="30" t="str">
        <f t="shared" si="48"/>
        <v/>
      </c>
      <c r="BZ152" s="30" t="str">
        <f t="shared" si="48"/>
        <v/>
      </c>
      <c r="CA152" s="30" t="str">
        <f t="shared" si="48"/>
        <v/>
      </c>
      <c r="CB152" s="30" t="str">
        <f t="shared" si="48"/>
        <v/>
      </c>
      <c r="CC152" s="30" t="str">
        <f t="shared" si="48"/>
        <v/>
      </c>
      <c r="CD152" s="30" t="str">
        <f t="shared" si="48"/>
        <v/>
      </c>
      <c r="CE152" s="30" t="str">
        <f t="shared" si="48"/>
        <v/>
      </c>
      <c r="CF152" s="30" t="str">
        <f t="shared" si="48"/>
        <v/>
      </c>
      <c r="CG152" s="30" t="str">
        <f t="shared" si="48"/>
        <v/>
      </c>
      <c r="CH152" s="30" t="str">
        <f t="shared" si="43"/>
        <v/>
      </c>
      <c r="CI152" s="30" t="str">
        <f t="shared" si="42"/>
        <v/>
      </c>
      <c r="CJ152" s="30" t="str">
        <f t="shared" si="42"/>
        <v/>
      </c>
      <c r="CK152" s="30" t="str">
        <f t="shared" si="42"/>
        <v/>
      </c>
    </row>
    <row r="153" spans="1:89" s="70" customFormat="1" ht="60" customHeight="1">
      <c r="A153" s="205"/>
      <c r="B153" s="43">
        <v>136</v>
      </c>
      <c r="C153" s="61" t="s">
        <v>93</v>
      </c>
      <c r="D153" s="62" t="s">
        <v>94</v>
      </c>
      <c r="E153" s="61">
        <v>6</v>
      </c>
      <c r="F153" s="63" t="s">
        <v>11</v>
      </c>
      <c r="G153" s="64" t="s">
        <v>367</v>
      </c>
      <c r="H153" s="206" t="s">
        <v>368</v>
      </c>
      <c r="I153" s="206"/>
      <c r="J153" s="206"/>
      <c r="K153" s="43">
        <v>6</v>
      </c>
      <c r="L153" s="65">
        <v>1</v>
      </c>
      <c r="M153" s="63"/>
      <c r="N153" s="72">
        <v>185179</v>
      </c>
      <c r="O153" s="67"/>
      <c r="P153" s="73">
        <v>417690</v>
      </c>
      <c r="Q153" s="69"/>
      <c r="R153" s="69"/>
      <c r="S153" s="69"/>
      <c r="T153" s="69"/>
      <c r="U153" s="69"/>
      <c r="V153" s="69"/>
      <c r="W153" s="69"/>
      <c r="X153" s="69"/>
      <c r="Y153" s="69"/>
      <c r="Z153" s="69"/>
      <c r="AA153" s="69"/>
      <c r="AB153" s="69"/>
      <c r="AC153" s="69"/>
      <c r="AD153" s="69"/>
      <c r="AE153" s="69"/>
      <c r="AF153" s="69"/>
      <c r="AG153" s="69"/>
      <c r="AH153" s="69"/>
      <c r="AI153" s="69"/>
      <c r="AJ153" s="28">
        <f t="shared" si="53"/>
        <v>2</v>
      </c>
      <c r="AK153" s="29">
        <f t="shared" si="54"/>
        <v>301434.5</v>
      </c>
      <c r="AL153" s="29">
        <f t="shared" si="55"/>
        <v>1808607</v>
      </c>
      <c r="AM153" s="29">
        <f t="shared" si="56"/>
        <v>164410.10480046534</v>
      </c>
      <c r="AN153" s="29">
        <f t="shared" si="51"/>
        <v>465844.60480046534</v>
      </c>
      <c r="AO153" s="29">
        <f t="shared" si="52"/>
        <v>137024.39519953466</v>
      </c>
      <c r="AP153" s="29" t="str">
        <f t="shared" si="47"/>
        <v/>
      </c>
      <c r="AQ153" s="29">
        <f t="shared" si="47"/>
        <v>185179</v>
      </c>
      <c r="AR153" s="29" t="str">
        <f t="shared" si="47"/>
        <v/>
      </c>
      <c r="AS153" s="29">
        <f t="shared" si="46"/>
        <v>417690</v>
      </c>
      <c r="AT153" s="29" t="str">
        <f t="shared" si="46"/>
        <v/>
      </c>
      <c r="AU153" s="29" t="str">
        <f t="shared" si="46"/>
        <v/>
      </c>
      <c r="AV153" s="29" t="str">
        <f t="shared" si="46"/>
        <v/>
      </c>
      <c r="AW153" s="29" t="str">
        <f t="shared" si="46"/>
        <v/>
      </c>
      <c r="AX153" s="29" t="str">
        <f t="shared" si="46"/>
        <v/>
      </c>
      <c r="AY153" s="29" t="str">
        <f t="shared" si="39"/>
        <v/>
      </c>
      <c r="AZ153" s="29" t="str">
        <f t="shared" si="39"/>
        <v/>
      </c>
      <c r="BA153" s="29" t="str">
        <f t="shared" si="39"/>
        <v/>
      </c>
      <c r="BB153" s="29" t="str">
        <f t="shared" si="39"/>
        <v/>
      </c>
      <c r="BC153" s="29" t="str">
        <f t="shared" si="39"/>
        <v/>
      </c>
      <c r="BD153" s="29" t="str">
        <f t="shared" si="50"/>
        <v/>
      </c>
      <c r="BE153" s="29" t="str">
        <f t="shared" si="50"/>
        <v/>
      </c>
      <c r="BF153" s="29" t="str">
        <f t="shared" si="50"/>
        <v/>
      </c>
      <c r="BG153" s="29" t="str">
        <f t="shared" si="50"/>
        <v/>
      </c>
      <c r="BH153" s="29" t="str">
        <f t="shared" si="50"/>
        <v/>
      </c>
      <c r="BI153" s="29" t="str">
        <f t="shared" si="50"/>
        <v/>
      </c>
      <c r="BJ153" s="29" t="str">
        <f t="shared" si="50"/>
        <v/>
      </c>
      <c r="BK153" s="29" t="str">
        <f t="shared" si="50"/>
        <v/>
      </c>
      <c r="BL153" s="29" t="str">
        <f t="shared" si="50"/>
        <v/>
      </c>
      <c r="BM153" s="29">
        <f t="shared" si="57"/>
        <v>301435</v>
      </c>
      <c r="BN153" s="29">
        <f t="shared" si="58"/>
        <v>1808610</v>
      </c>
      <c r="BO153" s="30" t="str">
        <f t="shared" si="49"/>
        <v/>
      </c>
      <c r="BP153" s="30">
        <f t="shared" si="49"/>
        <v>0.38567416801991805</v>
      </c>
      <c r="BQ153" s="30" t="str">
        <f t="shared" si="49"/>
        <v/>
      </c>
      <c r="BR153" s="30">
        <f t="shared" si="49"/>
        <v>-0.38567416801991805</v>
      </c>
      <c r="BS153" s="30" t="str">
        <f t="shared" si="49"/>
        <v/>
      </c>
      <c r="BT153" s="30" t="str">
        <f t="shared" si="49"/>
        <v/>
      </c>
      <c r="BU153" s="30" t="str">
        <f t="shared" si="49"/>
        <v/>
      </c>
      <c r="BV153" s="30" t="str">
        <f t="shared" si="49"/>
        <v/>
      </c>
      <c r="BW153" s="30" t="str">
        <f t="shared" si="49"/>
        <v/>
      </c>
      <c r="BX153" s="30" t="str">
        <f t="shared" si="49"/>
        <v/>
      </c>
      <c r="BY153" s="30" t="str">
        <f t="shared" si="48"/>
        <v/>
      </c>
      <c r="BZ153" s="30" t="str">
        <f t="shared" si="48"/>
        <v/>
      </c>
      <c r="CA153" s="30" t="str">
        <f t="shared" si="48"/>
        <v/>
      </c>
      <c r="CB153" s="30" t="str">
        <f t="shared" si="48"/>
        <v/>
      </c>
      <c r="CC153" s="30" t="str">
        <f t="shared" si="48"/>
        <v/>
      </c>
      <c r="CD153" s="30" t="str">
        <f t="shared" si="48"/>
        <v/>
      </c>
      <c r="CE153" s="30" t="str">
        <f t="shared" si="48"/>
        <v/>
      </c>
      <c r="CF153" s="30" t="str">
        <f t="shared" si="48"/>
        <v/>
      </c>
      <c r="CG153" s="30" t="str">
        <f t="shared" si="48"/>
        <v/>
      </c>
      <c r="CH153" s="30" t="str">
        <f t="shared" si="43"/>
        <v/>
      </c>
      <c r="CI153" s="30" t="str">
        <f t="shared" si="42"/>
        <v/>
      </c>
      <c r="CJ153" s="30" t="str">
        <f t="shared" si="42"/>
        <v/>
      </c>
      <c r="CK153" s="30" t="str">
        <f t="shared" si="42"/>
        <v/>
      </c>
    </row>
    <row r="154" spans="1:89" ht="60" customHeight="1">
      <c r="A154" s="205"/>
      <c r="B154" s="31">
        <v>137</v>
      </c>
      <c r="C154" s="32" t="s">
        <v>93</v>
      </c>
      <c r="D154" s="19" t="s">
        <v>94</v>
      </c>
      <c r="E154" s="32">
        <v>6</v>
      </c>
      <c r="F154" s="23" t="s">
        <v>11</v>
      </c>
      <c r="G154" s="33" t="s">
        <v>369</v>
      </c>
      <c r="H154" s="201" t="s">
        <v>370</v>
      </c>
      <c r="I154" s="201"/>
      <c r="J154" s="201"/>
      <c r="K154" s="31">
        <v>6</v>
      </c>
      <c r="L154" s="58">
        <f>+COUNTA(M154:AI154)</f>
        <v>3</v>
      </c>
      <c r="M154" s="23"/>
      <c r="N154" s="34">
        <v>133607</v>
      </c>
      <c r="O154" s="38"/>
      <c r="P154" s="36">
        <v>278460</v>
      </c>
      <c r="Q154" s="71" t="s">
        <v>371</v>
      </c>
      <c r="R154" s="27"/>
      <c r="S154" s="27"/>
      <c r="T154" s="27"/>
      <c r="U154" s="27"/>
      <c r="V154" s="27"/>
      <c r="W154" s="27"/>
      <c r="X154" s="27"/>
      <c r="Y154" s="27"/>
      <c r="Z154" s="27"/>
      <c r="AA154" s="27"/>
      <c r="AB154" s="27"/>
      <c r="AC154" s="27"/>
      <c r="AD154" s="27"/>
      <c r="AE154" s="27"/>
      <c r="AF154" s="27"/>
      <c r="AG154" s="27"/>
      <c r="AH154" s="27"/>
      <c r="AI154" s="27"/>
      <c r="AJ154" s="28">
        <f t="shared" si="53"/>
        <v>3</v>
      </c>
      <c r="AK154" s="29">
        <f t="shared" si="54"/>
        <v>206033.5</v>
      </c>
      <c r="AL154" s="29">
        <f t="shared" si="55"/>
        <v>1236201</v>
      </c>
      <c r="AM154" s="29">
        <f t="shared" si="56"/>
        <v>102426.53857521497</v>
      </c>
      <c r="AN154" s="29">
        <f t="shared" si="51"/>
        <v>308460.03857521497</v>
      </c>
      <c r="AO154" s="29">
        <f t="shared" si="52"/>
        <v>103606.96142478503</v>
      </c>
      <c r="AP154" s="29" t="str">
        <f t="shared" si="47"/>
        <v/>
      </c>
      <c r="AQ154" s="29">
        <f t="shared" si="47"/>
        <v>133607</v>
      </c>
      <c r="AR154" s="29" t="str">
        <f t="shared" si="47"/>
        <v/>
      </c>
      <c r="AS154" s="29">
        <f t="shared" si="46"/>
        <v>278460</v>
      </c>
      <c r="AT154" s="29" t="str">
        <f t="shared" si="46"/>
        <v/>
      </c>
      <c r="AU154" s="29" t="str">
        <f t="shared" si="46"/>
        <v/>
      </c>
      <c r="AV154" s="29" t="str">
        <f t="shared" si="46"/>
        <v/>
      </c>
      <c r="AW154" s="29" t="str">
        <f t="shared" si="46"/>
        <v/>
      </c>
      <c r="AX154" s="29" t="str">
        <f t="shared" si="46"/>
        <v/>
      </c>
      <c r="AY154" s="29" t="str">
        <f t="shared" si="39"/>
        <v/>
      </c>
      <c r="AZ154" s="29" t="str">
        <f t="shared" si="39"/>
        <v/>
      </c>
      <c r="BA154" s="29" t="str">
        <f t="shared" si="39"/>
        <v/>
      </c>
      <c r="BB154" s="29" t="str">
        <f t="shared" si="39"/>
        <v/>
      </c>
      <c r="BC154" s="29" t="str">
        <f t="shared" si="39"/>
        <v/>
      </c>
      <c r="BD154" s="29" t="str">
        <f t="shared" si="50"/>
        <v/>
      </c>
      <c r="BE154" s="29" t="str">
        <f t="shared" si="50"/>
        <v/>
      </c>
      <c r="BF154" s="29" t="str">
        <f t="shared" si="50"/>
        <v/>
      </c>
      <c r="BG154" s="29" t="str">
        <f t="shared" si="50"/>
        <v/>
      </c>
      <c r="BH154" s="29" t="str">
        <f t="shared" si="50"/>
        <v/>
      </c>
      <c r="BI154" s="29" t="str">
        <f t="shared" si="50"/>
        <v/>
      </c>
      <c r="BJ154" s="29" t="str">
        <f t="shared" si="50"/>
        <v/>
      </c>
      <c r="BK154" s="29" t="str">
        <f t="shared" si="50"/>
        <v/>
      </c>
      <c r="BL154" s="29" t="str">
        <f t="shared" si="50"/>
        <v/>
      </c>
      <c r="BM154" s="29">
        <f t="shared" si="57"/>
        <v>206034</v>
      </c>
      <c r="BN154" s="29">
        <f t="shared" si="58"/>
        <v>1236204</v>
      </c>
      <c r="BO154" s="30" t="str">
        <f t="shared" si="49"/>
        <v/>
      </c>
      <c r="BP154" s="30">
        <f t="shared" si="49"/>
        <v>0.35152778553002306</v>
      </c>
      <c r="BQ154" s="30" t="str">
        <f t="shared" si="49"/>
        <v/>
      </c>
      <c r="BR154" s="30">
        <f t="shared" si="49"/>
        <v>-0.35152778553002295</v>
      </c>
      <c r="BS154" s="30" t="e">
        <f t="shared" si="49"/>
        <v>#VALUE!</v>
      </c>
      <c r="BT154" s="30" t="str">
        <f t="shared" si="49"/>
        <v/>
      </c>
      <c r="BU154" s="30" t="str">
        <f t="shared" si="49"/>
        <v/>
      </c>
      <c r="BV154" s="30" t="str">
        <f t="shared" si="49"/>
        <v/>
      </c>
      <c r="BW154" s="30" t="str">
        <f t="shared" si="49"/>
        <v/>
      </c>
      <c r="BX154" s="30" t="str">
        <f t="shared" si="49"/>
        <v/>
      </c>
      <c r="BY154" s="30" t="str">
        <f t="shared" si="48"/>
        <v/>
      </c>
      <c r="BZ154" s="30" t="str">
        <f t="shared" si="48"/>
        <v/>
      </c>
      <c r="CA154" s="30" t="str">
        <f t="shared" si="48"/>
        <v/>
      </c>
      <c r="CB154" s="30" t="str">
        <f t="shared" si="48"/>
        <v/>
      </c>
      <c r="CC154" s="30" t="str">
        <f t="shared" si="48"/>
        <v/>
      </c>
      <c r="CD154" s="30" t="str">
        <f t="shared" si="48"/>
        <v/>
      </c>
      <c r="CE154" s="30" t="str">
        <f t="shared" si="48"/>
        <v/>
      </c>
      <c r="CF154" s="30" t="str">
        <f t="shared" si="48"/>
        <v/>
      </c>
      <c r="CG154" s="30" t="str">
        <f t="shared" si="48"/>
        <v/>
      </c>
      <c r="CH154" s="30" t="str">
        <f t="shared" si="43"/>
        <v/>
      </c>
      <c r="CI154" s="30" t="str">
        <f t="shared" si="42"/>
        <v/>
      </c>
      <c r="CJ154" s="30" t="str">
        <f t="shared" si="42"/>
        <v/>
      </c>
      <c r="CK154" s="30" t="str">
        <f t="shared" si="42"/>
        <v/>
      </c>
    </row>
    <row r="155" spans="1:89" s="70" customFormat="1" ht="60" customHeight="1">
      <c r="A155" s="205"/>
      <c r="B155" s="43">
        <v>138</v>
      </c>
      <c r="C155" s="61" t="s">
        <v>93</v>
      </c>
      <c r="D155" s="62" t="s">
        <v>94</v>
      </c>
      <c r="E155" s="61">
        <v>6</v>
      </c>
      <c r="F155" s="63" t="s">
        <v>11</v>
      </c>
      <c r="G155" s="64" t="s">
        <v>372</v>
      </c>
      <c r="H155" s="206" t="s">
        <v>373</v>
      </c>
      <c r="I155" s="206"/>
      <c r="J155" s="206"/>
      <c r="K155" s="43">
        <v>6</v>
      </c>
      <c r="L155" s="65">
        <f>+COUNTA(M155:AI155)</f>
        <v>0</v>
      </c>
      <c r="M155" s="63"/>
      <c r="N155" s="66"/>
      <c r="O155" s="67"/>
      <c r="P155" s="68"/>
      <c r="Q155" s="69"/>
      <c r="R155" s="69"/>
      <c r="S155" s="69"/>
      <c r="T155" s="69"/>
      <c r="U155" s="69"/>
      <c r="V155" s="69"/>
      <c r="W155" s="69"/>
      <c r="X155" s="69"/>
      <c r="Y155" s="69"/>
      <c r="Z155" s="69"/>
      <c r="AA155" s="69"/>
      <c r="AB155" s="69"/>
      <c r="AC155" s="69"/>
      <c r="AD155" s="69"/>
      <c r="AE155" s="69"/>
      <c r="AF155" s="69"/>
      <c r="AG155" s="69"/>
      <c r="AH155" s="69"/>
      <c r="AI155" s="69"/>
      <c r="AJ155" s="28">
        <f t="shared" si="53"/>
        <v>0</v>
      </c>
      <c r="AK155" s="29" t="e">
        <f t="shared" si="54"/>
        <v>#DIV/0!</v>
      </c>
      <c r="AL155" s="29" t="e">
        <f t="shared" si="55"/>
        <v>#DIV/0!</v>
      </c>
      <c r="AM155" s="29" t="e">
        <f t="shared" si="56"/>
        <v>#DIV/0!</v>
      </c>
      <c r="AN155" s="29" t="e">
        <f t="shared" si="51"/>
        <v>#DIV/0!</v>
      </c>
      <c r="AO155" s="29" t="e">
        <f t="shared" si="52"/>
        <v>#DIV/0!</v>
      </c>
      <c r="AP155" s="29" t="e">
        <f t="shared" si="47"/>
        <v>#DIV/0!</v>
      </c>
      <c r="AQ155" s="29" t="e">
        <f t="shared" si="47"/>
        <v>#DIV/0!</v>
      </c>
      <c r="AR155" s="29" t="e">
        <f t="shared" si="47"/>
        <v>#DIV/0!</v>
      </c>
      <c r="AS155" s="29" t="e">
        <f t="shared" si="46"/>
        <v>#DIV/0!</v>
      </c>
      <c r="AT155" s="29" t="e">
        <f t="shared" si="46"/>
        <v>#DIV/0!</v>
      </c>
      <c r="AU155" s="29" t="e">
        <f t="shared" si="46"/>
        <v>#DIV/0!</v>
      </c>
      <c r="AV155" s="29" t="e">
        <f t="shared" si="46"/>
        <v>#DIV/0!</v>
      </c>
      <c r="AW155" s="29" t="e">
        <f t="shared" si="46"/>
        <v>#DIV/0!</v>
      </c>
      <c r="AX155" s="29" t="e">
        <f t="shared" si="46"/>
        <v>#DIV/0!</v>
      </c>
      <c r="AY155" s="29" t="e">
        <f t="shared" si="46"/>
        <v>#DIV/0!</v>
      </c>
      <c r="AZ155" s="29" t="e">
        <f t="shared" si="46"/>
        <v>#DIV/0!</v>
      </c>
      <c r="BA155" s="29" t="e">
        <f t="shared" si="46"/>
        <v>#DIV/0!</v>
      </c>
      <c r="BB155" s="29" t="e">
        <f t="shared" si="46"/>
        <v>#DIV/0!</v>
      </c>
      <c r="BC155" s="29" t="e">
        <f t="shared" si="46"/>
        <v>#DIV/0!</v>
      </c>
      <c r="BD155" s="29" t="e">
        <f t="shared" si="50"/>
        <v>#DIV/0!</v>
      </c>
      <c r="BE155" s="29" t="e">
        <f t="shared" si="50"/>
        <v>#DIV/0!</v>
      </c>
      <c r="BF155" s="29" t="e">
        <f t="shared" si="50"/>
        <v>#DIV/0!</v>
      </c>
      <c r="BG155" s="29" t="e">
        <f t="shared" si="50"/>
        <v>#DIV/0!</v>
      </c>
      <c r="BH155" s="29" t="e">
        <f t="shared" si="50"/>
        <v>#DIV/0!</v>
      </c>
      <c r="BI155" s="29" t="e">
        <f t="shared" si="50"/>
        <v>#DIV/0!</v>
      </c>
      <c r="BJ155" s="29" t="e">
        <f t="shared" si="50"/>
        <v>#DIV/0!</v>
      </c>
      <c r="BK155" s="29" t="e">
        <f t="shared" si="50"/>
        <v>#DIV/0!</v>
      </c>
      <c r="BL155" s="29" t="e">
        <f t="shared" si="50"/>
        <v>#DIV/0!</v>
      </c>
      <c r="BM155" s="29" t="e">
        <f t="shared" si="57"/>
        <v>#DIV/0!</v>
      </c>
      <c r="BN155" s="29" t="e">
        <f t="shared" si="58"/>
        <v>#DIV/0!</v>
      </c>
      <c r="BO155" s="30" t="str">
        <f t="shared" si="49"/>
        <v/>
      </c>
      <c r="BP155" s="30" t="str">
        <f t="shared" si="49"/>
        <v/>
      </c>
      <c r="BQ155" s="30" t="str">
        <f t="shared" si="49"/>
        <v/>
      </c>
      <c r="BR155" s="30" t="str">
        <f t="shared" si="49"/>
        <v/>
      </c>
      <c r="BS155" s="30" t="str">
        <f t="shared" si="49"/>
        <v/>
      </c>
      <c r="BT155" s="30" t="str">
        <f t="shared" si="49"/>
        <v/>
      </c>
      <c r="BU155" s="30" t="str">
        <f t="shared" si="49"/>
        <v/>
      </c>
      <c r="BV155" s="30" t="str">
        <f t="shared" si="49"/>
        <v/>
      </c>
      <c r="BW155" s="30" t="str">
        <f t="shared" si="49"/>
        <v/>
      </c>
      <c r="BX155" s="30" t="str">
        <f t="shared" si="49"/>
        <v/>
      </c>
      <c r="BY155" s="30" t="str">
        <f t="shared" si="48"/>
        <v/>
      </c>
      <c r="BZ155" s="30" t="str">
        <f t="shared" si="48"/>
        <v/>
      </c>
      <c r="CA155" s="30" t="str">
        <f t="shared" si="48"/>
        <v/>
      </c>
      <c r="CB155" s="30" t="str">
        <f t="shared" si="48"/>
        <v/>
      </c>
      <c r="CC155" s="30" t="str">
        <f t="shared" si="48"/>
        <v/>
      </c>
      <c r="CD155" s="30" t="str">
        <f t="shared" si="48"/>
        <v/>
      </c>
      <c r="CE155" s="30" t="str">
        <f t="shared" si="48"/>
        <v/>
      </c>
      <c r="CF155" s="30" t="str">
        <f t="shared" si="48"/>
        <v/>
      </c>
      <c r="CG155" s="30" t="str">
        <f t="shared" si="48"/>
        <v/>
      </c>
      <c r="CH155" s="30" t="str">
        <f t="shared" si="43"/>
        <v/>
      </c>
      <c r="CI155" s="30" t="str">
        <f t="shared" si="42"/>
        <v/>
      </c>
      <c r="CJ155" s="30" t="str">
        <f t="shared" si="42"/>
        <v/>
      </c>
      <c r="CK155" s="30" t="str">
        <f t="shared" si="42"/>
        <v/>
      </c>
    </row>
    <row r="156" spans="1:89" s="70" customFormat="1" ht="60" customHeight="1">
      <c r="A156" s="205"/>
      <c r="B156" s="43">
        <v>139</v>
      </c>
      <c r="C156" s="61" t="s">
        <v>93</v>
      </c>
      <c r="D156" s="62" t="s">
        <v>94</v>
      </c>
      <c r="E156" s="61">
        <v>6</v>
      </c>
      <c r="F156" s="63" t="s">
        <v>11</v>
      </c>
      <c r="G156" s="64" t="s">
        <v>374</v>
      </c>
      <c r="H156" s="206" t="s">
        <v>375</v>
      </c>
      <c r="I156" s="206"/>
      <c r="J156" s="206"/>
      <c r="K156" s="43">
        <v>6</v>
      </c>
      <c r="L156" s="65">
        <f>+COUNTA(M156:AI156)</f>
        <v>1</v>
      </c>
      <c r="M156" s="63"/>
      <c r="N156" s="72"/>
      <c r="O156" s="67"/>
      <c r="P156" s="73">
        <v>433160</v>
      </c>
      <c r="Q156" s="69"/>
      <c r="R156" s="69"/>
      <c r="S156" s="69"/>
      <c r="T156" s="69"/>
      <c r="U156" s="69"/>
      <c r="V156" s="69"/>
      <c r="W156" s="69"/>
      <c r="X156" s="69"/>
      <c r="Y156" s="69"/>
      <c r="Z156" s="69"/>
      <c r="AA156" s="69"/>
      <c r="AB156" s="69"/>
      <c r="AC156" s="69"/>
      <c r="AD156" s="69"/>
      <c r="AE156" s="69"/>
      <c r="AF156" s="69"/>
      <c r="AG156" s="69"/>
      <c r="AH156" s="69"/>
      <c r="AI156" s="69"/>
      <c r="AJ156" s="28">
        <f t="shared" si="53"/>
        <v>1</v>
      </c>
      <c r="AK156" s="29">
        <f t="shared" si="54"/>
        <v>433160</v>
      </c>
      <c r="AL156" s="29">
        <f t="shared" si="55"/>
        <v>2598960</v>
      </c>
      <c r="AM156" s="29" t="e">
        <f t="shared" si="56"/>
        <v>#DIV/0!</v>
      </c>
      <c r="AN156" s="29" t="e">
        <f t="shared" si="51"/>
        <v>#DIV/0!</v>
      </c>
      <c r="AO156" s="29" t="e">
        <f t="shared" si="52"/>
        <v>#DIV/0!</v>
      </c>
      <c r="AP156" s="29" t="e">
        <f t="shared" si="47"/>
        <v>#DIV/0!</v>
      </c>
      <c r="AQ156" s="29" t="e">
        <f t="shared" si="47"/>
        <v>#DIV/0!</v>
      </c>
      <c r="AR156" s="29" t="e">
        <f t="shared" si="47"/>
        <v>#DIV/0!</v>
      </c>
      <c r="AS156" s="29" t="e">
        <f t="shared" si="46"/>
        <v>#DIV/0!</v>
      </c>
      <c r="AT156" s="29" t="e">
        <f t="shared" si="46"/>
        <v>#DIV/0!</v>
      </c>
      <c r="AU156" s="29" t="e">
        <f t="shared" si="46"/>
        <v>#DIV/0!</v>
      </c>
      <c r="AV156" s="29" t="e">
        <f t="shared" si="46"/>
        <v>#DIV/0!</v>
      </c>
      <c r="AW156" s="29" t="e">
        <f t="shared" si="46"/>
        <v>#DIV/0!</v>
      </c>
      <c r="AX156" s="29" t="e">
        <f t="shared" si="46"/>
        <v>#DIV/0!</v>
      </c>
      <c r="AY156" s="29" t="e">
        <f t="shared" si="46"/>
        <v>#DIV/0!</v>
      </c>
      <c r="AZ156" s="29" t="e">
        <f t="shared" si="46"/>
        <v>#DIV/0!</v>
      </c>
      <c r="BA156" s="29" t="e">
        <f t="shared" si="46"/>
        <v>#DIV/0!</v>
      </c>
      <c r="BB156" s="29" t="e">
        <f t="shared" si="46"/>
        <v>#DIV/0!</v>
      </c>
      <c r="BC156" s="29" t="e">
        <f t="shared" si="46"/>
        <v>#DIV/0!</v>
      </c>
      <c r="BD156" s="29" t="e">
        <f t="shared" si="50"/>
        <v>#DIV/0!</v>
      </c>
      <c r="BE156" s="29" t="e">
        <f t="shared" si="50"/>
        <v>#DIV/0!</v>
      </c>
      <c r="BF156" s="29" t="e">
        <f t="shared" si="50"/>
        <v>#DIV/0!</v>
      </c>
      <c r="BG156" s="29" t="e">
        <f t="shared" si="50"/>
        <v>#DIV/0!</v>
      </c>
      <c r="BH156" s="29" t="e">
        <f t="shared" si="50"/>
        <v>#DIV/0!</v>
      </c>
      <c r="BI156" s="29" t="e">
        <f t="shared" si="50"/>
        <v>#DIV/0!</v>
      </c>
      <c r="BJ156" s="29" t="e">
        <f t="shared" si="50"/>
        <v>#DIV/0!</v>
      </c>
      <c r="BK156" s="29" t="e">
        <f t="shared" si="50"/>
        <v>#DIV/0!</v>
      </c>
      <c r="BL156" s="29" t="e">
        <f t="shared" si="50"/>
        <v>#DIV/0!</v>
      </c>
      <c r="BM156" s="29" t="e">
        <f t="shared" si="57"/>
        <v>#DIV/0!</v>
      </c>
      <c r="BN156" s="29" t="e">
        <f t="shared" si="58"/>
        <v>#DIV/0!</v>
      </c>
      <c r="BO156" s="30" t="str">
        <f t="shared" si="49"/>
        <v/>
      </c>
      <c r="BP156" s="30" t="str">
        <f t="shared" si="49"/>
        <v/>
      </c>
      <c r="BQ156" s="30" t="str">
        <f t="shared" si="49"/>
        <v/>
      </c>
      <c r="BR156" s="30">
        <f t="shared" si="49"/>
        <v>0</v>
      </c>
      <c r="BS156" s="30" t="str">
        <f t="shared" si="49"/>
        <v/>
      </c>
      <c r="BT156" s="30" t="str">
        <f t="shared" si="49"/>
        <v/>
      </c>
      <c r="BU156" s="30" t="str">
        <f t="shared" si="49"/>
        <v/>
      </c>
      <c r="BV156" s="30" t="str">
        <f t="shared" si="49"/>
        <v/>
      </c>
      <c r="BW156" s="30" t="str">
        <f t="shared" si="49"/>
        <v/>
      </c>
      <c r="BX156" s="30" t="str">
        <f t="shared" si="49"/>
        <v/>
      </c>
      <c r="BY156" s="30" t="str">
        <f t="shared" si="48"/>
        <v/>
      </c>
      <c r="BZ156" s="30" t="str">
        <f t="shared" si="48"/>
        <v/>
      </c>
      <c r="CA156" s="30" t="str">
        <f t="shared" si="48"/>
        <v/>
      </c>
      <c r="CB156" s="30" t="str">
        <f t="shared" si="48"/>
        <v/>
      </c>
      <c r="CC156" s="30" t="str">
        <f t="shared" si="48"/>
        <v/>
      </c>
      <c r="CD156" s="30" t="str">
        <f t="shared" si="48"/>
        <v/>
      </c>
      <c r="CE156" s="30" t="str">
        <f t="shared" si="48"/>
        <v/>
      </c>
      <c r="CF156" s="30" t="str">
        <f t="shared" si="48"/>
        <v/>
      </c>
      <c r="CG156" s="30" t="str">
        <f t="shared" si="48"/>
        <v/>
      </c>
      <c r="CH156" s="30" t="str">
        <f t="shared" si="43"/>
        <v/>
      </c>
      <c r="CI156" s="30" t="str">
        <f t="shared" si="42"/>
        <v/>
      </c>
      <c r="CJ156" s="30" t="str">
        <f t="shared" si="42"/>
        <v/>
      </c>
      <c r="CK156" s="30" t="str">
        <f t="shared" si="42"/>
        <v/>
      </c>
    </row>
    <row r="157" spans="1:89" s="70" customFormat="1" ht="60" customHeight="1">
      <c r="A157" s="205"/>
      <c r="B157" s="43">
        <v>140</v>
      </c>
      <c r="C157" s="61" t="s">
        <v>93</v>
      </c>
      <c r="D157" s="62" t="s">
        <v>94</v>
      </c>
      <c r="E157" s="61">
        <v>5</v>
      </c>
      <c r="F157" s="63" t="s">
        <v>11</v>
      </c>
      <c r="G157" s="64" t="s">
        <v>376</v>
      </c>
      <c r="H157" s="206" t="s">
        <v>377</v>
      </c>
      <c r="I157" s="206"/>
      <c r="J157" s="206"/>
      <c r="K157" s="43">
        <v>5</v>
      </c>
      <c r="L157" s="65">
        <v>1</v>
      </c>
      <c r="M157" s="63"/>
      <c r="N157" s="72">
        <v>114003</v>
      </c>
      <c r="O157" s="67"/>
      <c r="P157" s="73">
        <v>402220</v>
      </c>
      <c r="Q157" s="69"/>
      <c r="R157" s="69"/>
      <c r="S157" s="69"/>
      <c r="T157" s="69"/>
      <c r="U157" s="69"/>
      <c r="V157" s="69"/>
      <c r="W157" s="69"/>
      <c r="X157" s="69"/>
      <c r="Y157" s="69"/>
      <c r="Z157" s="69"/>
      <c r="AA157" s="69"/>
      <c r="AB157" s="69"/>
      <c r="AC157" s="69"/>
      <c r="AD157" s="69"/>
      <c r="AE157" s="69"/>
      <c r="AF157" s="69"/>
      <c r="AG157" s="69"/>
      <c r="AH157" s="69"/>
      <c r="AI157" s="69"/>
      <c r="AJ157" s="28">
        <f t="shared" si="53"/>
        <v>2</v>
      </c>
      <c r="AK157" s="29">
        <f t="shared" si="54"/>
        <v>258111.5</v>
      </c>
      <c r="AL157" s="29">
        <f t="shared" si="55"/>
        <v>1290557.5</v>
      </c>
      <c r="AM157" s="29">
        <f t="shared" si="56"/>
        <v>203800.19515324317</v>
      </c>
      <c r="AN157" s="29">
        <f t="shared" si="51"/>
        <v>461911.69515324314</v>
      </c>
      <c r="AO157" s="29">
        <f t="shared" si="52"/>
        <v>54311.30484675683</v>
      </c>
      <c r="AP157" s="29" t="str">
        <f t="shared" si="47"/>
        <v/>
      </c>
      <c r="AQ157" s="29">
        <f t="shared" si="47"/>
        <v>114003</v>
      </c>
      <c r="AR157" s="29" t="str">
        <f t="shared" si="47"/>
        <v/>
      </c>
      <c r="AS157" s="29">
        <f t="shared" si="46"/>
        <v>402220</v>
      </c>
      <c r="AT157" s="29" t="str">
        <f t="shared" si="46"/>
        <v/>
      </c>
      <c r="AU157" s="29" t="str">
        <f t="shared" si="46"/>
        <v/>
      </c>
      <c r="AV157" s="29" t="str">
        <f t="shared" si="46"/>
        <v/>
      </c>
      <c r="AW157" s="29" t="str">
        <f t="shared" si="46"/>
        <v/>
      </c>
      <c r="AX157" s="29" t="str">
        <f t="shared" si="46"/>
        <v/>
      </c>
      <c r="AY157" s="29" t="str">
        <f t="shared" si="46"/>
        <v/>
      </c>
      <c r="AZ157" s="29" t="str">
        <f t="shared" si="46"/>
        <v/>
      </c>
      <c r="BA157" s="29" t="str">
        <f t="shared" si="46"/>
        <v/>
      </c>
      <c r="BB157" s="29" t="str">
        <f t="shared" si="46"/>
        <v/>
      </c>
      <c r="BC157" s="29" t="str">
        <f t="shared" si="46"/>
        <v/>
      </c>
      <c r="BD157" s="29" t="str">
        <f t="shared" si="50"/>
        <v/>
      </c>
      <c r="BE157" s="29" t="str">
        <f t="shared" si="50"/>
        <v/>
      </c>
      <c r="BF157" s="29" t="str">
        <f t="shared" si="50"/>
        <v/>
      </c>
      <c r="BG157" s="29" t="str">
        <f t="shared" si="50"/>
        <v/>
      </c>
      <c r="BH157" s="29" t="str">
        <f t="shared" si="50"/>
        <v/>
      </c>
      <c r="BI157" s="29" t="str">
        <f t="shared" si="50"/>
        <v/>
      </c>
      <c r="BJ157" s="29" t="str">
        <f t="shared" si="50"/>
        <v/>
      </c>
      <c r="BK157" s="29" t="str">
        <f t="shared" si="50"/>
        <v/>
      </c>
      <c r="BL157" s="29" t="str">
        <f t="shared" si="50"/>
        <v/>
      </c>
      <c r="BM157" s="29">
        <f t="shared" si="57"/>
        <v>258112</v>
      </c>
      <c r="BN157" s="29">
        <f t="shared" si="58"/>
        <v>1290560</v>
      </c>
      <c r="BO157" s="30" t="str">
        <f t="shared" si="49"/>
        <v/>
      </c>
      <c r="BP157" s="30">
        <f t="shared" si="49"/>
        <v>0.55831878858555317</v>
      </c>
      <c r="BQ157" s="30" t="str">
        <f t="shared" si="49"/>
        <v/>
      </c>
      <c r="BR157" s="30">
        <f t="shared" si="49"/>
        <v>-0.55831878858555317</v>
      </c>
      <c r="BS157" s="30" t="str">
        <f t="shared" si="49"/>
        <v/>
      </c>
      <c r="BT157" s="30" t="str">
        <f t="shared" si="49"/>
        <v/>
      </c>
      <c r="BU157" s="30" t="str">
        <f t="shared" si="49"/>
        <v/>
      </c>
      <c r="BV157" s="30" t="str">
        <f t="shared" si="49"/>
        <v/>
      </c>
      <c r="BW157" s="30" t="str">
        <f t="shared" si="49"/>
        <v/>
      </c>
      <c r="BX157" s="30" t="str">
        <f t="shared" si="49"/>
        <v/>
      </c>
      <c r="BY157" s="30" t="str">
        <f t="shared" si="48"/>
        <v/>
      </c>
      <c r="BZ157" s="30" t="str">
        <f t="shared" si="48"/>
        <v/>
      </c>
      <c r="CA157" s="30" t="str">
        <f t="shared" si="48"/>
        <v/>
      </c>
      <c r="CB157" s="30" t="str">
        <f t="shared" si="48"/>
        <v/>
      </c>
      <c r="CC157" s="30" t="str">
        <f t="shared" si="48"/>
        <v/>
      </c>
      <c r="CD157" s="30" t="str">
        <f t="shared" si="48"/>
        <v/>
      </c>
      <c r="CE157" s="30" t="str">
        <f t="shared" si="48"/>
        <v/>
      </c>
      <c r="CF157" s="30" t="str">
        <f t="shared" si="48"/>
        <v/>
      </c>
      <c r="CG157" s="30" t="str">
        <f t="shared" si="48"/>
        <v/>
      </c>
      <c r="CH157" s="30" t="str">
        <f t="shared" si="43"/>
        <v/>
      </c>
      <c r="CI157" s="30" t="str">
        <f t="shared" si="42"/>
        <v/>
      </c>
      <c r="CJ157" s="30" t="str">
        <f t="shared" si="42"/>
        <v/>
      </c>
      <c r="CK157" s="30" t="str">
        <f t="shared" si="42"/>
        <v/>
      </c>
    </row>
    <row r="158" spans="1:89" ht="60" customHeight="1">
      <c r="A158" s="205"/>
      <c r="B158" s="31">
        <v>141</v>
      </c>
      <c r="C158" s="32" t="s">
        <v>93</v>
      </c>
      <c r="D158" s="19" t="s">
        <v>94</v>
      </c>
      <c r="E158" s="32">
        <v>6</v>
      </c>
      <c r="F158" s="23" t="s">
        <v>11</v>
      </c>
      <c r="G158" s="33" t="s">
        <v>378</v>
      </c>
      <c r="H158" s="201" t="s">
        <v>379</v>
      </c>
      <c r="I158" s="201"/>
      <c r="J158" s="201"/>
      <c r="K158" s="31">
        <v>6</v>
      </c>
      <c r="L158" s="58">
        <v>3</v>
      </c>
      <c r="M158" s="23"/>
      <c r="N158" s="57"/>
      <c r="O158" s="35">
        <v>228028</v>
      </c>
      <c r="P158" s="36">
        <v>758030</v>
      </c>
      <c r="Q158" s="36">
        <v>439266</v>
      </c>
      <c r="R158" s="27"/>
      <c r="S158" s="27"/>
      <c r="T158" s="27"/>
      <c r="U158" s="27"/>
      <c r="V158" s="27"/>
      <c r="W158" s="27"/>
      <c r="X158" s="27"/>
      <c r="Y158" s="27"/>
      <c r="Z158" s="27"/>
      <c r="AA158" s="27"/>
      <c r="AB158" s="27"/>
      <c r="AC158" s="27"/>
      <c r="AD158" s="27"/>
      <c r="AE158" s="27"/>
      <c r="AF158" s="27"/>
      <c r="AG158" s="27"/>
      <c r="AH158" s="27"/>
      <c r="AI158" s="27"/>
      <c r="AJ158" s="28">
        <f t="shared" si="53"/>
        <v>3</v>
      </c>
      <c r="AK158" s="29">
        <f t="shared" si="54"/>
        <v>475108</v>
      </c>
      <c r="AL158" s="29">
        <f t="shared" si="55"/>
        <v>2850648</v>
      </c>
      <c r="AM158" s="29">
        <f t="shared" si="56"/>
        <v>266812.69970524264</v>
      </c>
      <c r="AN158" s="29">
        <f t="shared" si="51"/>
        <v>741920.69970524264</v>
      </c>
      <c r="AO158" s="29">
        <f t="shared" si="52"/>
        <v>208295.30029475736</v>
      </c>
      <c r="AP158" s="29" t="str">
        <f t="shared" si="47"/>
        <v/>
      </c>
      <c r="AQ158" s="29" t="str">
        <f t="shared" si="47"/>
        <v/>
      </c>
      <c r="AR158" s="29">
        <f t="shared" si="47"/>
        <v>228028</v>
      </c>
      <c r="AS158" s="29" t="str">
        <f t="shared" si="46"/>
        <v/>
      </c>
      <c r="AT158" s="29">
        <f t="shared" si="46"/>
        <v>439266</v>
      </c>
      <c r="AU158" s="29" t="str">
        <f t="shared" si="46"/>
        <v/>
      </c>
      <c r="AV158" s="29" t="str">
        <f t="shared" si="46"/>
        <v/>
      </c>
      <c r="AW158" s="29" t="str">
        <f t="shared" si="46"/>
        <v/>
      </c>
      <c r="AX158" s="29" t="str">
        <f t="shared" si="46"/>
        <v/>
      </c>
      <c r="AY158" s="29" t="str">
        <f t="shared" si="46"/>
        <v/>
      </c>
      <c r="AZ158" s="29" t="str">
        <f t="shared" si="46"/>
        <v/>
      </c>
      <c r="BA158" s="29" t="str">
        <f t="shared" si="46"/>
        <v/>
      </c>
      <c r="BB158" s="29" t="str">
        <f t="shared" si="46"/>
        <v/>
      </c>
      <c r="BC158" s="29" t="str">
        <f t="shared" si="46"/>
        <v/>
      </c>
      <c r="BD158" s="29" t="str">
        <f t="shared" si="50"/>
        <v/>
      </c>
      <c r="BE158" s="29" t="str">
        <f t="shared" si="50"/>
        <v/>
      </c>
      <c r="BF158" s="29" t="str">
        <f t="shared" si="50"/>
        <v/>
      </c>
      <c r="BG158" s="29" t="str">
        <f t="shared" si="50"/>
        <v/>
      </c>
      <c r="BH158" s="29" t="str">
        <f t="shared" si="50"/>
        <v/>
      </c>
      <c r="BI158" s="29" t="str">
        <f t="shared" si="50"/>
        <v/>
      </c>
      <c r="BJ158" s="29" t="str">
        <f t="shared" si="50"/>
        <v/>
      </c>
      <c r="BK158" s="29" t="str">
        <f t="shared" si="50"/>
        <v/>
      </c>
      <c r="BL158" s="29" t="str">
        <f t="shared" si="50"/>
        <v/>
      </c>
      <c r="BM158" s="29">
        <f t="shared" si="57"/>
        <v>333647</v>
      </c>
      <c r="BN158" s="29">
        <f t="shared" si="58"/>
        <v>2001882</v>
      </c>
      <c r="BO158" s="30" t="str">
        <f t="shared" si="49"/>
        <v/>
      </c>
      <c r="BP158" s="30" t="str">
        <f t="shared" si="49"/>
        <v/>
      </c>
      <c r="BQ158" s="30">
        <f t="shared" si="49"/>
        <v>0.52005017806477682</v>
      </c>
      <c r="BR158" s="30">
        <f t="shared" si="49"/>
        <v>-0.5954898675669531</v>
      </c>
      <c r="BS158" s="30">
        <f t="shared" si="49"/>
        <v>7.5439689502176388E-2</v>
      </c>
      <c r="BT158" s="30" t="str">
        <f t="shared" si="49"/>
        <v/>
      </c>
      <c r="BU158" s="30" t="str">
        <f t="shared" si="49"/>
        <v/>
      </c>
      <c r="BV158" s="30" t="str">
        <f t="shared" si="49"/>
        <v/>
      </c>
      <c r="BW158" s="30" t="str">
        <f t="shared" si="49"/>
        <v/>
      </c>
      <c r="BX158" s="30" t="str">
        <f t="shared" si="49"/>
        <v/>
      </c>
      <c r="BY158" s="30" t="str">
        <f t="shared" si="48"/>
        <v/>
      </c>
      <c r="BZ158" s="30" t="str">
        <f t="shared" si="48"/>
        <v/>
      </c>
      <c r="CA158" s="30" t="str">
        <f t="shared" si="48"/>
        <v/>
      </c>
      <c r="CB158" s="30" t="str">
        <f t="shared" si="48"/>
        <v/>
      </c>
      <c r="CC158" s="30" t="str">
        <f t="shared" si="48"/>
        <v/>
      </c>
      <c r="CD158" s="30" t="str">
        <f t="shared" si="48"/>
        <v/>
      </c>
      <c r="CE158" s="30" t="str">
        <f t="shared" si="48"/>
        <v/>
      </c>
      <c r="CF158" s="30" t="str">
        <f t="shared" si="48"/>
        <v/>
      </c>
      <c r="CG158" s="30" t="str">
        <f t="shared" si="48"/>
        <v/>
      </c>
      <c r="CH158" s="30" t="str">
        <f t="shared" si="43"/>
        <v/>
      </c>
      <c r="CI158" s="30" t="str">
        <f t="shared" si="42"/>
        <v/>
      </c>
      <c r="CJ158" s="30" t="str">
        <f t="shared" si="42"/>
        <v/>
      </c>
      <c r="CK158" s="30" t="str">
        <f t="shared" si="42"/>
        <v/>
      </c>
    </row>
    <row r="159" spans="1:89" s="70" customFormat="1" ht="60" customHeight="1">
      <c r="A159" s="205"/>
      <c r="B159" s="43">
        <v>142</v>
      </c>
      <c r="C159" s="61" t="s">
        <v>93</v>
      </c>
      <c r="D159" s="62" t="s">
        <v>94</v>
      </c>
      <c r="E159" s="61">
        <v>6</v>
      </c>
      <c r="F159" s="63" t="s">
        <v>11</v>
      </c>
      <c r="G159" s="64" t="s">
        <v>380</v>
      </c>
      <c r="H159" s="206" t="s">
        <v>381</v>
      </c>
      <c r="I159" s="206"/>
      <c r="J159" s="206"/>
      <c r="K159" s="43">
        <v>6</v>
      </c>
      <c r="L159" s="65">
        <v>0</v>
      </c>
      <c r="M159" s="63"/>
      <c r="N159" s="72">
        <v>315919</v>
      </c>
      <c r="O159" s="67"/>
      <c r="P159" s="68"/>
      <c r="Q159" s="69"/>
      <c r="R159" s="69"/>
      <c r="S159" s="69"/>
      <c r="T159" s="69"/>
      <c r="U159" s="69"/>
      <c r="V159" s="69"/>
      <c r="W159" s="69"/>
      <c r="X159" s="69"/>
      <c r="Y159" s="69"/>
      <c r="Z159" s="69"/>
      <c r="AA159" s="69"/>
      <c r="AB159" s="69"/>
      <c r="AC159" s="69"/>
      <c r="AD159" s="69"/>
      <c r="AE159" s="69"/>
      <c r="AF159" s="69"/>
      <c r="AG159" s="69"/>
      <c r="AH159" s="69"/>
      <c r="AI159" s="69"/>
      <c r="AJ159" s="28">
        <f t="shared" si="53"/>
        <v>1</v>
      </c>
      <c r="AK159" s="29">
        <f t="shared" si="54"/>
        <v>315919</v>
      </c>
      <c r="AL159" s="29">
        <f t="shared" si="55"/>
        <v>1895514</v>
      </c>
      <c r="AM159" s="29" t="e">
        <f t="shared" si="56"/>
        <v>#DIV/0!</v>
      </c>
      <c r="AN159" s="29" t="e">
        <f t="shared" si="51"/>
        <v>#DIV/0!</v>
      </c>
      <c r="AO159" s="29" t="e">
        <f t="shared" si="52"/>
        <v>#DIV/0!</v>
      </c>
      <c r="AP159" s="29" t="e">
        <f t="shared" si="47"/>
        <v>#DIV/0!</v>
      </c>
      <c r="AQ159" s="29" t="e">
        <f t="shared" si="47"/>
        <v>#DIV/0!</v>
      </c>
      <c r="AR159" s="29" t="e">
        <f t="shared" si="47"/>
        <v>#DIV/0!</v>
      </c>
      <c r="AS159" s="29" t="e">
        <f t="shared" si="46"/>
        <v>#DIV/0!</v>
      </c>
      <c r="AT159" s="29" t="e">
        <f t="shared" ref="AT159:BF180" si="59">+IF(AND(Q159&lt;=$AN159,Q159&gt;$AO159),Q159,"")</f>
        <v>#DIV/0!</v>
      </c>
      <c r="AU159" s="29" t="e">
        <f t="shared" si="59"/>
        <v>#DIV/0!</v>
      </c>
      <c r="AV159" s="29" t="e">
        <f t="shared" si="59"/>
        <v>#DIV/0!</v>
      </c>
      <c r="AW159" s="29" t="e">
        <f t="shared" si="59"/>
        <v>#DIV/0!</v>
      </c>
      <c r="AX159" s="29" t="e">
        <f t="shared" si="59"/>
        <v>#DIV/0!</v>
      </c>
      <c r="AY159" s="29" t="e">
        <f t="shared" si="59"/>
        <v>#DIV/0!</v>
      </c>
      <c r="AZ159" s="29" t="e">
        <f t="shared" si="59"/>
        <v>#DIV/0!</v>
      </c>
      <c r="BA159" s="29" t="e">
        <f t="shared" si="59"/>
        <v>#DIV/0!</v>
      </c>
      <c r="BB159" s="29" t="e">
        <f t="shared" si="59"/>
        <v>#DIV/0!</v>
      </c>
      <c r="BC159" s="29" t="e">
        <f t="shared" si="59"/>
        <v>#DIV/0!</v>
      </c>
      <c r="BD159" s="29" t="e">
        <f t="shared" si="50"/>
        <v>#DIV/0!</v>
      </c>
      <c r="BE159" s="29" t="e">
        <f t="shared" si="50"/>
        <v>#DIV/0!</v>
      </c>
      <c r="BF159" s="29" t="e">
        <f t="shared" si="50"/>
        <v>#DIV/0!</v>
      </c>
      <c r="BG159" s="29" t="e">
        <f t="shared" si="50"/>
        <v>#DIV/0!</v>
      </c>
      <c r="BH159" s="29" t="e">
        <f t="shared" si="50"/>
        <v>#DIV/0!</v>
      </c>
      <c r="BI159" s="29" t="e">
        <f t="shared" si="50"/>
        <v>#DIV/0!</v>
      </c>
      <c r="BJ159" s="29" t="e">
        <f t="shared" si="50"/>
        <v>#DIV/0!</v>
      </c>
      <c r="BK159" s="29" t="e">
        <f t="shared" si="50"/>
        <v>#DIV/0!</v>
      </c>
      <c r="BL159" s="29" t="e">
        <f t="shared" si="50"/>
        <v>#DIV/0!</v>
      </c>
      <c r="BM159" s="29" t="e">
        <f t="shared" si="57"/>
        <v>#DIV/0!</v>
      </c>
      <c r="BN159" s="29" t="e">
        <f t="shared" si="58"/>
        <v>#DIV/0!</v>
      </c>
      <c r="BO159" s="30" t="str">
        <f t="shared" si="49"/>
        <v/>
      </c>
      <c r="BP159" s="30">
        <f t="shared" si="49"/>
        <v>0</v>
      </c>
      <c r="BQ159" s="30" t="str">
        <f t="shared" si="49"/>
        <v/>
      </c>
      <c r="BR159" s="30" t="str">
        <f t="shared" si="49"/>
        <v/>
      </c>
      <c r="BS159" s="30" t="str">
        <f t="shared" si="49"/>
        <v/>
      </c>
      <c r="BT159" s="30" t="str">
        <f t="shared" si="49"/>
        <v/>
      </c>
      <c r="BU159" s="30" t="str">
        <f t="shared" si="49"/>
        <v/>
      </c>
      <c r="BV159" s="30" t="str">
        <f t="shared" si="49"/>
        <v/>
      </c>
      <c r="BW159" s="30" t="str">
        <f t="shared" si="49"/>
        <v/>
      </c>
      <c r="BX159" s="30" t="str">
        <f t="shared" si="49"/>
        <v/>
      </c>
      <c r="BY159" s="30" t="str">
        <f t="shared" si="48"/>
        <v/>
      </c>
      <c r="BZ159" s="30" t="str">
        <f t="shared" si="48"/>
        <v/>
      </c>
      <c r="CA159" s="30" t="str">
        <f t="shared" si="48"/>
        <v/>
      </c>
      <c r="CB159" s="30" t="str">
        <f t="shared" si="48"/>
        <v/>
      </c>
      <c r="CC159" s="30" t="str">
        <f t="shared" si="48"/>
        <v/>
      </c>
      <c r="CD159" s="30" t="str">
        <f t="shared" si="48"/>
        <v/>
      </c>
      <c r="CE159" s="30" t="str">
        <f t="shared" si="48"/>
        <v/>
      </c>
      <c r="CF159" s="30" t="str">
        <f t="shared" si="48"/>
        <v/>
      </c>
      <c r="CG159" s="30" t="str">
        <f t="shared" si="48"/>
        <v/>
      </c>
      <c r="CH159" s="30" t="str">
        <f t="shared" si="43"/>
        <v/>
      </c>
      <c r="CI159" s="30" t="str">
        <f t="shared" si="42"/>
        <v/>
      </c>
      <c r="CJ159" s="30" t="str">
        <f t="shared" si="42"/>
        <v/>
      </c>
      <c r="CK159" s="30" t="str">
        <f t="shared" si="42"/>
        <v/>
      </c>
    </row>
    <row r="160" spans="1:89" s="70" customFormat="1" ht="60" customHeight="1">
      <c r="A160" s="205"/>
      <c r="B160" s="43">
        <v>143</v>
      </c>
      <c r="C160" s="61" t="s">
        <v>93</v>
      </c>
      <c r="D160" s="62" t="s">
        <v>94</v>
      </c>
      <c r="E160" s="61">
        <v>6</v>
      </c>
      <c r="F160" s="63" t="s">
        <v>11</v>
      </c>
      <c r="G160" s="64" t="s">
        <v>382</v>
      </c>
      <c r="H160" s="206" t="s">
        <v>383</v>
      </c>
      <c r="I160" s="206"/>
      <c r="J160" s="206"/>
      <c r="K160" s="43">
        <v>6</v>
      </c>
      <c r="L160" s="65">
        <v>1</v>
      </c>
      <c r="M160" s="63"/>
      <c r="N160" s="72">
        <v>169345</v>
      </c>
      <c r="O160" s="67"/>
      <c r="P160" s="73">
        <v>355810</v>
      </c>
      <c r="Q160" s="69"/>
      <c r="R160" s="69"/>
      <c r="S160" s="69"/>
      <c r="T160" s="69"/>
      <c r="U160" s="69"/>
      <c r="V160" s="69"/>
      <c r="W160" s="69"/>
      <c r="X160" s="69"/>
      <c r="Y160" s="69"/>
      <c r="Z160" s="69"/>
      <c r="AA160" s="69"/>
      <c r="AB160" s="69"/>
      <c r="AC160" s="69"/>
      <c r="AD160" s="69"/>
      <c r="AE160" s="69"/>
      <c r="AF160" s="69"/>
      <c r="AG160" s="69"/>
      <c r="AH160" s="69"/>
      <c r="AI160" s="69"/>
      <c r="AJ160" s="28">
        <f t="shared" si="53"/>
        <v>2</v>
      </c>
      <c r="AK160" s="29">
        <f t="shared" si="54"/>
        <v>262577.5</v>
      </c>
      <c r="AL160" s="29">
        <f t="shared" si="55"/>
        <v>1575465</v>
      </c>
      <c r="AM160" s="29">
        <f t="shared" si="56"/>
        <v>131850.66595394959</v>
      </c>
      <c r="AN160" s="29">
        <f t="shared" si="51"/>
        <v>394428.16595394956</v>
      </c>
      <c r="AO160" s="29">
        <f t="shared" si="52"/>
        <v>130726.83404605041</v>
      </c>
      <c r="AP160" s="29" t="str">
        <f t="shared" si="47"/>
        <v/>
      </c>
      <c r="AQ160" s="29">
        <f t="shared" si="47"/>
        <v>169345</v>
      </c>
      <c r="AR160" s="29" t="str">
        <f t="shared" si="47"/>
        <v/>
      </c>
      <c r="AS160" s="29">
        <f t="shared" si="47"/>
        <v>355810</v>
      </c>
      <c r="AT160" s="29" t="str">
        <f t="shared" si="59"/>
        <v/>
      </c>
      <c r="AU160" s="29" t="str">
        <f t="shared" si="59"/>
        <v/>
      </c>
      <c r="AV160" s="29" t="str">
        <f t="shared" si="59"/>
        <v/>
      </c>
      <c r="AW160" s="29" t="str">
        <f t="shared" si="59"/>
        <v/>
      </c>
      <c r="AX160" s="29" t="str">
        <f t="shared" si="59"/>
        <v/>
      </c>
      <c r="AY160" s="29" t="str">
        <f t="shared" si="59"/>
        <v/>
      </c>
      <c r="AZ160" s="29" t="str">
        <f t="shared" si="59"/>
        <v/>
      </c>
      <c r="BA160" s="29" t="str">
        <f t="shared" si="59"/>
        <v/>
      </c>
      <c r="BB160" s="29" t="str">
        <f t="shared" si="59"/>
        <v/>
      </c>
      <c r="BC160" s="29" t="str">
        <f t="shared" si="59"/>
        <v/>
      </c>
      <c r="BD160" s="29" t="str">
        <f t="shared" si="50"/>
        <v/>
      </c>
      <c r="BE160" s="29" t="str">
        <f t="shared" si="50"/>
        <v/>
      </c>
      <c r="BF160" s="29" t="str">
        <f t="shared" si="50"/>
        <v/>
      </c>
      <c r="BG160" s="29" t="str">
        <f t="shared" si="50"/>
        <v/>
      </c>
      <c r="BH160" s="29" t="str">
        <f t="shared" si="50"/>
        <v/>
      </c>
      <c r="BI160" s="29" t="str">
        <f t="shared" si="50"/>
        <v/>
      </c>
      <c r="BJ160" s="29" t="str">
        <f t="shared" si="50"/>
        <v/>
      </c>
      <c r="BK160" s="29" t="str">
        <f t="shared" si="50"/>
        <v/>
      </c>
      <c r="BL160" s="29" t="str">
        <f t="shared" si="50"/>
        <v/>
      </c>
      <c r="BM160" s="29">
        <f t="shared" si="57"/>
        <v>262578</v>
      </c>
      <c r="BN160" s="29">
        <f t="shared" si="58"/>
        <v>1575468</v>
      </c>
      <c r="BO160" s="30" t="str">
        <f t="shared" si="49"/>
        <v/>
      </c>
      <c r="BP160" s="30">
        <f t="shared" si="49"/>
        <v>0.35506659938494345</v>
      </c>
      <c r="BQ160" s="30" t="str">
        <f t="shared" si="49"/>
        <v/>
      </c>
      <c r="BR160" s="30">
        <f t="shared" si="49"/>
        <v>-0.35506659938494356</v>
      </c>
      <c r="BS160" s="30" t="str">
        <f t="shared" si="49"/>
        <v/>
      </c>
      <c r="BT160" s="30" t="str">
        <f t="shared" si="49"/>
        <v/>
      </c>
      <c r="BU160" s="30" t="str">
        <f t="shared" si="49"/>
        <v/>
      </c>
      <c r="BV160" s="30" t="str">
        <f t="shared" si="49"/>
        <v/>
      </c>
      <c r="BW160" s="30" t="str">
        <f t="shared" si="49"/>
        <v/>
      </c>
      <c r="BX160" s="30" t="str">
        <f t="shared" si="49"/>
        <v/>
      </c>
      <c r="BY160" s="30" t="str">
        <f t="shared" si="48"/>
        <v/>
      </c>
      <c r="BZ160" s="30" t="str">
        <f t="shared" si="48"/>
        <v/>
      </c>
      <c r="CA160" s="30" t="str">
        <f t="shared" si="48"/>
        <v/>
      </c>
      <c r="CB160" s="30" t="str">
        <f t="shared" si="48"/>
        <v/>
      </c>
      <c r="CC160" s="30" t="str">
        <f t="shared" si="48"/>
        <v/>
      </c>
      <c r="CD160" s="30" t="str">
        <f t="shared" si="48"/>
        <v/>
      </c>
      <c r="CE160" s="30" t="str">
        <f t="shared" si="48"/>
        <v/>
      </c>
      <c r="CF160" s="30" t="str">
        <f t="shared" si="48"/>
        <v/>
      </c>
      <c r="CG160" s="30" t="str">
        <f t="shared" si="48"/>
        <v/>
      </c>
      <c r="CH160" s="30" t="str">
        <f t="shared" si="43"/>
        <v/>
      </c>
      <c r="CI160" s="30" t="str">
        <f t="shared" si="42"/>
        <v/>
      </c>
      <c r="CJ160" s="30" t="str">
        <f t="shared" si="42"/>
        <v/>
      </c>
      <c r="CK160" s="30" t="str">
        <f t="shared" si="42"/>
        <v/>
      </c>
    </row>
    <row r="161" spans="1:89" s="70" customFormat="1" ht="60" customHeight="1">
      <c r="A161" s="205"/>
      <c r="B161" s="43">
        <v>144</v>
      </c>
      <c r="C161" s="61" t="s">
        <v>93</v>
      </c>
      <c r="D161" s="62" t="s">
        <v>94</v>
      </c>
      <c r="E161" s="61">
        <v>6</v>
      </c>
      <c r="F161" s="63" t="s">
        <v>11</v>
      </c>
      <c r="G161" s="64" t="s">
        <v>384</v>
      </c>
      <c r="H161" s="206" t="s">
        <v>385</v>
      </c>
      <c r="I161" s="206"/>
      <c r="J161" s="206"/>
      <c r="K161" s="43">
        <v>6</v>
      </c>
      <c r="L161" s="65">
        <v>1</v>
      </c>
      <c r="M161" s="63"/>
      <c r="N161" s="72">
        <v>169345</v>
      </c>
      <c r="O161" s="67"/>
      <c r="P161" s="73">
        <v>355810</v>
      </c>
      <c r="Q161" s="69"/>
      <c r="R161" s="69"/>
      <c r="S161" s="69"/>
      <c r="T161" s="69"/>
      <c r="U161" s="69"/>
      <c r="V161" s="69"/>
      <c r="W161" s="69"/>
      <c r="X161" s="69"/>
      <c r="Y161" s="69"/>
      <c r="Z161" s="69"/>
      <c r="AA161" s="69"/>
      <c r="AB161" s="69"/>
      <c r="AC161" s="69"/>
      <c r="AD161" s="69"/>
      <c r="AE161" s="69"/>
      <c r="AF161" s="69"/>
      <c r="AG161" s="69"/>
      <c r="AH161" s="69"/>
      <c r="AI161" s="69"/>
      <c r="AJ161" s="28">
        <f t="shared" si="53"/>
        <v>2</v>
      </c>
      <c r="AK161" s="29">
        <f t="shared" si="54"/>
        <v>262577.5</v>
      </c>
      <c r="AL161" s="29">
        <f t="shared" si="55"/>
        <v>1575465</v>
      </c>
      <c r="AM161" s="29">
        <f t="shared" si="56"/>
        <v>131850.66595394959</v>
      </c>
      <c r="AN161" s="29">
        <f t="shared" si="51"/>
        <v>394428.16595394956</v>
      </c>
      <c r="AO161" s="29">
        <f t="shared" si="52"/>
        <v>130726.83404605041</v>
      </c>
      <c r="AP161" s="29" t="str">
        <f t="shared" si="47"/>
        <v/>
      </c>
      <c r="AQ161" s="29">
        <f t="shared" si="47"/>
        <v>169345</v>
      </c>
      <c r="AR161" s="29" t="str">
        <f t="shared" si="47"/>
        <v/>
      </c>
      <c r="AS161" s="29">
        <f t="shared" si="47"/>
        <v>355810</v>
      </c>
      <c r="AT161" s="29" t="str">
        <f t="shared" si="59"/>
        <v/>
      </c>
      <c r="AU161" s="29" t="str">
        <f t="shared" si="59"/>
        <v/>
      </c>
      <c r="AV161" s="29" t="str">
        <f t="shared" si="59"/>
        <v/>
      </c>
      <c r="AW161" s="29" t="str">
        <f t="shared" si="59"/>
        <v/>
      </c>
      <c r="AX161" s="29" t="str">
        <f t="shared" si="59"/>
        <v/>
      </c>
      <c r="AY161" s="29" t="str">
        <f t="shared" si="59"/>
        <v/>
      </c>
      <c r="AZ161" s="29" t="str">
        <f t="shared" si="59"/>
        <v/>
      </c>
      <c r="BA161" s="29" t="str">
        <f t="shared" si="59"/>
        <v/>
      </c>
      <c r="BB161" s="29" t="str">
        <f t="shared" si="59"/>
        <v/>
      </c>
      <c r="BC161" s="29" t="str">
        <f t="shared" si="59"/>
        <v/>
      </c>
      <c r="BD161" s="29" t="str">
        <f t="shared" si="50"/>
        <v/>
      </c>
      <c r="BE161" s="29" t="str">
        <f t="shared" si="50"/>
        <v/>
      </c>
      <c r="BF161" s="29" t="str">
        <f t="shared" si="50"/>
        <v/>
      </c>
      <c r="BG161" s="29" t="str">
        <f t="shared" si="50"/>
        <v/>
      </c>
      <c r="BH161" s="29" t="str">
        <f t="shared" si="50"/>
        <v/>
      </c>
      <c r="BI161" s="29" t="str">
        <f t="shared" si="50"/>
        <v/>
      </c>
      <c r="BJ161" s="29" t="str">
        <f t="shared" si="50"/>
        <v/>
      </c>
      <c r="BK161" s="29" t="str">
        <f t="shared" si="50"/>
        <v/>
      </c>
      <c r="BL161" s="29" t="str">
        <f t="shared" si="50"/>
        <v/>
      </c>
      <c r="BM161" s="29">
        <f t="shared" si="57"/>
        <v>262578</v>
      </c>
      <c r="BN161" s="29">
        <f t="shared" si="58"/>
        <v>1575468</v>
      </c>
      <c r="BO161" s="30" t="str">
        <f t="shared" si="49"/>
        <v/>
      </c>
      <c r="BP161" s="30">
        <f t="shared" si="49"/>
        <v>0.35506659938494345</v>
      </c>
      <c r="BQ161" s="30" t="str">
        <f t="shared" si="49"/>
        <v/>
      </c>
      <c r="BR161" s="30">
        <f t="shared" si="49"/>
        <v>-0.35506659938494356</v>
      </c>
      <c r="BS161" s="30" t="str">
        <f t="shared" si="49"/>
        <v/>
      </c>
      <c r="BT161" s="30" t="str">
        <f t="shared" si="49"/>
        <v/>
      </c>
      <c r="BU161" s="30" t="str">
        <f t="shared" si="49"/>
        <v/>
      </c>
      <c r="BV161" s="30" t="str">
        <f t="shared" si="49"/>
        <v/>
      </c>
      <c r="BW161" s="30" t="str">
        <f t="shared" si="49"/>
        <v/>
      </c>
      <c r="BX161" s="30" t="str">
        <f t="shared" si="49"/>
        <v/>
      </c>
      <c r="BY161" s="30" t="str">
        <f t="shared" si="48"/>
        <v/>
      </c>
      <c r="BZ161" s="30" t="str">
        <f t="shared" si="48"/>
        <v/>
      </c>
      <c r="CA161" s="30" t="str">
        <f t="shared" si="48"/>
        <v/>
      </c>
      <c r="CB161" s="30" t="str">
        <f t="shared" ref="CB161:CK188" si="60">IF(Z161&lt;&gt;0,(1-(Z161/$AK161)),"")</f>
        <v/>
      </c>
      <c r="CC161" s="30" t="str">
        <f t="shared" si="60"/>
        <v/>
      </c>
      <c r="CD161" s="30" t="str">
        <f t="shared" si="60"/>
        <v/>
      </c>
      <c r="CE161" s="30" t="str">
        <f t="shared" si="60"/>
        <v/>
      </c>
      <c r="CF161" s="30" t="str">
        <f t="shared" si="60"/>
        <v/>
      </c>
      <c r="CG161" s="30" t="str">
        <f t="shared" si="60"/>
        <v/>
      </c>
      <c r="CH161" s="30" t="str">
        <f t="shared" si="43"/>
        <v/>
      </c>
      <c r="CI161" s="30" t="str">
        <f t="shared" si="42"/>
        <v/>
      </c>
      <c r="CJ161" s="30" t="str">
        <f t="shared" si="42"/>
        <v/>
      </c>
      <c r="CK161" s="30" t="str">
        <f t="shared" si="42"/>
        <v/>
      </c>
    </row>
    <row r="162" spans="1:89" s="70" customFormat="1" ht="60" customHeight="1">
      <c r="A162" s="205"/>
      <c r="B162" s="43">
        <v>145</v>
      </c>
      <c r="C162" s="61" t="s">
        <v>93</v>
      </c>
      <c r="D162" s="62" t="s">
        <v>94</v>
      </c>
      <c r="E162" s="61">
        <v>6</v>
      </c>
      <c r="F162" s="63" t="s">
        <v>11</v>
      </c>
      <c r="G162" s="64" t="s">
        <v>386</v>
      </c>
      <c r="H162" s="206" t="s">
        <v>387</v>
      </c>
      <c r="I162" s="206"/>
      <c r="J162" s="206"/>
      <c r="K162" s="43">
        <v>6</v>
      </c>
      <c r="L162" s="65">
        <v>1</v>
      </c>
      <c r="M162" s="63"/>
      <c r="N162" s="72"/>
      <c r="O162" s="67"/>
      <c r="P162" s="73">
        <v>448630</v>
      </c>
      <c r="Q162" s="69"/>
      <c r="R162" s="69"/>
      <c r="S162" s="69"/>
      <c r="T162" s="69"/>
      <c r="U162" s="69"/>
      <c r="V162" s="69"/>
      <c r="W162" s="69"/>
      <c r="X162" s="69"/>
      <c r="Y162" s="69"/>
      <c r="Z162" s="69"/>
      <c r="AA162" s="69"/>
      <c r="AB162" s="69"/>
      <c r="AC162" s="69"/>
      <c r="AD162" s="69"/>
      <c r="AE162" s="69"/>
      <c r="AF162" s="69"/>
      <c r="AG162" s="69"/>
      <c r="AH162" s="69"/>
      <c r="AI162" s="69"/>
      <c r="AJ162" s="28">
        <f t="shared" si="53"/>
        <v>1</v>
      </c>
      <c r="AK162" s="29">
        <f t="shared" si="54"/>
        <v>448630</v>
      </c>
      <c r="AL162" s="29">
        <f t="shared" si="55"/>
        <v>2691780</v>
      </c>
      <c r="AM162" s="29" t="e">
        <f t="shared" si="56"/>
        <v>#DIV/0!</v>
      </c>
      <c r="AN162" s="29" t="e">
        <f t="shared" si="51"/>
        <v>#DIV/0!</v>
      </c>
      <c r="AO162" s="29" t="e">
        <f t="shared" si="52"/>
        <v>#DIV/0!</v>
      </c>
      <c r="AP162" s="29" t="e">
        <f t="shared" si="47"/>
        <v>#DIV/0!</v>
      </c>
      <c r="AQ162" s="29" t="e">
        <f t="shared" si="47"/>
        <v>#DIV/0!</v>
      </c>
      <c r="AR162" s="29" t="e">
        <f t="shared" si="47"/>
        <v>#DIV/0!</v>
      </c>
      <c r="AS162" s="29" t="e">
        <f t="shared" si="47"/>
        <v>#DIV/0!</v>
      </c>
      <c r="AT162" s="29" t="e">
        <f t="shared" si="59"/>
        <v>#DIV/0!</v>
      </c>
      <c r="AU162" s="29" t="e">
        <f t="shared" si="59"/>
        <v>#DIV/0!</v>
      </c>
      <c r="AV162" s="29" t="e">
        <f t="shared" si="59"/>
        <v>#DIV/0!</v>
      </c>
      <c r="AW162" s="29" t="e">
        <f t="shared" si="59"/>
        <v>#DIV/0!</v>
      </c>
      <c r="AX162" s="29" t="e">
        <f t="shared" si="59"/>
        <v>#DIV/0!</v>
      </c>
      <c r="AY162" s="29" t="e">
        <f t="shared" si="59"/>
        <v>#DIV/0!</v>
      </c>
      <c r="AZ162" s="29" t="e">
        <f t="shared" si="59"/>
        <v>#DIV/0!</v>
      </c>
      <c r="BA162" s="29" t="e">
        <f t="shared" si="59"/>
        <v>#DIV/0!</v>
      </c>
      <c r="BB162" s="29" t="e">
        <f t="shared" si="59"/>
        <v>#DIV/0!</v>
      </c>
      <c r="BC162" s="29" t="e">
        <f t="shared" si="59"/>
        <v>#DIV/0!</v>
      </c>
      <c r="BD162" s="29" t="e">
        <f t="shared" si="50"/>
        <v>#DIV/0!</v>
      </c>
      <c r="BE162" s="29" t="e">
        <f t="shared" si="50"/>
        <v>#DIV/0!</v>
      </c>
      <c r="BF162" s="29" t="e">
        <f t="shared" si="50"/>
        <v>#DIV/0!</v>
      </c>
      <c r="BG162" s="29" t="e">
        <f t="shared" si="50"/>
        <v>#DIV/0!</v>
      </c>
      <c r="BH162" s="29" t="e">
        <f t="shared" si="50"/>
        <v>#DIV/0!</v>
      </c>
      <c r="BI162" s="29" t="e">
        <f t="shared" si="50"/>
        <v>#DIV/0!</v>
      </c>
      <c r="BJ162" s="29" t="e">
        <f t="shared" si="50"/>
        <v>#DIV/0!</v>
      </c>
      <c r="BK162" s="29" t="e">
        <f t="shared" si="50"/>
        <v>#DIV/0!</v>
      </c>
      <c r="BL162" s="29" t="e">
        <f t="shared" si="50"/>
        <v>#DIV/0!</v>
      </c>
      <c r="BM162" s="29" t="e">
        <f t="shared" si="57"/>
        <v>#DIV/0!</v>
      </c>
      <c r="BN162" s="29" t="e">
        <f t="shared" si="58"/>
        <v>#DIV/0!</v>
      </c>
      <c r="BO162" s="30" t="str">
        <f t="shared" si="49"/>
        <v/>
      </c>
      <c r="BP162" s="30" t="str">
        <f t="shared" si="49"/>
        <v/>
      </c>
      <c r="BQ162" s="30" t="str">
        <f t="shared" si="49"/>
        <v/>
      </c>
      <c r="BR162" s="30">
        <f t="shared" si="49"/>
        <v>0</v>
      </c>
      <c r="BS162" s="30" t="str">
        <f t="shared" si="49"/>
        <v/>
      </c>
      <c r="BT162" s="30" t="str">
        <f t="shared" ref="BT162:CB193" si="61">IF(R162&lt;&gt;0,(1-(R162/$AK162)),"")</f>
        <v/>
      </c>
      <c r="BU162" s="30" t="str">
        <f t="shared" si="61"/>
        <v/>
      </c>
      <c r="BV162" s="30" t="str">
        <f t="shared" si="61"/>
        <v/>
      </c>
      <c r="BW162" s="30" t="str">
        <f t="shared" si="61"/>
        <v/>
      </c>
      <c r="BX162" s="30" t="str">
        <f t="shared" si="61"/>
        <v/>
      </c>
      <c r="BY162" s="30" t="str">
        <f t="shared" si="61"/>
        <v/>
      </c>
      <c r="BZ162" s="30" t="str">
        <f t="shared" si="61"/>
        <v/>
      </c>
      <c r="CA162" s="30" t="str">
        <f t="shared" si="61"/>
        <v/>
      </c>
      <c r="CB162" s="30" t="str">
        <f t="shared" si="60"/>
        <v/>
      </c>
      <c r="CC162" s="30" t="str">
        <f t="shared" si="60"/>
        <v/>
      </c>
      <c r="CD162" s="30" t="str">
        <f t="shared" si="60"/>
        <v/>
      </c>
      <c r="CE162" s="30" t="str">
        <f t="shared" si="60"/>
        <v/>
      </c>
      <c r="CF162" s="30" t="str">
        <f t="shared" si="60"/>
        <v/>
      </c>
      <c r="CG162" s="30" t="str">
        <f t="shared" si="60"/>
        <v/>
      </c>
      <c r="CH162" s="30" t="str">
        <f t="shared" si="43"/>
        <v/>
      </c>
      <c r="CI162" s="30" t="str">
        <f t="shared" si="42"/>
        <v/>
      </c>
      <c r="CJ162" s="30" t="str">
        <f t="shared" si="42"/>
        <v/>
      </c>
      <c r="CK162" s="30" t="str">
        <f t="shared" si="42"/>
        <v/>
      </c>
    </row>
    <row r="163" spans="1:89" s="70" customFormat="1" ht="60" customHeight="1">
      <c r="A163" s="205"/>
      <c r="B163" s="43">
        <v>146</v>
      </c>
      <c r="C163" s="61" t="s">
        <v>93</v>
      </c>
      <c r="D163" s="62" t="s">
        <v>94</v>
      </c>
      <c r="E163" s="61">
        <v>6</v>
      </c>
      <c r="F163" s="63" t="s">
        <v>11</v>
      </c>
      <c r="G163" s="64" t="s">
        <v>388</v>
      </c>
      <c r="H163" s="206" t="s">
        <v>389</v>
      </c>
      <c r="I163" s="206"/>
      <c r="J163" s="206"/>
      <c r="K163" s="43">
        <v>6</v>
      </c>
      <c r="L163" s="65">
        <v>1</v>
      </c>
      <c r="M163" s="63"/>
      <c r="N163" s="72"/>
      <c r="O163" s="67"/>
      <c r="P163" s="73">
        <v>448630</v>
      </c>
      <c r="Q163" s="69"/>
      <c r="R163" s="69"/>
      <c r="S163" s="69"/>
      <c r="T163" s="69"/>
      <c r="U163" s="69"/>
      <c r="V163" s="69"/>
      <c r="W163" s="69"/>
      <c r="X163" s="69"/>
      <c r="Y163" s="69"/>
      <c r="Z163" s="69"/>
      <c r="AA163" s="69"/>
      <c r="AB163" s="69"/>
      <c r="AC163" s="69"/>
      <c r="AD163" s="69"/>
      <c r="AE163" s="69"/>
      <c r="AF163" s="69"/>
      <c r="AG163" s="69"/>
      <c r="AH163" s="69"/>
      <c r="AI163" s="69"/>
      <c r="AJ163" s="28">
        <f t="shared" si="53"/>
        <v>1</v>
      </c>
      <c r="AK163" s="29">
        <f t="shared" si="54"/>
        <v>448630</v>
      </c>
      <c r="AL163" s="29">
        <f t="shared" si="55"/>
        <v>2691780</v>
      </c>
      <c r="AM163" s="29" t="e">
        <f t="shared" si="56"/>
        <v>#DIV/0!</v>
      </c>
      <c r="AN163" s="29" t="e">
        <f t="shared" si="51"/>
        <v>#DIV/0!</v>
      </c>
      <c r="AO163" s="29" t="e">
        <f t="shared" si="52"/>
        <v>#DIV/0!</v>
      </c>
      <c r="AP163" s="29" t="e">
        <f t="shared" si="47"/>
        <v>#DIV/0!</v>
      </c>
      <c r="AQ163" s="29" t="e">
        <f t="shared" si="47"/>
        <v>#DIV/0!</v>
      </c>
      <c r="AR163" s="29" t="e">
        <f t="shared" si="47"/>
        <v>#DIV/0!</v>
      </c>
      <c r="AS163" s="29" t="e">
        <f t="shared" si="47"/>
        <v>#DIV/0!</v>
      </c>
      <c r="AT163" s="29" t="e">
        <f t="shared" si="59"/>
        <v>#DIV/0!</v>
      </c>
      <c r="AU163" s="29" t="e">
        <f t="shared" si="59"/>
        <v>#DIV/0!</v>
      </c>
      <c r="AV163" s="29" t="e">
        <f t="shared" si="59"/>
        <v>#DIV/0!</v>
      </c>
      <c r="AW163" s="29" t="e">
        <f t="shared" si="59"/>
        <v>#DIV/0!</v>
      </c>
      <c r="AX163" s="29" t="e">
        <f t="shared" si="59"/>
        <v>#DIV/0!</v>
      </c>
      <c r="AY163" s="29" t="e">
        <f t="shared" si="59"/>
        <v>#DIV/0!</v>
      </c>
      <c r="AZ163" s="29" t="e">
        <f t="shared" si="59"/>
        <v>#DIV/0!</v>
      </c>
      <c r="BA163" s="29" t="e">
        <f t="shared" si="59"/>
        <v>#DIV/0!</v>
      </c>
      <c r="BB163" s="29" t="e">
        <f t="shared" si="59"/>
        <v>#DIV/0!</v>
      </c>
      <c r="BC163" s="29" t="e">
        <f t="shared" si="59"/>
        <v>#DIV/0!</v>
      </c>
      <c r="BD163" s="29" t="e">
        <f t="shared" si="50"/>
        <v>#DIV/0!</v>
      </c>
      <c r="BE163" s="29" t="e">
        <f t="shared" si="50"/>
        <v>#DIV/0!</v>
      </c>
      <c r="BF163" s="29" t="e">
        <f t="shared" si="50"/>
        <v>#DIV/0!</v>
      </c>
      <c r="BG163" s="29" t="e">
        <f t="shared" si="50"/>
        <v>#DIV/0!</v>
      </c>
      <c r="BH163" s="29" t="e">
        <f t="shared" si="50"/>
        <v>#DIV/0!</v>
      </c>
      <c r="BI163" s="29" t="e">
        <f t="shared" si="50"/>
        <v>#DIV/0!</v>
      </c>
      <c r="BJ163" s="29" t="e">
        <f t="shared" si="50"/>
        <v>#DIV/0!</v>
      </c>
      <c r="BK163" s="29" t="e">
        <f t="shared" si="50"/>
        <v>#DIV/0!</v>
      </c>
      <c r="BL163" s="29" t="e">
        <f t="shared" si="50"/>
        <v>#DIV/0!</v>
      </c>
      <c r="BM163" s="29" t="e">
        <f t="shared" si="57"/>
        <v>#DIV/0!</v>
      </c>
      <c r="BN163" s="29" t="e">
        <f t="shared" si="58"/>
        <v>#DIV/0!</v>
      </c>
      <c r="BO163" s="30" t="str">
        <f t="shared" ref="BO163:BV206" si="62">IF(M163&lt;&gt;0,(1-(M163/$AK163)),"")</f>
        <v/>
      </c>
      <c r="BP163" s="30" t="str">
        <f t="shared" si="62"/>
        <v/>
      </c>
      <c r="BQ163" s="30" t="str">
        <f t="shared" si="62"/>
        <v/>
      </c>
      <c r="BR163" s="30">
        <f t="shared" si="62"/>
        <v>0</v>
      </c>
      <c r="BS163" s="30" t="str">
        <f t="shared" si="62"/>
        <v/>
      </c>
      <c r="BT163" s="30" t="str">
        <f t="shared" si="61"/>
        <v/>
      </c>
      <c r="BU163" s="30" t="str">
        <f t="shared" si="61"/>
        <v/>
      </c>
      <c r="BV163" s="30" t="str">
        <f t="shared" si="61"/>
        <v/>
      </c>
      <c r="BW163" s="30" t="str">
        <f t="shared" si="61"/>
        <v/>
      </c>
      <c r="BX163" s="30" t="str">
        <f t="shared" si="61"/>
        <v/>
      </c>
      <c r="BY163" s="30" t="str">
        <f t="shared" si="61"/>
        <v/>
      </c>
      <c r="BZ163" s="30" t="str">
        <f t="shared" si="61"/>
        <v/>
      </c>
      <c r="CA163" s="30" t="str">
        <f t="shared" si="61"/>
        <v/>
      </c>
      <c r="CB163" s="30" t="str">
        <f t="shared" si="60"/>
        <v/>
      </c>
      <c r="CC163" s="30" t="str">
        <f t="shared" si="60"/>
        <v/>
      </c>
      <c r="CD163" s="30" t="str">
        <f t="shared" si="60"/>
        <v/>
      </c>
      <c r="CE163" s="30" t="str">
        <f t="shared" si="60"/>
        <v/>
      </c>
      <c r="CF163" s="30" t="str">
        <f t="shared" si="60"/>
        <v/>
      </c>
      <c r="CG163" s="30" t="str">
        <f t="shared" si="60"/>
        <v/>
      </c>
      <c r="CH163" s="30" t="str">
        <f t="shared" si="43"/>
        <v/>
      </c>
      <c r="CI163" s="30" t="str">
        <f t="shared" si="43"/>
        <v/>
      </c>
      <c r="CJ163" s="30" t="str">
        <f t="shared" si="43"/>
        <v/>
      </c>
      <c r="CK163" s="30" t="str">
        <f t="shared" si="43"/>
        <v/>
      </c>
    </row>
    <row r="164" spans="1:89" s="70" customFormat="1" ht="60" customHeight="1">
      <c r="A164" s="205"/>
      <c r="B164" s="43">
        <v>147</v>
      </c>
      <c r="C164" s="61" t="s">
        <v>93</v>
      </c>
      <c r="D164" s="62" t="s">
        <v>94</v>
      </c>
      <c r="E164" s="61">
        <v>2</v>
      </c>
      <c r="F164" s="63" t="s">
        <v>11</v>
      </c>
      <c r="G164" s="64" t="s">
        <v>390</v>
      </c>
      <c r="H164" s="206" t="s">
        <v>391</v>
      </c>
      <c r="I164" s="206"/>
      <c r="J164" s="206"/>
      <c r="K164" s="43">
        <v>2</v>
      </c>
      <c r="L164" s="65">
        <f>+COUNTA(M164:AI164)</f>
        <v>1</v>
      </c>
      <c r="M164" s="63"/>
      <c r="N164" s="72"/>
      <c r="O164" s="67"/>
      <c r="P164" s="73">
        <v>928200</v>
      </c>
      <c r="Q164" s="69"/>
      <c r="R164" s="69"/>
      <c r="S164" s="69"/>
      <c r="T164" s="69"/>
      <c r="U164" s="69"/>
      <c r="V164" s="69"/>
      <c r="W164" s="69"/>
      <c r="X164" s="69"/>
      <c r="Y164" s="69"/>
      <c r="Z164" s="69"/>
      <c r="AA164" s="69"/>
      <c r="AB164" s="69"/>
      <c r="AC164" s="69"/>
      <c r="AD164" s="69"/>
      <c r="AE164" s="69"/>
      <c r="AF164" s="69"/>
      <c r="AG164" s="69"/>
      <c r="AH164" s="69"/>
      <c r="AI164" s="69"/>
      <c r="AJ164" s="28">
        <f t="shared" si="53"/>
        <v>1</v>
      </c>
      <c r="AK164" s="29">
        <f t="shared" si="54"/>
        <v>928200</v>
      </c>
      <c r="AL164" s="29">
        <f t="shared" si="55"/>
        <v>1856400</v>
      </c>
      <c r="AM164" s="29" t="e">
        <f t="shared" si="56"/>
        <v>#DIV/0!</v>
      </c>
      <c r="AN164" s="29" t="e">
        <f t="shared" si="51"/>
        <v>#DIV/0!</v>
      </c>
      <c r="AO164" s="29" t="e">
        <f t="shared" si="52"/>
        <v>#DIV/0!</v>
      </c>
      <c r="AP164" s="29" t="e">
        <f t="shared" si="47"/>
        <v>#DIV/0!</v>
      </c>
      <c r="AQ164" s="29" t="e">
        <f t="shared" si="47"/>
        <v>#DIV/0!</v>
      </c>
      <c r="AR164" s="29" t="e">
        <f t="shared" si="47"/>
        <v>#DIV/0!</v>
      </c>
      <c r="AS164" s="29" t="e">
        <f t="shared" si="47"/>
        <v>#DIV/0!</v>
      </c>
      <c r="AT164" s="29" t="e">
        <f t="shared" si="59"/>
        <v>#DIV/0!</v>
      </c>
      <c r="AU164" s="29" t="e">
        <f t="shared" si="59"/>
        <v>#DIV/0!</v>
      </c>
      <c r="AV164" s="29" t="e">
        <f t="shared" si="59"/>
        <v>#DIV/0!</v>
      </c>
      <c r="AW164" s="29" t="e">
        <f t="shared" si="59"/>
        <v>#DIV/0!</v>
      </c>
      <c r="AX164" s="29" t="e">
        <f t="shared" si="59"/>
        <v>#DIV/0!</v>
      </c>
      <c r="AY164" s="29" t="e">
        <f t="shared" si="59"/>
        <v>#DIV/0!</v>
      </c>
      <c r="AZ164" s="29" t="e">
        <f t="shared" si="59"/>
        <v>#DIV/0!</v>
      </c>
      <c r="BA164" s="29" t="e">
        <f t="shared" si="59"/>
        <v>#DIV/0!</v>
      </c>
      <c r="BB164" s="29" t="e">
        <f t="shared" si="59"/>
        <v>#DIV/0!</v>
      </c>
      <c r="BC164" s="29" t="e">
        <f t="shared" si="59"/>
        <v>#DIV/0!</v>
      </c>
      <c r="BD164" s="29" t="e">
        <f t="shared" si="50"/>
        <v>#DIV/0!</v>
      </c>
      <c r="BE164" s="29" t="e">
        <f t="shared" si="50"/>
        <v>#DIV/0!</v>
      </c>
      <c r="BF164" s="29" t="e">
        <f t="shared" si="50"/>
        <v>#DIV/0!</v>
      </c>
      <c r="BG164" s="29" t="e">
        <f t="shared" si="50"/>
        <v>#DIV/0!</v>
      </c>
      <c r="BH164" s="29" t="e">
        <f t="shared" si="50"/>
        <v>#DIV/0!</v>
      </c>
      <c r="BI164" s="29" t="e">
        <f t="shared" si="50"/>
        <v>#DIV/0!</v>
      </c>
      <c r="BJ164" s="29" t="e">
        <f t="shared" si="50"/>
        <v>#DIV/0!</v>
      </c>
      <c r="BK164" s="29" t="e">
        <f t="shared" si="50"/>
        <v>#DIV/0!</v>
      </c>
      <c r="BL164" s="29" t="e">
        <f t="shared" si="50"/>
        <v>#DIV/0!</v>
      </c>
      <c r="BM164" s="29" t="e">
        <f t="shared" si="57"/>
        <v>#DIV/0!</v>
      </c>
      <c r="BN164" s="29" t="e">
        <f t="shared" si="58"/>
        <v>#DIV/0!</v>
      </c>
      <c r="BO164" s="30" t="str">
        <f t="shared" si="62"/>
        <v/>
      </c>
      <c r="BP164" s="30" t="str">
        <f t="shared" si="62"/>
        <v/>
      </c>
      <c r="BQ164" s="30" t="str">
        <f t="shared" si="62"/>
        <v/>
      </c>
      <c r="BR164" s="30">
        <f t="shared" si="62"/>
        <v>0</v>
      </c>
      <c r="BS164" s="30" t="str">
        <f t="shared" si="62"/>
        <v/>
      </c>
      <c r="BT164" s="30" t="str">
        <f t="shared" si="61"/>
        <v/>
      </c>
      <c r="BU164" s="30" t="str">
        <f t="shared" si="61"/>
        <v/>
      </c>
      <c r="BV164" s="30" t="str">
        <f t="shared" si="61"/>
        <v/>
      </c>
      <c r="BW164" s="30" t="str">
        <f t="shared" si="61"/>
        <v/>
      </c>
      <c r="BX164" s="30" t="str">
        <f t="shared" si="61"/>
        <v/>
      </c>
      <c r="BY164" s="30" t="str">
        <f t="shared" si="61"/>
        <v/>
      </c>
      <c r="BZ164" s="30" t="str">
        <f t="shared" si="61"/>
        <v/>
      </c>
      <c r="CA164" s="30" t="str">
        <f t="shared" si="61"/>
        <v/>
      </c>
      <c r="CB164" s="30" t="str">
        <f t="shared" si="60"/>
        <v/>
      </c>
      <c r="CC164" s="30" t="str">
        <f t="shared" si="60"/>
        <v/>
      </c>
      <c r="CD164" s="30" t="str">
        <f t="shared" si="60"/>
        <v/>
      </c>
      <c r="CE164" s="30" t="str">
        <f t="shared" si="60"/>
        <v/>
      </c>
      <c r="CF164" s="30" t="str">
        <f t="shared" si="60"/>
        <v/>
      </c>
      <c r="CG164" s="30" t="str">
        <f t="shared" si="60"/>
        <v/>
      </c>
      <c r="CH164" s="30" t="str">
        <f t="shared" si="43"/>
        <v/>
      </c>
      <c r="CI164" s="30" t="str">
        <f t="shared" si="43"/>
        <v/>
      </c>
      <c r="CJ164" s="30" t="str">
        <f t="shared" si="43"/>
        <v/>
      </c>
      <c r="CK164" s="30" t="str">
        <f t="shared" si="43"/>
        <v/>
      </c>
    </row>
    <row r="165" spans="1:89" s="70" customFormat="1" ht="60" customHeight="1">
      <c r="A165" s="205"/>
      <c r="B165" s="43">
        <v>148</v>
      </c>
      <c r="C165" s="61" t="s">
        <v>93</v>
      </c>
      <c r="D165" s="62" t="s">
        <v>94</v>
      </c>
      <c r="E165" s="61">
        <v>2</v>
      </c>
      <c r="F165" s="63" t="s">
        <v>11</v>
      </c>
      <c r="G165" s="64" t="s">
        <v>392</v>
      </c>
      <c r="H165" s="206" t="s">
        <v>393</v>
      </c>
      <c r="I165" s="206"/>
      <c r="J165" s="206"/>
      <c r="K165" s="43">
        <v>2</v>
      </c>
      <c r="L165" s="65">
        <f>+COUNTA(M165:AI165)</f>
        <v>1</v>
      </c>
      <c r="M165" s="63"/>
      <c r="N165" s="72"/>
      <c r="O165" s="67"/>
      <c r="P165" s="73">
        <v>355810</v>
      </c>
      <c r="Q165" s="69"/>
      <c r="R165" s="69"/>
      <c r="S165" s="69"/>
      <c r="T165" s="69"/>
      <c r="U165" s="69"/>
      <c r="V165" s="69"/>
      <c r="W165" s="69"/>
      <c r="X165" s="69"/>
      <c r="Y165" s="69"/>
      <c r="Z165" s="69"/>
      <c r="AA165" s="69"/>
      <c r="AB165" s="69"/>
      <c r="AC165" s="69"/>
      <c r="AD165" s="69"/>
      <c r="AE165" s="69"/>
      <c r="AF165" s="69"/>
      <c r="AG165" s="69"/>
      <c r="AH165" s="69"/>
      <c r="AI165" s="69"/>
      <c r="AJ165" s="28">
        <f t="shared" si="53"/>
        <v>1</v>
      </c>
      <c r="AK165" s="29">
        <f t="shared" si="54"/>
        <v>355810</v>
      </c>
      <c r="AL165" s="29">
        <f t="shared" si="55"/>
        <v>711620</v>
      </c>
      <c r="AM165" s="29" t="e">
        <f t="shared" si="56"/>
        <v>#DIV/0!</v>
      </c>
      <c r="AN165" s="29" t="e">
        <f t="shared" si="51"/>
        <v>#DIV/0!</v>
      </c>
      <c r="AO165" s="29" t="e">
        <f t="shared" si="52"/>
        <v>#DIV/0!</v>
      </c>
      <c r="AP165" s="29" t="e">
        <f t="shared" si="47"/>
        <v>#DIV/0!</v>
      </c>
      <c r="AQ165" s="29" t="e">
        <f t="shared" si="47"/>
        <v>#DIV/0!</v>
      </c>
      <c r="AR165" s="29" t="e">
        <f t="shared" si="47"/>
        <v>#DIV/0!</v>
      </c>
      <c r="AS165" s="29" t="e">
        <f t="shared" si="47"/>
        <v>#DIV/0!</v>
      </c>
      <c r="AT165" s="29" t="e">
        <f t="shared" si="59"/>
        <v>#DIV/0!</v>
      </c>
      <c r="AU165" s="29" t="e">
        <f t="shared" si="59"/>
        <v>#DIV/0!</v>
      </c>
      <c r="AV165" s="29" t="e">
        <f t="shared" si="59"/>
        <v>#DIV/0!</v>
      </c>
      <c r="AW165" s="29" t="e">
        <f t="shared" si="59"/>
        <v>#DIV/0!</v>
      </c>
      <c r="AX165" s="29" t="e">
        <f t="shared" si="59"/>
        <v>#DIV/0!</v>
      </c>
      <c r="AY165" s="29" t="e">
        <f t="shared" si="59"/>
        <v>#DIV/0!</v>
      </c>
      <c r="AZ165" s="29" t="e">
        <f t="shared" si="59"/>
        <v>#DIV/0!</v>
      </c>
      <c r="BA165" s="29" t="e">
        <f t="shared" si="59"/>
        <v>#DIV/0!</v>
      </c>
      <c r="BB165" s="29" t="e">
        <f t="shared" si="59"/>
        <v>#DIV/0!</v>
      </c>
      <c r="BC165" s="29" t="e">
        <f t="shared" si="59"/>
        <v>#DIV/0!</v>
      </c>
      <c r="BD165" s="29" t="e">
        <f t="shared" si="50"/>
        <v>#DIV/0!</v>
      </c>
      <c r="BE165" s="29" t="e">
        <f t="shared" si="50"/>
        <v>#DIV/0!</v>
      </c>
      <c r="BF165" s="29" t="e">
        <f t="shared" si="50"/>
        <v>#DIV/0!</v>
      </c>
      <c r="BG165" s="29" t="e">
        <f t="shared" si="50"/>
        <v>#DIV/0!</v>
      </c>
      <c r="BH165" s="29" t="e">
        <f t="shared" si="50"/>
        <v>#DIV/0!</v>
      </c>
      <c r="BI165" s="29" t="e">
        <f t="shared" si="50"/>
        <v>#DIV/0!</v>
      </c>
      <c r="BJ165" s="29" t="e">
        <f t="shared" si="50"/>
        <v>#DIV/0!</v>
      </c>
      <c r="BK165" s="29" t="e">
        <f t="shared" si="50"/>
        <v>#DIV/0!</v>
      </c>
      <c r="BL165" s="29" t="e">
        <f t="shared" si="50"/>
        <v>#DIV/0!</v>
      </c>
      <c r="BM165" s="29" t="e">
        <f t="shared" si="57"/>
        <v>#DIV/0!</v>
      </c>
      <c r="BN165" s="29" t="e">
        <f t="shared" si="58"/>
        <v>#DIV/0!</v>
      </c>
      <c r="BO165" s="30" t="str">
        <f t="shared" si="62"/>
        <v/>
      </c>
      <c r="BP165" s="30" t="str">
        <f t="shared" si="62"/>
        <v/>
      </c>
      <c r="BQ165" s="30" t="str">
        <f t="shared" si="62"/>
        <v/>
      </c>
      <c r="BR165" s="30">
        <f t="shared" si="62"/>
        <v>0</v>
      </c>
      <c r="BS165" s="30" t="str">
        <f t="shared" si="62"/>
        <v/>
      </c>
      <c r="BT165" s="30" t="str">
        <f t="shared" si="61"/>
        <v/>
      </c>
      <c r="BU165" s="30" t="str">
        <f t="shared" si="61"/>
        <v/>
      </c>
      <c r="BV165" s="30" t="str">
        <f t="shared" si="61"/>
        <v/>
      </c>
      <c r="BW165" s="30" t="str">
        <f t="shared" si="61"/>
        <v/>
      </c>
      <c r="BX165" s="30" t="str">
        <f t="shared" si="61"/>
        <v/>
      </c>
      <c r="BY165" s="30" t="str">
        <f t="shared" si="61"/>
        <v/>
      </c>
      <c r="BZ165" s="30" t="str">
        <f t="shared" si="61"/>
        <v/>
      </c>
      <c r="CA165" s="30" t="str">
        <f t="shared" si="61"/>
        <v/>
      </c>
      <c r="CB165" s="30" t="str">
        <f t="shared" si="60"/>
        <v/>
      </c>
      <c r="CC165" s="30" t="str">
        <f t="shared" si="60"/>
        <v/>
      </c>
      <c r="CD165" s="30" t="str">
        <f t="shared" si="60"/>
        <v/>
      </c>
      <c r="CE165" s="30" t="str">
        <f t="shared" si="60"/>
        <v/>
      </c>
      <c r="CF165" s="30" t="str">
        <f t="shared" si="60"/>
        <v/>
      </c>
      <c r="CG165" s="30" t="str">
        <f t="shared" si="60"/>
        <v/>
      </c>
      <c r="CH165" s="30" t="str">
        <f t="shared" si="60"/>
        <v/>
      </c>
      <c r="CI165" s="30" t="str">
        <f t="shared" si="60"/>
        <v/>
      </c>
      <c r="CJ165" s="30" t="str">
        <f t="shared" si="60"/>
        <v/>
      </c>
      <c r="CK165" s="30" t="str">
        <f t="shared" si="60"/>
        <v/>
      </c>
    </row>
    <row r="166" spans="1:89" s="70" customFormat="1" ht="60" customHeight="1">
      <c r="A166" s="205"/>
      <c r="B166" s="43">
        <v>149</v>
      </c>
      <c r="C166" s="61" t="s">
        <v>93</v>
      </c>
      <c r="D166" s="62" t="s">
        <v>94</v>
      </c>
      <c r="E166" s="61">
        <v>8</v>
      </c>
      <c r="F166" s="63" t="s">
        <v>11</v>
      </c>
      <c r="G166" s="64" t="s">
        <v>394</v>
      </c>
      <c r="H166" s="206" t="s">
        <v>395</v>
      </c>
      <c r="I166" s="206"/>
      <c r="J166" s="206"/>
      <c r="K166" s="43">
        <v>8</v>
      </c>
      <c r="L166" s="65">
        <v>1</v>
      </c>
      <c r="M166" s="63"/>
      <c r="N166" s="72"/>
      <c r="O166" s="67"/>
      <c r="P166" s="73">
        <v>216580</v>
      </c>
      <c r="Q166" s="69"/>
      <c r="R166" s="69"/>
      <c r="S166" s="69"/>
      <c r="T166" s="69"/>
      <c r="U166" s="69"/>
      <c r="V166" s="69"/>
      <c r="W166" s="69"/>
      <c r="X166" s="69"/>
      <c r="Y166" s="69"/>
      <c r="Z166" s="69"/>
      <c r="AA166" s="69"/>
      <c r="AB166" s="69"/>
      <c r="AC166" s="69"/>
      <c r="AD166" s="69"/>
      <c r="AE166" s="69"/>
      <c r="AF166" s="69"/>
      <c r="AG166" s="69"/>
      <c r="AH166" s="69"/>
      <c r="AI166" s="69"/>
      <c r="AJ166" s="28">
        <f t="shared" si="53"/>
        <v>1</v>
      </c>
      <c r="AK166" s="29">
        <f t="shared" si="54"/>
        <v>216580</v>
      </c>
      <c r="AL166" s="29">
        <f t="shared" si="55"/>
        <v>1732640</v>
      </c>
      <c r="AM166" s="29" t="e">
        <f t="shared" si="56"/>
        <v>#DIV/0!</v>
      </c>
      <c r="AN166" s="29" t="e">
        <f t="shared" si="51"/>
        <v>#DIV/0!</v>
      </c>
      <c r="AO166" s="29" t="e">
        <f t="shared" si="52"/>
        <v>#DIV/0!</v>
      </c>
      <c r="AP166" s="29" t="e">
        <f t="shared" si="47"/>
        <v>#DIV/0!</v>
      </c>
      <c r="AQ166" s="29" t="e">
        <f t="shared" si="47"/>
        <v>#DIV/0!</v>
      </c>
      <c r="AR166" s="29" t="e">
        <f t="shared" si="47"/>
        <v>#DIV/0!</v>
      </c>
      <c r="AS166" s="29" t="e">
        <f t="shared" si="47"/>
        <v>#DIV/0!</v>
      </c>
      <c r="AT166" s="29" t="e">
        <f t="shared" si="59"/>
        <v>#DIV/0!</v>
      </c>
      <c r="AU166" s="29" t="e">
        <f t="shared" si="59"/>
        <v>#DIV/0!</v>
      </c>
      <c r="AV166" s="29" t="e">
        <f t="shared" si="59"/>
        <v>#DIV/0!</v>
      </c>
      <c r="AW166" s="29" t="e">
        <f t="shared" si="59"/>
        <v>#DIV/0!</v>
      </c>
      <c r="AX166" s="29" t="e">
        <f t="shared" si="59"/>
        <v>#DIV/0!</v>
      </c>
      <c r="AY166" s="29" t="e">
        <f t="shared" si="59"/>
        <v>#DIV/0!</v>
      </c>
      <c r="AZ166" s="29" t="e">
        <f t="shared" si="59"/>
        <v>#DIV/0!</v>
      </c>
      <c r="BA166" s="29" t="e">
        <f t="shared" si="59"/>
        <v>#DIV/0!</v>
      </c>
      <c r="BB166" s="29" t="e">
        <f t="shared" si="59"/>
        <v>#DIV/0!</v>
      </c>
      <c r="BC166" s="29" t="e">
        <f t="shared" si="59"/>
        <v>#DIV/0!</v>
      </c>
      <c r="BD166" s="29" t="e">
        <f t="shared" si="50"/>
        <v>#DIV/0!</v>
      </c>
      <c r="BE166" s="29" t="e">
        <f t="shared" si="50"/>
        <v>#DIV/0!</v>
      </c>
      <c r="BF166" s="29" t="e">
        <f t="shared" si="50"/>
        <v>#DIV/0!</v>
      </c>
      <c r="BG166" s="29" t="e">
        <f t="shared" si="50"/>
        <v>#DIV/0!</v>
      </c>
      <c r="BH166" s="29" t="e">
        <f t="shared" si="50"/>
        <v>#DIV/0!</v>
      </c>
      <c r="BI166" s="29" t="e">
        <f t="shared" si="50"/>
        <v>#DIV/0!</v>
      </c>
      <c r="BJ166" s="29" t="e">
        <f t="shared" si="50"/>
        <v>#DIV/0!</v>
      </c>
      <c r="BK166" s="29" t="e">
        <f t="shared" si="50"/>
        <v>#DIV/0!</v>
      </c>
      <c r="BL166" s="29" t="e">
        <f t="shared" si="50"/>
        <v>#DIV/0!</v>
      </c>
      <c r="BM166" s="29" t="e">
        <f t="shared" si="57"/>
        <v>#DIV/0!</v>
      </c>
      <c r="BN166" s="29" t="e">
        <f t="shared" si="58"/>
        <v>#DIV/0!</v>
      </c>
      <c r="BO166" s="30" t="str">
        <f t="shared" si="62"/>
        <v/>
      </c>
      <c r="BP166" s="30" t="str">
        <f t="shared" si="62"/>
        <v/>
      </c>
      <c r="BQ166" s="30" t="str">
        <f t="shared" si="62"/>
        <v/>
      </c>
      <c r="BR166" s="30">
        <f t="shared" si="62"/>
        <v>0</v>
      </c>
      <c r="BS166" s="30" t="str">
        <f t="shared" si="62"/>
        <v/>
      </c>
      <c r="BT166" s="30" t="str">
        <f t="shared" si="61"/>
        <v/>
      </c>
      <c r="BU166" s="30" t="str">
        <f t="shared" si="61"/>
        <v/>
      </c>
      <c r="BV166" s="30" t="str">
        <f t="shared" si="61"/>
        <v/>
      </c>
      <c r="BW166" s="30" t="str">
        <f t="shared" si="61"/>
        <v/>
      </c>
      <c r="BX166" s="30" t="str">
        <f t="shared" si="61"/>
        <v/>
      </c>
      <c r="BY166" s="30" t="str">
        <f t="shared" si="61"/>
        <v/>
      </c>
      <c r="BZ166" s="30" t="str">
        <f t="shared" si="61"/>
        <v/>
      </c>
      <c r="CA166" s="30" t="str">
        <f t="shared" si="61"/>
        <v/>
      </c>
      <c r="CB166" s="30" t="str">
        <f t="shared" si="60"/>
        <v/>
      </c>
      <c r="CC166" s="30" t="str">
        <f t="shared" si="60"/>
        <v/>
      </c>
      <c r="CD166" s="30" t="str">
        <f t="shared" si="60"/>
        <v/>
      </c>
      <c r="CE166" s="30" t="str">
        <f t="shared" si="60"/>
        <v/>
      </c>
      <c r="CF166" s="30" t="str">
        <f t="shared" si="60"/>
        <v/>
      </c>
      <c r="CG166" s="30" t="str">
        <f t="shared" si="60"/>
        <v/>
      </c>
      <c r="CH166" s="30" t="str">
        <f t="shared" si="60"/>
        <v/>
      </c>
      <c r="CI166" s="30" t="str">
        <f t="shared" si="60"/>
        <v/>
      </c>
      <c r="CJ166" s="30" t="str">
        <f t="shared" si="60"/>
        <v/>
      </c>
      <c r="CK166" s="30" t="str">
        <f t="shared" si="60"/>
        <v/>
      </c>
    </row>
    <row r="167" spans="1:89" s="70" customFormat="1" ht="60" customHeight="1">
      <c r="A167" s="205"/>
      <c r="B167" s="43">
        <v>150</v>
      </c>
      <c r="C167" s="61" t="s">
        <v>93</v>
      </c>
      <c r="D167" s="62" t="s">
        <v>94</v>
      </c>
      <c r="E167" s="61">
        <v>8</v>
      </c>
      <c r="F167" s="63" t="s">
        <v>11</v>
      </c>
      <c r="G167" s="64" t="s">
        <v>396</v>
      </c>
      <c r="H167" s="206" t="s">
        <v>397</v>
      </c>
      <c r="I167" s="206"/>
      <c r="J167" s="206"/>
      <c r="K167" s="43">
        <v>8</v>
      </c>
      <c r="L167" s="65">
        <v>1</v>
      </c>
      <c r="M167" s="63"/>
      <c r="N167" s="72"/>
      <c r="O167" s="67"/>
      <c r="P167" s="73">
        <v>185640</v>
      </c>
      <c r="Q167" s="69"/>
      <c r="R167" s="69"/>
      <c r="S167" s="69"/>
      <c r="T167" s="69"/>
      <c r="U167" s="69"/>
      <c r="V167" s="69"/>
      <c r="W167" s="69"/>
      <c r="X167" s="69"/>
      <c r="Y167" s="69"/>
      <c r="Z167" s="69"/>
      <c r="AA167" s="69"/>
      <c r="AB167" s="69"/>
      <c r="AC167" s="69"/>
      <c r="AD167" s="69"/>
      <c r="AE167" s="69"/>
      <c r="AF167" s="69"/>
      <c r="AG167" s="69"/>
      <c r="AH167" s="69"/>
      <c r="AI167" s="69"/>
      <c r="AJ167" s="28">
        <f t="shared" si="53"/>
        <v>1</v>
      </c>
      <c r="AK167" s="29">
        <f t="shared" si="54"/>
        <v>185640</v>
      </c>
      <c r="AL167" s="29">
        <f t="shared" si="55"/>
        <v>1485120</v>
      </c>
      <c r="AM167" s="29" t="e">
        <f t="shared" si="56"/>
        <v>#DIV/0!</v>
      </c>
      <c r="AN167" s="29" t="e">
        <f t="shared" si="51"/>
        <v>#DIV/0!</v>
      </c>
      <c r="AO167" s="29" t="e">
        <f t="shared" si="52"/>
        <v>#DIV/0!</v>
      </c>
      <c r="AP167" s="29" t="e">
        <f t="shared" si="47"/>
        <v>#DIV/0!</v>
      </c>
      <c r="AQ167" s="29" t="e">
        <f t="shared" si="47"/>
        <v>#DIV/0!</v>
      </c>
      <c r="AR167" s="29" t="e">
        <f t="shared" si="47"/>
        <v>#DIV/0!</v>
      </c>
      <c r="AS167" s="29" t="e">
        <f t="shared" si="47"/>
        <v>#DIV/0!</v>
      </c>
      <c r="AT167" s="29" t="e">
        <f t="shared" si="59"/>
        <v>#DIV/0!</v>
      </c>
      <c r="AU167" s="29" t="e">
        <f t="shared" si="59"/>
        <v>#DIV/0!</v>
      </c>
      <c r="AV167" s="29" t="e">
        <f t="shared" si="59"/>
        <v>#DIV/0!</v>
      </c>
      <c r="AW167" s="29" t="e">
        <f t="shared" si="59"/>
        <v>#DIV/0!</v>
      </c>
      <c r="AX167" s="29" t="e">
        <f t="shared" si="59"/>
        <v>#DIV/0!</v>
      </c>
      <c r="AY167" s="29" t="e">
        <f t="shared" si="59"/>
        <v>#DIV/0!</v>
      </c>
      <c r="AZ167" s="29" t="e">
        <f t="shared" si="59"/>
        <v>#DIV/0!</v>
      </c>
      <c r="BA167" s="29" t="e">
        <f t="shared" si="59"/>
        <v>#DIV/0!</v>
      </c>
      <c r="BB167" s="29" t="e">
        <f t="shared" si="59"/>
        <v>#DIV/0!</v>
      </c>
      <c r="BC167" s="29" t="e">
        <f t="shared" si="59"/>
        <v>#DIV/0!</v>
      </c>
      <c r="BD167" s="29" t="e">
        <f t="shared" si="50"/>
        <v>#DIV/0!</v>
      </c>
      <c r="BE167" s="29" t="e">
        <f t="shared" si="50"/>
        <v>#DIV/0!</v>
      </c>
      <c r="BF167" s="29" t="e">
        <f t="shared" si="50"/>
        <v>#DIV/0!</v>
      </c>
      <c r="BG167" s="29" t="e">
        <f t="shared" ref="BG167:BL209" si="63">+IF(AND(AD167&lt;=$AN167,AD167&gt;$AO167),AD167,"")</f>
        <v>#DIV/0!</v>
      </c>
      <c r="BH167" s="29" t="e">
        <f t="shared" si="63"/>
        <v>#DIV/0!</v>
      </c>
      <c r="BI167" s="29" t="e">
        <f t="shared" si="63"/>
        <v>#DIV/0!</v>
      </c>
      <c r="BJ167" s="29" t="e">
        <f t="shared" si="63"/>
        <v>#DIV/0!</v>
      </c>
      <c r="BK167" s="29" t="e">
        <f t="shared" si="63"/>
        <v>#DIV/0!</v>
      </c>
      <c r="BL167" s="29" t="e">
        <f t="shared" si="63"/>
        <v>#DIV/0!</v>
      </c>
      <c r="BM167" s="29" t="e">
        <f t="shared" si="57"/>
        <v>#DIV/0!</v>
      </c>
      <c r="BN167" s="29" t="e">
        <f t="shared" si="58"/>
        <v>#DIV/0!</v>
      </c>
      <c r="BO167" s="30" t="str">
        <f t="shared" si="62"/>
        <v/>
      </c>
      <c r="BP167" s="30" t="str">
        <f t="shared" si="62"/>
        <v/>
      </c>
      <c r="BQ167" s="30" t="str">
        <f t="shared" si="62"/>
        <v/>
      </c>
      <c r="BR167" s="30">
        <f t="shared" si="62"/>
        <v>0</v>
      </c>
      <c r="BS167" s="30" t="str">
        <f t="shared" si="62"/>
        <v/>
      </c>
      <c r="BT167" s="30" t="str">
        <f t="shared" si="61"/>
        <v/>
      </c>
      <c r="BU167" s="30" t="str">
        <f t="shared" si="61"/>
        <v/>
      </c>
      <c r="BV167" s="30" t="str">
        <f t="shared" si="61"/>
        <v/>
      </c>
      <c r="BW167" s="30" t="str">
        <f t="shared" si="61"/>
        <v/>
      </c>
      <c r="BX167" s="30" t="str">
        <f t="shared" si="61"/>
        <v/>
      </c>
      <c r="BY167" s="30" t="str">
        <f t="shared" si="61"/>
        <v/>
      </c>
      <c r="BZ167" s="30" t="str">
        <f t="shared" si="61"/>
        <v/>
      </c>
      <c r="CA167" s="30" t="str">
        <f t="shared" si="61"/>
        <v/>
      </c>
      <c r="CB167" s="30" t="str">
        <f t="shared" si="60"/>
        <v/>
      </c>
      <c r="CC167" s="30" t="str">
        <f t="shared" si="60"/>
        <v/>
      </c>
      <c r="CD167" s="30" t="str">
        <f t="shared" si="60"/>
        <v/>
      </c>
      <c r="CE167" s="30" t="str">
        <f t="shared" si="60"/>
        <v/>
      </c>
      <c r="CF167" s="30" t="str">
        <f t="shared" si="60"/>
        <v/>
      </c>
      <c r="CG167" s="30" t="str">
        <f t="shared" si="60"/>
        <v/>
      </c>
      <c r="CH167" s="30" t="str">
        <f t="shared" si="60"/>
        <v/>
      </c>
      <c r="CI167" s="30" t="str">
        <f t="shared" si="60"/>
        <v/>
      </c>
      <c r="CJ167" s="30" t="str">
        <f t="shared" si="60"/>
        <v/>
      </c>
      <c r="CK167" s="30" t="str">
        <f t="shared" si="60"/>
        <v/>
      </c>
    </row>
    <row r="168" spans="1:89" s="70" customFormat="1" ht="60" customHeight="1">
      <c r="A168" s="205"/>
      <c r="B168" s="43">
        <v>151</v>
      </c>
      <c r="C168" s="61" t="s">
        <v>93</v>
      </c>
      <c r="D168" s="62" t="s">
        <v>94</v>
      </c>
      <c r="E168" s="61">
        <v>8</v>
      </c>
      <c r="F168" s="63" t="s">
        <v>11</v>
      </c>
      <c r="G168" s="64" t="s">
        <v>398</v>
      </c>
      <c r="H168" s="206" t="s">
        <v>399</v>
      </c>
      <c r="I168" s="206"/>
      <c r="J168" s="206"/>
      <c r="K168" s="43">
        <v>8</v>
      </c>
      <c r="L168" s="65">
        <v>1</v>
      </c>
      <c r="M168" s="63"/>
      <c r="N168" s="72"/>
      <c r="O168" s="67"/>
      <c r="P168" s="73">
        <v>185640</v>
      </c>
      <c r="Q168" s="69"/>
      <c r="R168" s="69"/>
      <c r="S168" s="69"/>
      <c r="T168" s="69"/>
      <c r="U168" s="69"/>
      <c r="V168" s="69"/>
      <c r="W168" s="69"/>
      <c r="X168" s="69"/>
      <c r="Y168" s="69"/>
      <c r="Z168" s="69"/>
      <c r="AA168" s="69"/>
      <c r="AB168" s="69"/>
      <c r="AC168" s="69"/>
      <c r="AD168" s="69"/>
      <c r="AE168" s="69"/>
      <c r="AF168" s="69"/>
      <c r="AG168" s="69"/>
      <c r="AH168" s="69"/>
      <c r="AI168" s="69"/>
      <c r="AJ168" s="28">
        <f t="shared" si="53"/>
        <v>1</v>
      </c>
      <c r="AK168" s="29">
        <f t="shared" si="54"/>
        <v>185640</v>
      </c>
      <c r="AL168" s="29">
        <f t="shared" si="55"/>
        <v>1485120</v>
      </c>
      <c r="AM168" s="29" t="e">
        <f t="shared" si="56"/>
        <v>#DIV/0!</v>
      </c>
      <c r="AN168" s="29" t="e">
        <f t="shared" si="51"/>
        <v>#DIV/0!</v>
      </c>
      <c r="AO168" s="29" t="e">
        <f t="shared" si="52"/>
        <v>#DIV/0!</v>
      </c>
      <c r="AP168" s="29" t="e">
        <f t="shared" si="47"/>
        <v>#DIV/0!</v>
      </c>
      <c r="AQ168" s="29" t="e">
        <f t="shared" si="47"/>
        <v>#DIV/0!</v>
      </c>
      <c r="AR168" s="29" t="e">
        <f t="shared" si="47"/>
        <v>#DIV/0!</v>
      </c>
      <c r="AS168" s="29" t="e">
        <f t="shared" si="47"/>
        <v>#DIV/0!</v>
      </c>
      <c r="AT168" s="29" t="e">
        <f t="shared" si="59"/>
        <v>#DIV/0!</v>
      </c>
      <c r="AU168" s="29" t="e">
        <f t="shared" si="59"/>
        <v>#DIV/0!</v>
      </c>
      <c r="AV168" s="29" t="e">
        <f t="shared" si="59"/>
        <v>#DIV/0!</v>
      </c>
      <c r="AW168" s="29" t="e">
        <f t="shared" si="59"/>
        <v>#DIV/0!</v>
      </c>
      <c r="AX168" s="29" t="e">
        <f t="shared" si="59"/>
        <v>#DIV/0!</v>
      </c>
      <c r="AY168" s="29" t="e">
        <f t="shared" si="59"/>
        <v>#DIV/0!</v>
      </c>
      <c r="AZ168" s="29" t="e">
        <f t="shared" si="59"/>
        <v>#DIV/0!</v>
      </c>
      <c r="BA168" s="29" t="e">
        <f t="shared" si="59"/>
        <v>#DIV/0!</v>
      </c>
      <c r="BB168" s="29" t="e">
        <f t="shared" si="59"/>
        <v>#DIV/0!</v>
      </c>
      <c r="BC168" s="29" t="e">
        <f t="shared" si="59"/>
        <v>#DIV/0!</v>
      </c>
      <c r="BD168" s="29" t="e">
        <f t="shared" si="59"/>
        <v>#DIV/0!</v>
      </c>
      <c r="BE168" s="29" t="e">
        <f t="shared" si="59"/>
        <v>#DIV/0!</v>
      </c>
      <c r="BF168" s="29" t="e">
        <f t="shared" si="59"/>
        <v>#DIV/0!</v>
      </c>
      <c r="BG168" s="29" t="e">
        <f t="shared" si="63"/>
        <v>#DIV/0!</v>
      </c>
      <c r="BH168" s="29" t="e">
        <f t="shared" si="63"/>
        <v>#DIV/0!</v>
      </c>
      <c r="BI168" s="29" t="e">
        <f t="shared" si="63"/>
        <v>#DIV/0!</v>
      </c>
      <c r="BJ168" s="29" t="e">
        <f t="shared" si="63"/>
        <v>#DIV/0!</v>
      </c>
      <c r="BK168" s="29" t="e">
        <f t="shared" si="63"/>
        <v>#DIV/0!</v>
      </c>
      <c r="BL168" s="29" t="e">
        <f t="shared" si="63"/>
        <v>#DIV/0!</v>
      </c>
      <c r="BM168" s="29" t="e">
        <f t="shared" si="57"/>
        <v>#DIV/0!</v>
      </c>
      <c r="BN168" s="29" t="e">
        <f t="shared" si="58"/>
        <v>#DIV/0!</v>
      </c>
      <c r="BO168" s="30" t="str">
        <f t="shared" si="62"/>
        <v/>
      </c>
      <c r="BP168" s="30" t="str">
        <f t="shared" si="62"/>
        <v/>
      </c>
      <c r="BQ168" s="30" t="str">
        <f t="shared" si="62"/>
        <v/>
      </c>
      <c r="BR168" s="30">
        <f t="shared" si="62"/>
        <v>0</v>
      </c>
      <c r="BS168" s="30" t="str">
        <f t="shared" si="62"/>
        <v/>
      </c>
      <c r="BT168" s="30" t="str">
        <f t="shared" si="61"/>
        <v/>
      </c>
      <c r="BU168" s="30" t="str">
        <f t="shared" si="61"/>
        <v/>
      </c>
      <c r="BV168" s="30" t="str">
        <f t="shared" si="61"/>
        <v/>
      </c>
      <c r="BW168" s="30" t="str">
        <f t="shared" si="61"/>
        <v/>
      </c>
      <c r="BX168" s="30" t="str">
        <f t="shared" si="61"/>
        <v/>
      </c>
      <c r="BY168" s="30" t="str">
        <f t="shared" si="61"/>
        <v/>
      </c>
      <c r="BZ168" s="30" t="str">
        <f t="shared" si="61"/>
        <v/>
      </c>
      <c r="CA168" s="30" t="str">
        <f t="shared" si="61"/>
        <v/>
      </c>
      <c r="CB168" s="30" t="str">
        <f t="shared" si="60"/>
        <v/>
      </c>
      <c r="CC168" s="30" t="str">
        <f t="shared" si="60"/>
        <v/>
      </c>
      <c r="CD168" s="30" t="str">
        <f t="shared" si="60"/>
        <v/>
      </c>
      <c r="CE168" s="30" t="str">
        <f t="shared" si="60"/>
        <v/>
      </c>
      <c r="CF168" s="30" t="str">
        <f t="shared" si="60"/>
        <v/>
      </c>
      <c r="CG168" s="30" t="str">
        <f t="shared" si="60"/>
        <v/>
      </c>
      <c r="CH168" s="30" t="str">
        <f t="shared" si="60"/>
        <v/>
      </c>
      <c r="CI168" s="30" t="str">
        <f t="shared" si="60"/>
        <v/>
      </c>
      <c r="CJ168" s="30" t="str">
        <f t="shared" si="60"/>
        <v/>
      </c>
      <c r="CK168" s="30" t="str">
        <f t="shared" si="60"/>
        <v/>
      </c>
    </row>
    <row r="169" spans="1:89" s="70" customFormat="1" ht="60" customHeight="1">
      <c r="A169" s="205"/>
      <c r="B169" s="43">
        <v>152</v>
      </c>
      <c r="C169" s="61" t="s">
        <v>93</v>
      </c>
      <c r="D169" s="62" t="s">
        <v>94</v>
      </c>
      <c r="E169" s="61">
        <v>8</v>
      </c>
      <c r="F169" s="63" t="s">
        <v>11</v>
      </c>
      <c r="G169" s="64" t="s">
        <v>400</v>
      </c>
      <c r="H169" s="206" t="s">
        <v>401</v>
      </c>
      <c r="I169" s="206"/>
      <c r="J169" s="206"/>
      <c r="K169" s="43">
        <v>8</v>
      </c>
      <c r="L169" s="65">
        <v>1</v>
      </c>
      <c r="M169" s="63"/>
      <c r="N169" s="72"/>
      <c r="O169" s="67"/>
      <c r="P169" s="73">
        <v>185640</v>
      </c>
      <c r="Q169" s="69"/>
      <c r="R169" s="69"/>
      <c r="S169" s="69"/>
      <c r="T169" s="69"/>
      <c r="U169" s="69"/>
      <c r="V169" s="69"/>
      <c r="W169" s="69"/>
      <c r="X169" s="69"/>
      <c r="Y169" s="69"/>
      <c r="Z169" s="69"/>
      <c r="AA169" s="69"/>
      <c r="AB169" s="69"/>
      <c r="AC169" s="69"/>
      <c r="AD169" s="69"/>
      <c r="AE169" s="69"/>
      <c r="AF169" s="69"/>
      <c r="AG169" s="69"/>
      <c r="AH169" s="69"/>
      <c r="AI169" s="69"/>
      <c r="AJ169" s="28">
        <f t="shared" si="53"/>
        <v>1</v>
      </c>
      <c r="AK169" s="29">
        <f t="shared" si="54"/>
        <v>185640</v>
      </c>
      <c r="AL169" s="29">
        <f t="shared" si="55"/>
        <v>1485120</v>
      </c>
      <c r="AM169" s="29" t="e">
        <f t="shared" si="56"/>
        <v>#DIV/0!</v>
      </c>
      <c r="AN169" s="29" t="e">
        <f t="shared" si="51"/>
        <v>#DIV/0!</v>
      </c>
      <c r="AO169" s="29" t="e">
        <f t="shared" si="52"/>
        <v>#DIV/0!</v>
      </c>
      <c r="AP169" s="29" t="e">
        <f t="shared" si="47"/>
        <v>#DIV/0!</v>
      </c>
      <c r="AQ169" s="29" t="e">
        <f t="shared" si="47"/>
        <v>#DIV/0!</v>
      </c>
      <c r="AR169" s="29" t="e">
        <f t="shared" si="47"/>
        <v>#DIV/0!</v>
      </c>
      <c r="AS169" s="29" t="e">
        <f t="shared" si="47"/>
        <v>#DIV/0!</v>
      </c>
      <c r="AT169" s="29" t="e">
        <f t="shared" si="59"/>
        <v>#DIV/0!</v>
      </c>
      <c r="AU169" s="29" t="e">
        <f t="shared" si="59"/>
        <v>#DIV/0!</v>
      </c>
      <c r="AV169" s="29" t="e">
        <f t="shared" si="59"/>
        <v>#DIV/0!</v>
      </c>
      <c r="AW169" s="29" t="e">
        <f t="shared" si="59"/>
        <v>#DIV/0!</v>
      </c>
      <c r="AX169" s="29" t="e">
        <f t="shared" si="59"/>
        <v>#DIV/0!</v>
      </c>
      <c r="AY169" s="29" t="e">
        <f t="shared" si="59"/>
        <v>#DIV/0!</v>
      </c>
      <c r="AZ169" s="29" t="e">
        <f t="shared" si="59"/>
        <v>#DIV/0!</v>
      </c>
      <c r="BA169" s="29" t="e">
        <f t="shared" si="59"/>
        <v>#DIV/0!</v>
      </c>
      <c r="BB169" s="29" t="e">
        <f t="shared" si="59"/>
        <v>#DIV/0!</v>
      </c>
      <c r="BC169" s="29" t="e">
        <f t="shared" si="59"/>
        <v>#DIV/0!</v>
      </c>
      <c r="BD169" s="29" t="e">
        <f t="shared" si="59"/>
        <v>#DIV/0!</v>
      </c>
      <c r="BE169" s="29" t="e">
        <f t="shared" si="59"/>
        <v>#DIV/0!</v>
      </c>
      <c r="BF169" s="29" t="e">
        <f t="shared" si="59"/>
        <v>#DIV/0!</v>
      </c>
      <c r="BG169" s="29" t="e">
        <f t="shared" si="63"/>
        <v>#DIV/0!</v>
      </c>
      <c r="BH169" s="29" t="e">
        <f t="shared" si="63"/>
        <v>#DIV/0!</v>
      </c>
      <c r="BI169" s="29" t="e">
        <f t="shared" si="63"/>
        <v>#DIV/0!</v>
      </c>
      <c r="BJ169" s="29" t="e">
        <f t="shared" si="63"/>
        <v>#DIV/0!</v>
      </c>
      <c r="BK169" s="29" t="e">
        <f t="shared" si="63"/>
        <v>#DIV/0!</v>
      </c>
      <c r="BL169" s="29" t="e">
        <f t="shared" si="63"/>
        <v>#DIV/0!</v>
      </c>
      <c r="BM169" s="29" t="e">
        <f t="shared" si="57"/>
        <v>#DIV/0!</v>
      </c>
      <c r="BN169" s="29" t="e">
        <f t="shared" si="58"/>
        <v>#DIV/0!</v>
      </c>
      <c r="BO169" s="30" t="str">
        <f t="shared" si="62"/>
        <v/>
      </c>
      <c r="BP169" s="30" t="str">
        <f t="shared" si="62"/>
        <v/>
      </c>
      <c r="BQ169" s="30" t="str">
        <f t="shared" si="62"/>
        <v/>
      </c>
      <c r="BR169" s="30">
        <f t="shared" si="62"/>
        <v>0</v>
      </c>
      <c r="BS169" s="30" t="str">
        <f t="shared" si="62"/>
        <v/>
      </c>
      <c r="BT169" s="30" t="str">
        <f t="shared" si="61"/>
        <v/>
      </c>
      <c r="BU169" s="30" t="str">
        <f t="shared" si="61"/>
        <v/>
      </c>
      <c r="BV169" s="30" t="str">
        <f t="shared" si="61"/>
        <v/>
      </c>
      <c r="BW169" s="30" t="str">
        <f t="shared" si="61"/>
        <v/>
      </c>
      <c r="BX169" s="30" t="str">
        <f t="shared" si="61"/>
        <v/>
      </c>
      <c r="BY169" s="30" t="str">
        <f t="shared" si="61"/>
        <v/>
      </c>
      <c r="BZ169" s="30" t="str">
        <f t="shared" si="61"/>
        <v/>
      </c>
      <c r="CA169" s="30" t="str">
        <f t="shared" si="61"/>
        <v/>
      </c>
      <c r="CB169" s="30" t="str">
        <f t="shared" si="60"/>
        <v/>
      </c>
      <c r="CC169" s="30" t="str">
        <f t="shared" si="60"/>
        <v/>
      </c>
      <c r="CD169" s="30" t="str">
        <f t="shared" si="60"/>
        <v/>
      </c>
      <c r="CE169" s="30" t="str">
        <f t="shared" si="60"/>
        <v/>
      </c>
      <c r="CF169" s="30" t="str">
        <f t="shared" si="60"/>
        <v/>
      </c>
      <c r="CG169" s="30" t="str">
        <f t="shared" si="60"/>
        <v/>
      </c>
      <c r="CH169" s="30" t="str">
        <f t="shared" si="60"/>
        <v/>
      </c>
      <c r="CI169" s="30" t="str">
        <f t="shared" si="60"/>
        <v/>
      </c>
      <c r="CJ169" s="30" t="str">
        <f t="shared" si="60"/>
        <v/>
      </c>
      <c r="CK169" s="30" t="str">
        <f t="shared" si="60"/>
        <v/>
      </c>
    </row>
    <row r="170" spans="1:89" ht="60" customHeight="1">
      <c r="A170" s="205"/>
      <c r="B170" s="31">
        <v>153</v>
      </c>
      <c r="C170" s="32" t="s">
        <v>93</v>
      </c>
      <c r="D170" s="19" t="s">
        <v>94</v>
      </c>
      <c r="E170" s="32">
        <v>6</v>
      </c>
      <c r="F170" s="23" t="s">
        <v>11</v>
      </c>
      <c r="G170" s="33" t="s">
        <v>402</v>
      </c>
      <c r="H170" s="201" t="s">
        <v>403</v>
      </c>
      <c r="I170" s="201"/>
      <c r="J170" s="201"/>
      <c r="K170" s="31">
        <v>6</v>
      </c>
      <c r="L170" s="58">
        <f t="shared" ref="L170:L178" si="64">+COUNTA(M170:AI170)</f>
        <v>3</v>
      </c>
      <c r="M170" s="23"/>
      <c r="N170" s="77">
        <v>60470</v>
      </c>
      <c r="O170" s="38"/>
      <c r="P170" s="36">
        <v>262990</v>
      </c>
      <c r="Q170" s="26">
        <v>67580</v>
      </c>
      <c r="R170" s="27"/>
      <c r="S170" s="27"/>
      <c r="T170" s="27"/>
      <c r="U170" s="27"/>
      <c r="V170" s="27"/>
      <c r="W170" s="27"/>
      <c r="X170" s="27"/>
      <c r="Y170" s="27"/>
      <c r="Z170" s="27"/>
      <c r="AA170" s="27"/>
      <c r="AB170" s="27"/>
      <c r="AC170" s="27"/>
      <c r="AD170" s="27"/>
      <c r="AE170" s="27"/>
      <c r="AF170" s="27"/>
      <c r="AG170" s="27"/>
      <c r="AH170" s="27"/>
      <c r="AI170" s="27"/>
      <c r="AJ170" s="28">
        <f t="shared" si="53"/>
        <v>3</v>
      </c>
      <c r="AK170" s="29">
        <f t="shared" si="54"/>
        <v>130346.66666666667</v>
      </c>
      <c r="AL170" s="29">
        <f t="shared" si="55"/>
        <v>782080</v>
      </c>
      <c r="AM170" s="29">
        <f t="shared" si="56"/>
        <v>114927.49206927528</v>
      </c>
      <c r="AN170" s="29">
        <f t="shared" si="51"/>
        <v>245274.15873594195</v>
      </c>
      <c r="AO170" s="29">
        <f t="shared" si="52"/>
        <v>15419.174597391393</v>
      </c>
      <c r="AP170" s="29" t="str">
        <f t="shared" si="47"/>
        <v/>
      </c>
      <c r="AQ170" s="29">
        <f t="shared" si="47"/>
        <v>60470</v>
      </c>
      <c r="AR170" s="29" t="str">
        <f t="shared" si="47"/>
        <v/>
      </c>
      <c r="AS170" s="29" t="str">
        <f t="shared" si="47"/>
        <v/>
      </c>
      <c r="AT170" s="29">
        <f t="shared" si="59"/>
        <v>67580</v>
      </c>
      <c r="AU170" s="29" t="str">
        <f t="shared" si="59"/>
        <v/>
      </c>
      <c r="AV170" s="29" t="str">
        <f t="shared" si="59"/>
        <v/>
      </c>
      <c r="AW170" s="29" t="str">
        <f t="shared" si="59"/>
        <v/>
      </c>
      <c r="AX170" s="29" t="str">
        <f t="shared" si="59"/>
        <v/>
      </c>
      <c r="AY170" s="29" t="str">
        <f t="shared" si="59"/>
        <v/>
      </c>
      <c r="AZ170" s="29" t="str">
        <f t="shared" si="59"/>
        <v/>
      </c>
      <c r="BA170" s="29" t="str">
        <f t="shared" si="59"/>
        <v/>
      </c>
      <c r="BB170" s="29" t="str">
        <f t="shared" si="59"/>
        <v/>
      </c>
      <c r="BC170" s="29" t="str">
        <f t="shared" si="59"/>
        <v/>
      </c>
      <c r="BD170" s="29" t="str">
        <f t="shared" si="59"/>
        <v/>
      </c>
      <c r="BE170" s="29" t="str">
        <f t="shared" si="59"/>
        <v/>
      </c>
      <c r="BF170" s="29" t="str">
        <f t="shared" si="59"/>
        <v/>
      </c>
      <c r="BG170" s="29" t="str">
        <f t="shared" si="63"/>
        <v/>
      </c>
      <c r="BH170" s="29" t="str">
        <f t="shared" si="63"/>
        <v/>
      </c>
      <c r="BI170" s="29" t="str">
        <f t="shared" si="63"/>
        <v/>
      </c>
      <c r="BJ170" s="29" t="str">
        <f t="shared" si="63"/>
        <v/>
      </c>
      <c r="BK170" s="29" t="str">
        <f t="shared" si="63"/>
        <v/>
      </c>
      <c r="BL170" s="29" t="str">
        <f t="shared" si="63"/>
        <v/>
      </c>
      <c r="BM170" s="29">
        <f t="shared" si="57"/>
        <v>64025</v>
      </c>
      <c r="BN170" s="29">
        <f t="shared" si="58"/>
        <v>384150</v>
      </c>
      <c r="BO170" s="30" t="str">
        <f t="shared" si="62"/>
        <v/>
      </c>
      <c r="BP170" s="30">
        <f t="shared" si="62"/>
        <v>0.53608326513911619</v>
      </c>
      <c r="BQ170" s="30" t="str">
        <f t="shared" si="62"/>
        <v/>
      </c>
      <c r="BR170" s="30">
        <f t="shared" si="62"/>
        <v>-1.0176196808510638</v>
      </c>
      <c r="BS170" s="30">
        <f t="shared" si="62"/>
        <v>0.48153641571194761</v>
      </c>
      <c r="BT170" s="30" t="str">
        <f t="shared" si="61"/>
        <v/>
      </c>
      <c r="BU170" s="30" t="str">
        <f t="shared" si="61"/>
        <v/>
      </c>
      <c r="BV170" s="30" t="str">
        <f t="shared" si="61"/>
        <v/>
      </c>
      <c r="BW170" s="30" t="str">
        <f t="shared" si="61"/>
        <v/>
      </c>
      <c r="BX170" s="30" t="str">
        <f t="shared" si="61"/>
        <v/>
      </c>
      <c r="BY170" s="30" t="str">
        <f t="shared" si="61"/>
        <v/>
      </c>
      <c r="BZ170" s="30" t="str">
        <f t="shared" si="61"/>
        <v/>
      </c>
      <c r="CA170" s="30" t="str">
        <f t="shared" si="61"/>
        <v/>
      </c>
      <c r="CB170" s="30" t="str">
        <f t="shared" si="60"/>
        <v/>
      </c>
      <c r="CC170" s="30" t="str">
        <f t="shared" si="60"/>
        <v/>
      </c>
      <c r="CD170" s="30" t="str">
        <f t="shared" si="60"/>
        <v/>
      </c>
      <c r="CE170" s="30" t="str">
        <f t="shared" si="60"/>
        <v/>
      </c>
      <c r="CF170" s="30" t="str">
        <f t="shared" si="60"/>
        <v/>
      </c>
      <c r="CG170" s="30" t="str">
        <f t="shared" si="60"/>
        <v/>
      </c>
      <c r="CH170" s="30" t="str">
        <f t="shared" si="60"/>
        <v/>
      </c>
      <c r="CI170" s="30" t="str">
        <f t="shared" si="60"/>
        <v/>
      </c>
      <c r="CJ170" s="30" t="str">
        <f t="shared" si="60"/>
        <v/>
      </c>
      <c r="CK170" s="30" t="str">
        <f t="shared" si="60"/>
        <v/>
      </c>
    </row>
    <row r="171" spans="1:89" ht="60" customHeight="1">
      <c r="A171" s="205"/>
      <c r="B171" s="31">
        <v>154</v>
      </c>
      <c r="C171" s="32" t="s">
        <v>93</v>
      </c>
      <c r="D171" s="19" t="s">
        <v>94</v>
      </c>
      <c r="E171" s="32">
        <v>6</v>
      </c>
      <c r="F171" s="23" t="s">
        <v>11</v>
      </c>
      <c r="G171" s="33" t="s">
        <v>404</v>
      </c>
      <c r="H171" s="201" t="s">
        <v>405</v>
      </c>
      <c r="I171" s="201"/>
      <c r="J171" s="201"/>
      <c r="K171" s="31">
        <v>6</v>
      </c>
      <c r="L171" s="58">
        <f t="shared" si="64"/>
        <v>3</v>
      </c>
      <c r="M171" s="23"/>
      <c r="N171" s="77">
        <v>52478</v>
      </c>
      <c r="O171" s="38"/>
      <c r="P171" s="36">
        <v>185640</v>
      </c>
      <c r="Q171" s="26">
        <v>67580</v>
      </c>
      <c r="R171" s="27"/>
      <c r="S171" s="27"/>
      <c r="T171" s="27"/>
      <c r="U171" s="27"/>
      <c r="V171" s="27"/>
      <c r="W171" s="27"/>
      <c r="X171" s="27"/>
      <c r="Y171" s="27"/>
      <c r="Z171" s="27"/>
      <c r="AA171" s="27"/>
      <c r="AB171" s="27"/>
      <c r="AC171" s="27"/>
      <c r="AD171" s="27"/>
      <c r="AE171" s="27"/>
      <c r="AF171" s="27"/>
      <c r="AG171" s="27"/>
      <c r="AH171" s="27"/>
      <c r="AI171" s="27"/>
      <c r="AJ171" s="28">
        <f t="shared" si="53"/>
        <v>3</v>
      </c>
      <c r="AK171" s="29">
        <f t="shared" si="54"/>
        <v>101899.33333333333</v>
      </c>
      <c r="AL171" s="29">
        <f t="shared" si="55"/>
        <v>611396</v>
      </c>
      <c r="AM171" s="29">
        <f t="shared" si="56"/>
        <v>72913.592980550166</v>
      </c>
      <c r="AN171" s="29">
        <f t="shared" si="51"/>
        <v>174812.92631388351</v>
      </c>
      <c r="AO171" s="29">
        <f t="shared" si="52"/>
        <v>28985.740352783163</v>
      </c>
      <c r="AP171" s="29" t="str">
        <f t="shared" si="47"/>
        <v/>
      </c>
      <c r="AQ171" s="29">
        <f t="shared" si="47"/>
        <v>52478</v>
      </c>
      <c r="AR171" s="29" t="str">
        <f t="shared" si="47"/>
        <v/>
      </c>
      <c r="AS171" s="29" t="str">
        <f t="shared" si="47"/>
        <v/>
      </c>
      <c r="AT171" s="29">
        <f t="shared" si="59"/>
        <v>67580</v>
      </c>
      <c r="AU171" s="29" t="str">
        <f t="shared" si="59"/>
        <v/>
      </c>
      <c r="AV171" s="29" t="str">
        <f t="shared" si="59"/>
        <v/>
      </c>
      <c r="AW171" s="29" t="str">
        <f t="shared" si="59"/>
        <v/>
      </c>
      <c r="AX171" s="29" t="str">
        <f t="shared" si="59"/>
        <v/>
      </c>
      <c r="AY171" s="29" t="str">
        <f t="shared" si="59"/>
        <v/>
      </c>
      <c r="AZ171" s="29" t="str">
        <f t="shared" si="59"/>
        <v/>
      </c>
      <c r="BA171" s="29" t="str">
        <f t="shared" si="59"/>
        <v/>
      </c>
      <c r="BB171" s="29" t="str">
        <f t="shared" si="59"/>
        <v/>
      </c>
      <c r="BC171" s="29" t="str">
        <f t="shared" si="59"/>
        <v/>
      </c>
      <c r="BD171" s="29" t="str">
        <f t="shared" si="59"/>
        <v/>
      </c>
      <c r="BE171" s="29" t="str">
        <f t="shared" si="59"/>
        <v/>
      </c>
      <c r="BF171" s="29" t="str">
        <f t="shared" si="59"/>
        <v/>
      </c>
      <c r="BG171" s="29" t="str">
        <f t="shared" si="63"/>
        <v/>
      </c>
      <c r="BH171" s="29" t="str">
        <f t="shared" si="63"/>
        <v/>
      </c>
      <c r="BI171" s="29" t="str">
        <f t="shared" si="63"/>
        <v/>
      </c>
      <c r="BJ171" s="29" t="str">
        <f t="shared" si="63"/>
        <v/>
      </c>
      <c r="BK171" s="29" t="str">
        <f t="shared" si="63"/>
        <v/>
      </c>
      <c r="BL171" s="29" t="str">
        <f t="shared" si="63"/>
        <v/>
      </c>
      <c r="BM171" s="29">
        <f t="shared" si="57"/>
        <v>60029</v>
      </c>
      <c r="BN171" s="29">
        <f t="shared" si="58"/>
        <v>360174</v>
      </c>
      <c r="BO171" s="30" t="str">
        <f t="shared" si="62"/>
        <v/>
      </c>
      <c r="BP171" s="30">
        <f t="shared" si="62"/>
        <v>0.4850015374650799</v>
      </c>
      <c r="BQ171" s="30" t="str">
        <f t="shared" si="62"/>
        <v/>
      </c>
      <c r="BR171" s="30">
        <f t="shared" si="62"/>
        <v>-0.82179798363090373</v>
      </c>
      <c r="BS171" s="30">
        <f t="shared" si="62"/>
        <v>0.33679644616582372</v>
      </c>
      <c r="BT171" s="30" t="str">
        <f t="shared" si="61"/>
        <v/>
      </c>
      <c r="BU171" s="30" t="str">
        <f t="shared" si="61"/>
        <v/>
      </c>
      <c r="BV171" s="30" t="str">
        <f t="shared" si="61"/>
        <v/>
      </c>
      <c r="BW171" s="30" t="str">
        <f t="shared" si="61"/>
        <v/>
      </c>
      <c r="BX171" s="30" t="str">
        <f t="shared" si="61"/>
        <v/>
      </c>
      <c r="BY171" s="30" t="str">
        <f t="shared" si="61"/>
        <v/>
      </c>
      <c r="BZ171" s="30" t="str">
        <f t="shared" si="61"/>
        <v/>
      </c>
      <c r="CA171" s="30" t="str">
        <f t="shared" si="61"/>
        <v/>
      </c>
      <c r="CB171" s="30" t="str">
        <f t="shared" si="60"/>
        <v/>
      </c>
      <c r="CC171" s="30" t="str">
        <f t="shared" si="60"/>
        <v/>
      </c>
      <c r="CD171" s="30" t="str">
        <f t="shared" si="60"/>
        <v/>
      </c>
      <c r="CE171" s="30" t="str">
        <f t="shared" si="60"/>
        <v/>
      </c>
      <c r="CF171" s="30" t="str">
        <f t="shared" si="60"/>
        <v/>
      </c>
      <c r="CG171" s="30" t="str">
        <f t="shared" si="60"/>
        <v/>
      </c>
      <c r="CH171" s="30" t="str">
        <f t="shared" si="60"/>
        <v/>
      </c>
      <c r="CI171" s="30" t="str">
        <f t="shared" si="60"/>
        <v/>
      </c>
      <c r="CJ171" s="30" t="str">
        <f t="shared" si="60"/>
        <v/>
      </c>
      <c r="CK171" s="30" t="str">
        <f t="shared" si="60"/>
        <v/>
      </c>
    </row>
    <row r="172" spans="1:89" s="70" customFormat="1" ht="60" customHeight="1">
      <c r="A172" s="205"/>
      <c r="B172" s="43">
        <v>155</v>
      </c>
      <c r="C172" s="61" t="s">
        <v>93</v>
      </c>
      <c r="D172" s="62" t="s">
        <v>94</v>
      </c>
      <c r="E172" s="61">
        <v>6</v>
      </c>
      <c r="F172" s="63" t="s">
        <v>11</v>
      </c>
      <c r="G172" s="64" t="s">
        <v>406</v>
      </c>
      <c r="H172" s="206" t="s">
        <v>407</v>
      </c>
      <c r="I172" s="206"/>
      <c r="J172" s="206"/>
      <c r="K172" s="43">
        <v>6</v>
      </c>
      <c r="L172" s="65">
        <f t="shared" si="64"/>
        <v>1</v>
      </c>
      <c r="M172" s="63"/>
      <c r="N172" s="86"/>
      <c r="O172" s="67"/>
      <c r="P172" s="73">
        <v>185640</v>
      </c>
      <c r="Q172" s="69"/>
      <c r="R172" s="69"/>
      <c r="S172" s="69"/>
      <c r="T172" s="69"/>
      <c r="U172" s="69"/>
      <c r="V172" s="69"/>
      <c r="W172" s="69"/>
      <c r="X172" s="69"/>
      <c r="Y172" s="69"/>
      <c r="Z172" s="69"/>
      <c r="AA172" s="69"/>
      <c r="AB172" s="69"/>
      <c r="AC172" s="69"/>
      <c r="AD172" s="69"/>
      <c r="AE172" s="69"/>
      <c r="AF172" s="69"/>
      <c r="AG172" s="69"/>
      <c r="AH172" s="69"/>
      <c r="AI172" s="69"/>
      <c r="AJ172" s="28">
        <f t="shared" si="53"/>
        <v>1</v>
      </c>
      <c r="AK172" s="29">
        <f t="shared" si="54"/>
        <v>185640</v>
      </c>
      <c r="AL172" s="29">
        <f t="shared" si="55"/>
        <v>1113840</v>
      </c>
      <c r="AM172" s="29" t="e">
        <f t="shared" si="56"/>
        <v>#DIV/0!</v>
      </c>
      <c r="AN172" s="29" t="e">
        <f t="shared" si="51"/>
        <v>#DIV/0!</v>
      </c>
      <c r="AO172" s="29" t="e">
        <f t="shared" si="52"/>
        <v>#DIV/0!</v>
      </c>
      <c r="AP172" s="29" t="e">
        <f t="shared" si="47"/>
        <v>#DIV/0!</v>
      </c>
      <c r="AQ172" s="29" t="e">
        <f t="shared" si="47"/>
        <v>#DIV/0!</v>
      </c>
      <c r="AR172" s="29" t="e">
        <f t="shared" si="47"/>
        <v>#DIV/0!</v>
      </c>
      <c r="AS172" s="29" t="e">
        <f t="shared" si="47"/>
        <v>#DIV/0!</v>
      </c>
      <c r="AT172" s="29" t="e">
        <f t="shared" si="59"/>
        <v>#DIV/0!</v>
      </c>
      <c r="AU172" s="29" t="e">
        <f t="shared" si="59"/>
        <v>#DIV/0!</v>
      </c>
      <c r="AV172" s="29" t="e">
        <f t="shared" si="59"/>
        <v>#DIV/0!</v>
      </c>
      <c r="AW172" s="29" t="e">
        <f t="shared" si="59"/>
        <v>#DIV/0!</v>
      </c>
      <c r="AX172" s="29" t="e">
        <f t="shared" si="59"/>
        <v>#DIV/0!</v>
      </c>
      <c r="AY172" s="29" t="e">
        <f t="shared" si="59"/>
        <v>#DIV/0!</v>
      </c>
      <c r="AZ172" s="29" t="e">
        <f t="shared" si="59"/>
        <v>#DIV/0!</v>
      </c>
      <c r="BA172" s="29" t="e">
        <f t="shared" si="59"/>
        <v>#DIV/0!</v>
      </c>
      <c r="BB172" s="29" t="e">
        <f t="shared" si="59"/>
        <v>#DIV/0!</v>
      </c>
      <c r="BC172" s="29" t="e">
        <f t="shared" si="59"/>
        <v>#DIV/0!</v>
      </c>
      <c r="BD172" s="29" t="e">
        <f t="shared" si="59"/>
        <v>#DIV/0!</v>
      </c>
      <c r="BE172" s="29" t="e">
        <f t="shared" si="59"/>
        <v>#DIV/0!</v>
      </c>
      <c r="BF172" s="29" t="e">
        <f t="shared" si="59"/>
        <v>#DIV/0!</v>
      </c>
      <c r="BG172" s="29" t="e">
        <f t="shared" si="63"/>
        <v>#DIV/0!</v>
      </c>
      <c r="BH172" s="29" t="e">
        <f t="shared" si="63"/>
        <v>#DIV/0!</v>
      </c>
      <c r="BI172" s="29" t="e">
        <f t="shared" si="63"/>
        <v>#DIV/0!</v>
      </c>
      <c r="BJ172" s="29" t="e">
        <f t="shared" si="63"/>
        <v>#DIV/0!</v>
      </c>
      <c r="BK172" s="29" t="e">
        <f t="shared" si="63"/>
        <v>#DIV/0!</v>
      </c>
      <c r="BL172" s="29" t="e">
        <f t="shared" si="63"/>
        <v>#DIV/0!</v>
      </c>
      <c r="BM172" s="29" t="e">
        <f t="shared" si="57"/>
        <v>#DIV/0!</v>
      </c>
      <c r="BN172" s="29" t="e">
        <f t="shared" si="58"/>
        <v>#DIV/0!</v>
      </c>
      <c r="BO172" s="30" t="str">
        <f t="shared" si="62"/>
        <v/>
      </c>
      <c r="BP172" s="30" t="str">
        <f t="shared" si="62"/>
        <v/>
      </c>
      <c r="BQ172" s="30" t="str">
        <f t="shared" si="62"/>
        <v/>
      </c>
      <c r="BR172" s="30">
        <f t="shared" si="62"/>
        <v>0</v>
      </c>
      <c r="BS172" s="30" t="str">
        <f t="shared" si="62"/>
        <v/>
      </c>
      <c r="BT172" s="30" t="str">
        <f t="shared" si="61"/>
        <v/>
      </c>
      <c r="BU172" s="30" t="str">
        <f t="shared" si="61"/>
        <v/>
      </c>
      <c r="BV172" s="30" t="str">
        <f t="shared" si="61"/>
        <v/>
      </c>
      <c r="BW172" s="30" t="str">
        <f t="shared" si="61"/>
        <v/>
      </c>
      <c r="BX172" s="30" t="str">
        <f t="shared" si="61"/>
        <v/>
      </c>
      <c r="BY172" s="30" t="str">
        <f t="shared" si="61"/>
        <v/>
      </c>
      <c r="BZ172" s="30" t="str">
        <f t="shared" si="61"/>
        <v/>
      </c>
      <c r="CA172" s="30" t="str">
        <f t="shared" si="61"/>
        <v/>
      </c>
      <c r="CB172" s="30" t="str">
        <f t="shared" si="60"/>
        <v/>
      </c>
      <c r="CC172" s="30" t="str">
        <f t="shared" si="60"/>
        <v/>
      </c>
      <c r="CD172" s="30" t="str">
        <f t="shared" si="60"/>
        <v/>
      </c>
      <c r="CE172" s="30" t="str">
        <f t="shared" si="60"/>
        <v/>
      </c>
      <c r="CF172" s="30" t="str">
        <f t="shared" si="60"/>
        <v/>
      </c>
      <c r="CG172" s="30" t="str">
        <f t="shared" si="60"/>
        <v/>
      </c>
      <c r="CH172" s="30" t="str">
        <f t="shared" si="60"/>
        <v/>
      </c>
      <c r="CI172" s="30" t="str">
        <f t="shared" si="60"/>
        <v/>
      </c>
      <c r="CJ172" s="30" t="str">
        <f t="shared" si="60"/>
        <v/>
      </c>
      <c r="CK172" s="30" t="str">
        <f t="shared" si="60"/>
        <v/>
      </c>
    </row>
    <row r="173" spans="1:89" s="70" customFormat="1" ht="60" customHeight="1">
      <c r="A173" s="205"/>
      <c r="B173" s="43">
        <v>156</v>
      </c>
      <c r="C173" s="61" t="s">
        <v>93</v>
      </c>
      <c r="D173" s="62" t="s">
        <v>94</v>
      </c>
      <c r="E173" s="61">
        <v>4</v>
      </c>
      <c r="F173" s="63" t="s">
        <v>11</v>
      </c>
      <c r="G173" s="64" t="s">
        <v>408</v>
      </c>
      <c r="H173" s="206" t="s">
        <v>409</v>
      </c>
      <c r="I173" s="206"/>
      <c r="J173" s="206"/>
      <c r="K173" s="43">
        <v>4</v>
      </c>
      <c r="L173" s="65">
        <f t="shared" si="64"/>
        <v>1</v>
      </c>
      <c r="M173" s="63"/>
      <c r="N173" s="86"/>
      <c r="O173" s="67"/>
      <c r="P173" s="73">
        <v>262990</v>
      </c>
      <c r="Q173" s="69"/>
      <c r="R173" s="69"/>
      <c r="S173" s="69"/>
      <c r="T173" s="69"/>
      <c r="U173" s="69"/>
      <c r="V173" s="69"/>
      <c r="W173" s="69"/>
      <c r="X173" s="69"/>
      <c r="Y173" s="69"/>
      <c r="Z173" s="69"/>
      <c r="AA173" s="69"/>
      <c r="AB173" s="69"/>
      <c r="AC173" s="69"/>
      <c r="AD173" s="69"/>
      <c r="AE173" s="69"/>
      <c r="AF173" s="69"/>
      <c r="AG173" s="69"/>
      <c r="AH173" s="69"/>
      <c r="AI173" s="69"/>
      <c r="AJ173" s="28">
        <f t="shared" si="53"/>
        <v>1</v>
      </c>
      <c r="AK173" s="29">
        <f t="shared" si="54"/>
        <v>262990</v>
      </c>
      <c r="AL173" s="29">
        <f t="shared" si="55"/>
        <v>1051960</v>
      </c>
      <c r="AM173" s="29" t="e">
        <f t="shared" si="56"/>
        <v>#DIV/0!</v>
      </c>
      <c r="AN173" s="29" t="e">
        <f t="shared" si="51"/>
        <v>#DIV/0!</v>
      </c>
      <c r="AO173" s="29" t="e">
        <f t="shared" si="52"/>
        <v>#DIV/0!</v>
      </c>
      <c r="AP173" s="29" t="e">
        <f t="shared" si="47"/>
        <v>#DIV/0!</v>
      </c>
      <c r="AQ173" s="29" t="e">
        <f t="shared" si="47"/>
        <v>#DIV/0!</v>
      </c>
      <c r="AR173" s="29" t="e">
        <f t="shared" si="47"/>
        <v>#DIV/0!</v>
      </c>
      <c r="AS173" s="29" t="e">
        <f t="shared" si="47"/>
        <v>#DIV/0!</v>
      </c>
      <c r="AT173" s="29" t="e">
        <f t="shared" si="59"/>
        <v>#DIV/0!</v>
      </c>
      <c r="AU173" s="29" t="e">
        <f t="shared" si="59"/>
        <v>#DIV/0!</v>
      </c>
      <c r="AV173" s="29" t="e">
        <f t="shared" si="59"/>
        <v>#DIV/0!</v>
      </c>
      <c r="AW173" s="29" t="e">
        <f t="shared" si="59"/>
        <v>#DIV/0!</v>
      </c>
      <c r="AX173" s="29" t="e">
        <f t="shared" si="59"/>
        <v>#DIV/0!</v>
      </c>
      <c r="AY173" s="29" t="e">
        <f t="shared" si="59"/>
        <v>#DIV/0!</v>
      </c>
      <c r="AZ173" s="29" t="e">
        <f t="shared" si="59"/>
        <v>#DIV/0!</v>
      </c>
      <c r="BA173" s="29" t="e">
        <f t="shared" si="59"/>
        <v>#DIV/0!</v>
      </c>
      <c r="BB173" s="29" t="e">
        <f t="shared" si="59"/>
        <v>#DIV/0!</v>
      </c>
      <c r="BC173" s="29" t="e">
        <f t="shared" si="59"/>
        <v>#DIV/0!</v>
      </c>
      <c r="BD173" s="29" t="e">
        <f t="shared" si="59"/>
        <v>#DIV/0!</v>
      </c>
      <c r="BE173" s="29" t="e">
        <f t="shared" si="59"/>
        <v>#DIV/0!</v>
      </c>
      <c r="BF173" s="29" t="e">
        <f t="shared" si="59"/>
        <v>#DIV/0!</v>
      </c>
      <c r="BG173" s="29" t="e">
        <f t="shared" si="63"/>
        <v>#DIV/0!</v>
      </c>
      <c r="BH173" s="29" t="e">
        <f t="shared" si="63"/>
        <v>#DIV/0!</v>
      </c>
      <c r="BI173" s="29" t="e">
        <f t="shared" si="63"/>
        <v>#DIV/0!</v>
      </c>
      <c r="BJ173" s="29" t="e">
        <f t="shared" si="63"/>
        <v>#DIV/0!</v>
      </c>
      <c r="BK173" s="29" t="e">
        <f t="shared" si="63"/>
        <v>#DIV/0!</v>
      </c>
      <c r="BL173" s="29" t="e">
        <f t="shared" si="63"/>
        <v>#DIV/0!</v>
      </c>
      <c r="BM173" s="29" t="e">
        <f t="shared" si="57"/>
        <v>#DIV/0!</v>
      </c>
      <c r="BN173" s="29" t="e">
        <f t="shared" si="58"/>
        <v>#DIV/0!</v>
      </c>
      <c r="BO173" s="30" t="str">
        <f t="shared" si="62"/>
        <v/>
      </c>
      <c r="BP173" s="30" t="str">
        <f t="shared" si="62"/>
        <v/>
      </c>
      <c r="BQ173" s="30" t="str">
        <f t="shared" si="62"/>
        <v/>
      </c>
      <c r="BR173" s="30">
        <f t="shared" si="62"/>
        <v>0</v>
      </c>
      <c r="BS173" s="30" t="str">
        <f t="shared" si="62"/>
        <v/>
      </c>
      <c r="BT173" s="30" t="str">
        <f t="shared" si="61"/>
        <v/>
      </c>
      <c r="BU173" s="30" t="str">
        <f t="shared" si="61"/>
        <v/>
      </c>
      <c r="BV173" s="30" t="str">
        <f t="shared" si="61"/>
        <v/>
      </c>
      <c r="BW173" s="30" t="str">
        <f t="shared" si="61"/>
        <v/>
      </c>
      <c r="BX173" s="30" t="str">
        <f t="shared" si="61"/>
        <v/>
      </c>
      <c r="BY173" s="30" t="str">
        <f t="shared" si="61"/>
        <v/>
      </c>
      <c r="BZ173" s="30" t="str">
        <f t="shared" si="61"/>
        <v/>
      </c>
      <c r="CA173" s="30" t="str">
        <f t="shared" si="61"/>
        <v/>
      </c>
      <c r="CB173" s="30" t="str">
        <f t="shared" si="60"/>
        <v/>
      </c>
      <c r="CC173" s="30" t="str">
        <f t="shared" si="60"/>
        <v/>
      </c>
      <c r="CD173" s="30" t="str">
        <f t="shared" si="60"/>
        <v/>
      </c>
      <c r="CE173" s="30" t="str">
        <f t="shared" si="60"/>
        <v/>
      </c>
      <c r="CF173" s="30" t="str">
        <f t="shared" si="60"/>
        <v/>
      </c>
      <c r="CG173" s="30" t="str">
        <f t="shared" si="60"/>
        <v/>
      </c>
      <c r="CH173" s="30" t="str">
        <f t="shared" si="60"/>
        <v/>
      </c>
      <c r="CI173" s="30" t="str">
        <f t="shared" si="60"/>
        <v/>
      </c>
      <c r="CJ173" s="30" t="str">
        <f t="shared" si="60"/>
        <v/>
      </c>
      <c r="CK173" s="30" t="str">
        <f t="shared" si="60"/>
        <v/>
      </c>
    </row>
    <row r="174" spans="1:89" s="70" customFormat="1" ht="60" customHeight="1">
      <c r="A174" s="205"/>
      <c r="B174" s="43">
        <v>157</v>
      </c>
      <c r="C174" s="61" t="s">
        <v>93</v>
      </c>
      <c r="D174" s="62" t="s">
        <v>94</v>
      </c>
      <c r="E174" s="61">
        <v>2</v>
      </c>
      <c r="F174" s="63" t="s">
        <v>11</v>
      </c>
      <c r="G174" s="64" t="s">
        <v>410</v>
      </c>
      <c r="H174" s="206" t="s">
        <v>411</v>
      </c>
      <c r="I174" s="206"/>
      <c r="J174" s="206"/>
      <c r="K174" s="43">
        <v>2</v>
      </c>
      <c r="L174" s="65">
        <f t="shared" si="64"/>
        <v>1</v>
      </c>
      <c r="M174" s="103"/>
      <c r="N174" s="86"/>
      <c r="O174" s="67"/>
      <c r="P174" s="73">
        <v>448630</v>
      </c>
      <c r="Q174" s="69"/>
      <c r="R174" s="69"/>
      <c r="S174" s="69"/>
      <c r="T174" s="69"/>
      <c r="U174" s="69"/>
      <c r="V174" s="69"/>
      <c r="W174" s="69"/>
      <c r="X174" s="69"/>
      <c r="Y174" s="69"/>
      <c r="Z174" s="69"/>
      <c r="AA174" s="69"/>
      <c r="AB174" s="69"/>
      <c r="AC174" s="69"/>
      <c r="AD174" s="69"/>
      <c r="AE174" s="69"/>
      <c r="AF174" s="69"/>
      <c r="AG174" s="69"/>
      <c r="AH174" s="69"/>
      <c r="AI174" s="69"/>
      <c r="AJ174" s="28">
        <f t="shared" si="53"/>
        <v>1</v>
      </c>
      <c r="AK174" s="29">
        <f t="shared" si="54"/>
        <v>448630</v>
      </c>
      <c r="AL174" s="29">
        <f t="shared" si="55"/>
        <v>897260</v>
      </c>
      <c r="AM174" s="29" t="e">
        <f t="shared" si="56"/>
        <v>#DIV/0!</v>
      </c>
      <c r="AN174" s="29" t="e">
        <f t="shared" si="51"/>
        <v>#DIV/0!</v>
      </c>
      <c r="AO174" s="29" t="e">
        <f t="shared" si="52"/>
        <v>#DIV/0!</v>
      </c>
      <c r="AP174" s="29" t="e">
        <f t="shared" si="47"/>
        <v>#DIV/0!</v>
      </c>
      <c r="AQ174" s="29" t="e">
        <f t="shared" si="47"/>
        <v>#DIV/0!</v>
      </c>
      <c r="AR174" s="29" t="e">
        <f t="shared" si="47"/>
        <v>#DIV/0!</v>
      </c>
      <c r="AS174" s="29" t="e">
        <f t="shared" si="47"/>
        <v>#DIV/0!</v>
      </c>
      <c r="AT174" s="29" t="e">
        <f t="shared" si="59"/>
        <v>#DIV/0!</v>
      </c>
      <c r="AU174" s="29" t="e">
        <f t="shared" si="59"/>
        <v>#DIV/0!</v>
      </c>
      <c r="AV174" s="29" t="e">
        <f t="shared" si="59"/>
        <v>#DIV/0!</v>
      </c>
      <c r="AW174" s="29" t="e">
        <f t="shared" si="59"/>
        <v>#DIV/0!</v>
      </c>
      <c r="AX174" s="29" t="e">
        <f t="shared" si="59"/>
        <v>#DIV/0!</v>
      </c>
      <c r="AY174" s="29" t="e">
        <f t="shared" si="59"/>
        <v>#DIV/0!</v>
      </c>
      <c r="AZ174" s="29" t="e">
        <f t="shared" si="59"/>
        <v>#DIV/0!</v>
      </c>
      <c r="BA174" s="29" t="e">
        <f t="shared" si="59"/>
        <v>#DIV/0!</v>
      </c>
      <c r="BB174" s="29" t="e">
        <f t="shared" si="59"/>
        <v>#DIV/0!</v>
      </c>
      <c r="BC174" s="29" t="e">
        <f t="shared" si="59"/>
        <v>#DIV/0!</v>
      </c>
      <c r="BD174" s="29" t="e">
        <f t="shared" si="59"/>
        <v>#DIV/0!</v>
      </c>
      <c r="BE174" s="29" t="e">
        <f t="shared" si="59"/>
        <v>#DIV/0!</v>
      </c>
      <c r="BF174" s="29" t="e">
        <f t="shared" si="59"/>
        <v>#DIV/0!</v>
      </c>
      <c r="BG174" s="29" t="e">
        <f t="shared" si="63"/>
        <v>#DIV/0!</v>
      </c>
      <c r="BH174" s="29" t="e">
        <f t="shared" si="63"/>
        <v>#DIV/0!</v>
      </c>
      <c r="BI174" s="29" t="e">
        <f t="shared" si="63"/>
        <v>#DIV/0!</v>
      </c>
      <c r="BJ174" s="29" t="e">
        <f t="shared" si="63"/>
        <v>#DIV/0!</v>
      </c>
      <c r="BK174" s="29" t="e">
        <f t="shared" si="63"/>
        <v>#DIV/0!</v>
      </c>
      <c r="BL174" s="29" t="e">
        <f t="shared" si="63"/>
        <v>#DIV/0!</v>
      </c>
      <c r="BM174" s="29" t="e">
        <f t="shared" si="57"/>
        <v>#DIV/0!</v>
      </c>
      <c r="BN174" s="29" t="e">
        <f t="shared" si="58"/>
        <v>#DIV/0!</v>
      </c>
      <c r="BO174" s="30" t="str">
        <f t="shared" si="62"/>
        <v/>
      </c>
      <c r="BP174" s="30" t="str">
        <f t="shared" si="62"/>
        <v/>
      </c>
      <c r="BQ174" s="30" t="str">
        <f t="shared" si="62"/>
        <v/>
      </c>
      <c r="BR174" s="30">
        <f t="shared" si="62"/>
        <v>0</v>
      </c>
      <c r="BS174" s="30" t="str">
        <f t="shared" si="62"/>
        <v/>
      </c>
      <c r="BT174" s="30" t="str">
        <f t="shared" si="61"/>
        <v/>
      </c>
      <c r="BU174" s="30" t="str">
        <f t="shared" si="61"/>
        <v/>
      </c>
      <c r="BV174" s="30" t="str">
        <f t="shared" si="61"/>
        <v/>
      </c>
      <c r="BW174" s="30" t="str">
        <f t="shared" si="61"/>
        <v/>
      </c>
      <c r="BX174" s="30" t="str">
        <f t="shared" si="61"/>
        <v/>
      </c>
      <c r="BY174" s="30" t="str">
        <f t="shared" si="61"/>
        <v/>
      </c>
      <c r="BZ174" s="30" t="str">
        <f t="shared" si="61"/>
        <v/>
      </c>
      <c r="CA174" s="30" t="str">
        <f t="shared" si="61"/>
        <v/>
      </c>
      <c r="CB174" s="30" t="str">
        <f t="shared" si="60"/>
        <v/>
      </c>
      <c r="CC174" s="30" t="str">
        <f t="shared" si="60"/>
        <v/>
      </c>
      <c r="CD174" s="30" t="str">
        <f t="shared" si="60"/>
        <v/>
      </c>
      <c r="CE174" s="30" t="str">
        <f t="shared" si="60"/>
        <v/>
      </c>
      <c r="CF174" s="30" t="str">
        <f t="shared" si="60"/>
        <v/>
      </c>
      <c r="CG174" s="30" t="str">
        <f t="shared" si="60"/>
        <v/>
      </c>
      <c r="CH174" s="30" t="str">
        <f t="shared" si="60"/>
        <v/>
      </c>
      <c r="CI174" s="30" t="str">
        <f t="shared" si="60"/>
        <v/>
      </c>
      <c r="CJ174" s="30" t="str">
        <f t="shared" si="60"/>
        <v/>
      </c>
      <c r="CK174" s="30" t="str">
        <f t="shared" si="60"/>
        <v/>
      </c>
    </row>
    <row r="175" spans="1:89" ht="60" customHeight="1">
      <c r="A175" s="205"/>
      <c r="B175" s="31">
        <v>158</v>
      </c>
      <c r="C175" s="32" t="s">
        <v>93</v>
      </c>
      <c r="D175" s="19" t="s">
        <v>94</v>
      </c>
      <c r="E175" s="32">
        <v>20</v>
      </c>
      <c r="F175" s="23" t="s">
        <v>11</v>
      </c>
      <c r="G175" s="33" t="s">
        <v>412</v>
      </c>
      <c r="H175" s="201" t="s">
        <v>413</v>
      </c>
      <c r="I175" s="201"/>
      <c r="J175" s="201"/>
      <c r="K175" s="31">
        <v>20</v>
      </c>
      <c r="L175" s="58">
        <f t="shared" si="64"/>
        <v>3</v>
      </c>
      <c r="M175" s="23"/>
      <c r="N175" s="77">
        <v>236000</v>
      </c>
      <c r="O175" s="35">
        <v>386750</v>
      </c>
      <c r="P175" s="36">
        <v>340340</v>
      </c>
      <c r="Q175" s="27"/>
      <c r="R175" s="27"/>
      <c r="S175" s="27"/>
      <c r="T175" s="27"/>
      <c r="U175" s="27"/>
      <c r="V175" s="27"/>
      <c r="W175" s="27"/>
      <c r="X175" s="27"/>
      <c r="Y175" s="27"/>
      <c r="Z175" s="27"/>
      <c r="AA175" s="27"/>
      <c r="AB175" s="27"/>
      <c r="AC175" s="27"/>
      <c r="AD175" s="27"/>
      <c r="AE175" s="27"/>
      <c r="AF175" s="27"/>
      <c r="AG175" s="27"/>
      <c r="AH175" s="27"/>
      <c r="AI175" s="27"/>
      <c r="AJ175" s="28">
        <f t="shared" si="53"/>
        <v>3</v>
      </c>
      <c r="AK175" s="29">
        <f t="shared" si="54"/>
        <v>321030</v>
      </c>
      <c r="AL175" s="29">
        <f t="shared" si="55"/>
        <v>6420600</v>
      </c>
      <c r="AM175" s="29">
        <f t="shared" si="56"/>
        <v>77207.821494975491</v>
      </c>
      <c r="AN175" s="29">
        <f t="shared" si="51"/>
        <v>398237.82149497548</v>
      </c>
      <c r="AO175" s="29">
        <f t="shared" si="52"/>
        <v>243822.17850502452</v>
      </c>
      <c r="AP175" s="29" t="str">
        <f t="shared" si="47"/>
        <v/>
      </c>
      <c r="AQ175" s="29" t="str">
        <f t="shared" si="47"/>
        <v/>
      </c>
      <c r="AR175" s="29">
        <f t="shared" si="47"/>
        <v>386750</v>
      </c>
      <c r="AS175" s="29">
        <f t="shared" si="47"/>
        <v>340340</v>
      </c>
      <c r="AT175" s="29" t="str">
        <f t="shared" si="59"/>
        <v/>
      </c>
      <c r="AU175" s="29" t="str">
        <f t="shared" si="59"/>
        <v/>
      </c>
      <c r="AV175" s="29" t="str">
        <f t="shared" si="59"/>
        <v/>
      </c>
      <c r="AW175" s="29" t="str">
        <f t="shared" si="59"/>
        <v/>
      </c>
      <c r="AX175" s="29" t="str">
        <f t="shared" si="59"/>
        <v/>
      </c>
      <c r="AY175" s="29" t="str">
        <f t="shared" si="59"/>
        <v/>
      </c>
      <c r="AZ175" s="29" t="str">
        <f t="shared" si="59"/>
        <v/>
      </c>
      <c r="BA175" s="29" t="str">
        <f t="shared" si="59"/>
        <v/>
      </c>
      <c r="BB175" s="29" t="str">
        <f t="shared" si="59"/>
        <v/>
      </c>
      <c r="BC175" s="29" t="str">
        <f t="shared" si="59"/>
        <v/>
      </c>
      <c r="BD175" s="29" t="str">
        <f t="shared" si="59"/>
        <v/>
      </c>
      <c r="BE175" s="29" t="str">
        <f t="shared" si="59"/>
        <v/>
      </c>
      <c r="BF175" s="29" t="str">
        <f t="shared" si="59"/>
        <v/>
      </c>
      <c r="BG175" s="29" t="str">
        <f t="shared" si="63"/>
        <v/>
      </c>
      <c r="BH175" s="29" t="str">
        <f t="shared" si="63"/>
        <v/>
      </c>
      <c r="BI175" s="29" t="str">
        <f t="shared" si="63"/>
        <v/>
      </c>
      <c r="BJ175" s="29" t="str">
        <f t="shared" si="63"/>
        <v/>
      </c>
      <c r="BK175" s="29" t="str">
        <f t="shared" si="63"/>
        <v/>
      </c>
      <c r="BL175" s="29" t="str">
        <f t="shared" si="63"/>
        <v/>
      </c>
      <c r="BM175" s="29">
        <f t="shared" si="57"/>
        <v>363545</v>
      </c>
      <c r="BN175" s="29">
        <f t="shared" si="58"/>
        <v>7270900</v>
      </c>
      <c r="BO175" s="30" t="str">
        <f t="shared" si="62"/>
        <v/>
      </c>
      <c r="BP175" s="30">
        <f t="shared" si="62"/>
        <v>0.26486621188050963</v>
      </c>
      <c r="BQ175" s="30">
        <f t="shared" si="62"/>
        <v>-0.20471607014920723</v>
      </c>
      <c r="BR175" s="30">
        <f t="shared" si="62"/>
        <v>-6.0150141731302398E-2</v>
      </c>
      <c r="BS175" s="30" t="str">
        <f t="shared" si="62"/>
        <v/>
      </c>
      <c r="BT175" s="30" t="str">
        <f t="shared" si="61"/>
        <v/>
      </c>
      <c r="BU175" s="30" t="str">
        <f t="shared" si="61"/>
        <v/>
      </c>
      <c r="BV175" s="30" t="str">
        <f t="shared" si="61"/>
        <v/>
      </c>
      <c r="BW175" s="30" t="str">
        <f t="shared" si="61"/>
        <v/>
      </c>
      <c r="BX175" s="30" t="str">
        <f t="shared" si="61"/>
        <v/>
      </c>
      <c r="BY175" s="30" t="str">
        <f t="shared" si="61"/>
        <v/>
      </c>
      <c r="BZ175" s="30" t="str">
        <f t="shared" si="61"/>
        <v/>
      </c>
      <c r="CA175" s="30" t="str">
        <f t="shared" si="61"/>
        <v/>
      </c>
      <c r="CB175" s="30" t="str">
        <f t="shared" si="60"/>
        <v/>
      </c>
      <c r="CC175" s="30" t="str">
        <f t="shared" si="60"/>
        <v/>
      </c>
      <c r="CD175" s="30" t="str">
        <f t="shared" si="60"/>
        <v/>
      </c>
      <c r="CE175" s="30" t="str">
        <f t="shared" si="60"/>
        <v/>
      </c>
      <c r="CF175" s="30" t="str">
        <f t="shared" si="60"/>
        <v/>
      </c>
      <c r="CG175" s="30" t="str">
        <f t="shared" si="60"/>
        <v/>
      </c>
      <c r="CH175" s="30" t="str">
        <f t="shared" si="60"/>
        <v/>
      </c>
      <c r="CI175" s="30" t="str">
        <f t="shared" si="60"/>
        <v/>
      </c>
      <c r="CJ175" s="30" t="str">
        <f t="shared" si="60"/>
        <v/>
      </c>
      <c r="CK175" s="30" t="str">
        <f t="shared" si="60"/>
        <v/>
      </c>
    </row>
    <row r="176" spans="1:89" ht="60" customHeight="1">
      <c r="A176" s="205"/>
      <c r="B176" s="31">
        <v>159</v>
      </c>
      <c r="C176" s="32" t="s">
        <v>93</v>
      </c>
      <c r="D176" s="19" t="s">
        <v>94</v>
      </c>
      <c r="E176" s="32">
        <v>8</v>
      </c>
      <c r="F176" s="23" t="s">
        <v>11</v>
      </c>
      <c r="G176" s="33" t="s">
        <v>414</v>
      </c>
      <c r="H176" s="201" t="s">
        <v>415</v>
      </c>
      <c r="I176" s="201"/>
      <c r="J176" s="201"/>
      <c r="K176" s="31">
        <v>8</v>
      </c>
      <c r="L176" s="58">
        <f t="shared" si="64"/>
        <v>3</v>
      </c>
      <c r="M176" s="23"/>
      <c r="N176" s="77">
        <v>329792</v>
      </c>
      <c r="O176" s="35">
        <v>234371</v>
      </c>
      <c r="P176" s="36">
        <v>788970</v>
      </c>
      <c r="Q176" s="27"/>
      <c r="R176" s="27"/>
      <c r="S176" s="27"/>
      <c r="T176" s="27"/>
      <c r="U176" s="27"/>
      <c r="V176" s="27"/>
      <c r="W176" s="27"/>
      <c r="X176" s="27"/>
      <c r="Y176" s="27"/>
      <c r="Z176" s="27"/>
      <c r="AA176" s="27"/>
      <c r="AB176" s="27"/>
      <c r="AC176" s="27"/>
      <c r="AD176" s="27"/>
      <c r="AE176" s="27"/>
      <c r="AF176" s="27"/>
      <c r="AG176" s="27"/>
      <c r="AH176" s="27"/>
      <c r="AI176" s="27"/>
      <c r="AJ176" s="28">
        <f t="shared" si="53"/>
        <v>3</v>
      </c>
      <c r="AK176" s="29">
        <f t="shared" si="54"/>
        <v>451044.33333333331</v>
      </c>
      <c r="AL176" s="29">
        <f t="shared" si="55"/>
        <v>3608354.6666666665</v>
      </c>
      <c r="AM176" s="29">
        <f t="shared" si="56"/>
        <v>296515.78196503018</v>
      </c>
      <c r="AN176" s="29">
        <f t="shared" si="51"/>
        <v>747560.1152983635</v>
      </c>
      <c r="AO176" s="29">
        <f t="shared" si="52"/>
        <v>154528.55136830313</v>
      </c>
      <c r="AP176" s="29" t="str">
        <f t="shared" si="47"/>
        <v/>
      </c>
      <c r="AQ176" s="29">
        <f t="shared" si="47"/>
        <v>329792</v>
      </c>
      <c r="AR176" s="29">
        <f t="shared" si="47"/>
        <v>234371</v>
      </c>
      <c r="AS176" s="29" t="str">
        <f t="shared" si="47"/>
        <v/>
      </c>
      <c r="AT176" s="29" t="str">
        <f t="shared" si="59"/>
        <v/>
      </c>
      <c r="AU176" s="29" t="str">
        <f t="shared" si="59"/>
        <v/>
      </c>
      <c r="AV176" s="29" t="str">
        <f t="shared" si="59"/>
        <v/>
      </c>
      <c r="AW176" s="29" t="str">
        <f t="shared" si="59"/>
        <v/>
      </c>
      <c r="AX176" s="29" t="str">
        <f t="shared" si="59"/>
        <v/>
      </c>
      <c r="AY176" s="29" t="str">
        <f t="shared" si="59"/>
        <v/>
      </c>
      <c r="AZ176" s="29" t="str">
        <f t="shared" si="59"/>
        <v/>
      </c>
      <c r="BA176" s="29" t="str">
        <f t="shared" si="59"/>
        <v/>
      </c>
      <c r="BB176" s="29" t="str">
        <f t="shared" si="59"/>
        <v/>
      </c>
      <c r="BC176" s="29" t="str">
        <f t="shared" si="59"/>
        <v/>
      </c>
      <c r="BD176" s="29" t="str">
        <f t="shared" si="59"/>
        <v/>
      </c>
      <c r="BE176" s="29" t="str">
        <f t="shared" si="59"/>
        <v/>
      </c>
      <c r="BF176" s="29" t="str">
        <f t="shared" si="59"/>
        <v/>
      </c>
      <c r="BG176" s="29" t="str">
        <f t="shared" si="63"/>
        <v/>
      </c>
      <c r="BH176" s="29" t="str">
        <f t="shared" si="63"/>
        <v/>
      </c>
      <c r="BI176" s="29" t="str">
        <f t="shared" si="63"/>
        <v/>
      </c>
      <c r="BJ176" s="29" t="str">
        <f t="shared" si="63"/>
        <v/>
      </c>
      <c r="BK176" s="29" t="str">
        <f t="shared" si="63"/>
        <v/>
      </c>
      <c r="BL176" s="29" t="str">
        <f t="shared" si="63"/>
        <v/>
      </c>
      <c r="BM176" s="29">
        <f t="shared" si="57"/>
        <v>282082</v>
      </c>
      <c r="BN176" s="29">
        <f t="shared" si="58"/>
        <v>2256656</v>
      </c>
      <c r="BO176" s="30" t="str">
        <f t="shared" si="62"/>
        <v/>
      </c>
      <c r="BP176" s="30">
        <f t="shared" si="62"/>
        <v>0.26882575474842452</v>
      </c>
      <c r="BQ176" s="30">
        <f t="shared" si="62"/>
        <v>0.48038145548146416</v>
      </c>
      <c r="BR176" s="30">
        <f t="shared" si="62"/>
        <v>-0.74920721022988879</v>
      </c>
      <c r="BS176" s="30" t="str">
        <f t="shared" si="62"/>
        <v/>
      </c>
      <c r="BT176" s="30" t="str">
        <f t="shared" si="61"/>
        <v/>
      </c>
      <c r="BU176" s="30" t="str">
        <f t="shared" si="61"/>
        <v/>
      </c>
      <c r="BV176" s="30" t="str">
        <f t="shared" si="61"/>
        <v/>
      </c>
      <c r="BW176" s="30" t="str">
        <f t="shared" si="61"/>
        <v/>
      </c>
      <c r="BX176" s="30" t="str">
        <f t="shared" si="61"/>
        <v/>
      </c>
      <c r="BY176" s="30" t="str">
        <f t="shared" si="61"/>
        <v/>
      </c>
      <c r="BZ176" s="30" t="str">
        <f t="shared" si="61"/>
        <v/>
      </c>
      <c r="CA176" s="30" t="str">
        <f t="shared" si="61"/>
        <v/>
      </c>
      <c r="CB176" s="30" t="str">
        <f t="shared" si="60"/>
        <v/>
      </c>
      <c r="CC176" s="30" t="str">
        <f t="shared" si="60"/>
        <v/>
      </c>
      <c r="CD176" s="30" t="str">
        <f t="shared" si="60"/>
        <v/>
      </c>
      <c r="CE176" s="30" t="str">
        <f t="shared" si="60"/>
        <v/>
      </c>
      <c r="CF176" s="30" t="str">
        <f t="shared" si="60"/>
        <v/>
      </c>
      <c r="CG176" s="30" t="str">
        <f t="shared" si="60"/>
        <v/>
      </c>
      <c r="CH176" s="30" t="str">
        <f t="shared" si="60"/>
        <v/>
      </c>
      <c r="CI176" s="30" t="str">
        <f t="shared" si="60"/>
        <v/>
      </c>
      <c r="CJ176" s="30" t="str">
        <f t="shared" si="60"/>
        <v/>
      </c>
      <c r="CK176" s="30" t="str">
        <f t="shared" si="60"/>
        <v/>
      </c>
    </row>
    <row r="177" spans="1:89" ht="60" customHeight="1">
      <c r="A177" s="205"/>
      <c r="B177" s="31">
        <v>160</v>
      </c>
      <c r="C177" s="32" t="s">
        <v>93</v>
      </c>
      <c r="D177" s="19" t="s">
        <v>94</v>
      </c>
      <c r="E177" s="32">
        <v>8</v>
      </c>
      <c r="F177" s="23" t="s">
        <v>11</v>
      </c>
      <c r="G177" s="33" t="s">
        <v>416</v>
      </c>
      <c r="H177" s="201" t="s">
        <v>417</v>
      </c>
      <c r="I177" s="201"/>
      <c r="J177" s="201"/>
      <c r="K177" s="31">
        <v>8</v>
      </c>
      <c r="L177" s="58">
        <f t="shared" si="64"/>
        <v>3</v>
      </c>
      <c r="M177" s="23"/>
      <c r="N177" s="77">
        <v>309133</v>
      </c>
      <c r="O177" s="35">
        <v>234371</v>
      </c>
      <c r="P177" s="36">
        <v>912730</v>
      </c>
      <c r="Q177" s="27"/>
      <c r="R177" s="27"/>
      <c r="S177" s="27"/>
      <c r="T177" s="27"/>
      <c r="U177" s="27"/>
      <c r="V177" s="27"/>
      <c r="W177" s="27"/>
      <c r="X177" s="27"/>
      <c r="Y177" s="27"/>
      <c r="Z177" s="27"/>
      <c r="AA177" s="27"/>
      <c r="AB177" s="27"/>
      <c r="AC177" s="27"/>
      <c r="AD177" s="27"/>
      <c r="AE177" s="27"/>
      <c r="AF177" s="27"/>
      <c r="AG177" s="27"/>
      <c r="AH177" s="27"/>
      <c r="AI177" s="27"/>
      <c r="AJ177" s="28">
        <f t="shared" si="53"/>
        <v>3</v>
      </c>
      <c r="AK177" s="29">
        <f t="shared" si="54"/>
        <v>485411.33333333331</v>
      </c>
      <c r="AL177" s="29">
        <f t="shared" si="55"/>
        <v>3883290.6666666665</v>
      </c>
      <c r="AM177" s="29">
        <f t="shared" si="56"/>
        <v>371951.97448371386</v>
      </c>
      <c r="AN177" s="29">
        <f t="shared" si="51"/>
        <v>857363.30781704723</v>
      </c>
      <c r="AO177" s="29">
        <f t="shared" si="52"/>
        <v>113459.35884961946</v>
      </c>
      <c r="AP177" s="29" t="str">
        <f t="shared" si="47"/>
        <v/>
      </c>
      <c r="AQ177" s="29">
        <f t="shared" si="47"/>
        <v>309133</v>
      </c>
      <c r="AR177" s="29">
        <f t="shared" si="47"/>
        <v>234371</v>
      </c>
      <c r="AS177" s="29" t="str">
        <f t="shared" si="47"/>
        <v/>
      </c>
      <c r="AT177" s="29" t="str">
        <f t="shared" si="59"/>
        <v/>
      </c>
      <c r="AU177" s="29" t="str">
        <f t="shared" si="59"/>
        <v/>
      </c>
      <c r="AV177" s="29" t="str">
        <f t="shared" si="59"/>
        <v/>
      </c>
      <c r="AW177" s="29" t="str">
        <f t="shared" si="59"/>
        <v/>
      </c>
      <c r="AX177" s="29" t="str">
        <f t="shared" si="59"/>
        <v/>
      </c>
      <c r="AY177" s="29" t="str">
        <f t="shared" si="59"/>
        <v/>
      </c>
      <c r="AZ177" s="29" t="str">
        <f t="shared" si="59"/>
        <v/>
      </c>
      <c r="BA177" s="29" t="str">
        <f t="shared" si="59"/>
        <v/>
      </c>
      <c r="BB177" s="29" t="str">
        <f t="shared" si="59"/>
        <v/>
      </c>
      <c r="BC177" s="29" t="str">
        <f t="shared" si="59"/>
        <v/>
      </c>
      <c r="BD177" s="29" t="str">
        <f t="shared" si="59"/>
        <v/>
      </c>
      <c r="BE177" s="29" t="str">
        <f t="shared" si="59"/>
        <v/>
      </c>
      <c r="BF177" s="29" t="str">
        <f t="shared" si="59"/>
        <v/>
      </c>
      <c r="BG177" s="29" t="str">
        <f t="shared" si="63"/>
        <v/>
      </c>
      <c r="BH177" s="29" t="str">
        <f t="shared" si="63"/>
        <v/>
      </c>
      <c r="BI177" s="29" t="str">
        <f t="shared" si="63"/>
        <v/>
      </c>
      <c r="BJ177" s="29" t="str">
        <f t="shared" si="63"/>
        <v/>
      </c>
      <c r="BK177" s="29" t="str">
        <f t="shared" si="63"/>
        <v/>
      </c>
      <c r="BL177" s="29" t="str">
        <f t="shared" si="63"/>
        <v/>
      </c>
      <c r="BM177" s="29">
        <f t="shared" si="57"/>
        <v>271752</v>
      </c>
      <c r="BN177" s="29">
        <f t="shared" si="58"/>
        <v>2174016</v>
      </c>
      <c r="BO177" s="30" t="str">
        <f t="shared" si="62"/>
        <v/>
      </c>
      <c r="BP177" s="30">
        <f t="shared" si="62"/>
        <v>0.36315248785566057</v>
      </c>
      <c r="BQ177" s="30">
        <f t="shared" si="62"/>
        <v>0.5171703174077793</v>
      </c>
      <c r="BR177" s="30">
        <f t="shared" si="62"/>
        <v>-0.88032280526343998</v>
      </c>
      <c r="BS177" s="30" t="str">
        <f t="shared" si="62"/>
        <v/>
      </c>
      <c r="BT177" s="30" t="str">
        <f t="shared" si="61"/>
        <v/>
      </c>
      <c r="BU177" s="30" t="str">
        <f t="shared" si="61"/>
        <v/>
      </c>
      <c r="BV177" s="30" t="str">
        <f t="shared" si="61"/>
        <v/>
      </c>
      <c r="BW177" s="30" t="str">
        <f t="shared" si="61"/>
        <v/>
      </c>
      <c r="BX177" s="30" t="str">
        <f t="shared" si="61"/>
        <v/>
      </c>
      <c r="BY177" s="30" t="str">
        <f t="shared" si="61"/>
        <v/>
      </c>
      <c r="BZ177" s="30" t="str">
        <f t="shared" si="61"/>
        <v/>
      </c>
      <c r="CA177" s="30" t="str">
        <f t="shared" si="61"/>
        <v/>
      </c>
      <c r="CB177" s="30" t="str">
        <f t="shared" si="60"/>
        <v/>
      </c>
      <c r="CC177" s="30" t="str">
        <f t="shared" si="60"/>
        <v/>
      </c>
      <c r="CD177" s="30" t="str">
        <f t="shared" si="60"/>
        <v/>
      </c>
      <c r="CE177" s="30" t="str">
        <f t="shared" si="60"/>
        <v/>
      </c>
      <c r="CF177" s="30" t="str">
        <f t="shared" si="60"/>
        <v/>
      </c>
      <c r="CG177" s="30" t="str">
        <f t="shared" si="60"/>
        <v/>
      </c>
      <c r="CH177" s="30" t="str">
        <f t="shared" si="60"/>
        <v/>
      </c>
      <c r="CI177" s="30" t="str">
        <f t="shared" si="60"/>
        <v/>
      </c>
      <c r="CJ177" s="30" t="str">
        <f t="shared" si="60"/>
        <v/>
      </c>
      <c r="CK177" s="30" t="str">
        <f t="shared" si="60"/>
        <v/>
      </c>
    </row>
    <row r="178" spans="1:89" ht="60" customHeight="1">
      <c r="A178" s="205"/>
      <c r="B178" s="31">
        <v>161</v>
      </c>
      <c r="C178" s="32" t="s">
        <v>93</v>
      </c>
      <c r="D178" s="19" t="s">
        <v>94</v>
      </c>
      <c r="E178" s="32">
        <v>8</v>
      </c>
      <c r="F178" s="23" t="s">
        <v>11</v>
      </c>
      <c r="G178" s="33" t="s">
        <v>418</v>
      </c>
      <c r="H178" s="201" t="s">
        <v>419</v>
      </c>
      <c r="I178" s="201"/>
      <c r="J178" s="201"/>
      <c r="K178" s="31">
        <v>8</v>
      </c>
      <c r="L178" s="58">
        <f t="shared" si="64"/>
        <v>3</v>
      </c>
      <c r="M178" s="23"/>
      <c r="N178" s="77">
        <v>247608</v>
      </c>
      <c r="O178" s="35">
        <v>195231</v>
      </c>
      <c r="P178" s="36">
        <v>665210</v>
      </c>
      <c r="Q178" s="27"/>
      <c r="R178" s="27"/>
      <c r="S178" s="27"/>
      <c r="T178" s="27"/>
      <c r="U178" s="27"/>
      <c r="V178" s="27"/>
      <c r="W178" s="27"/>
      <c r="X178" s="27"/>
      <c r="Y178" s="27"/>
      <c r="Z178" s="27"/>
      <c r="AA178" s="27"/>
      <c r="AB178" s="27"/>
      <c r="AC178" s="27"/>
      <c r="AD178" s="27"/>
      <c r="AE178" s="27"/>
      <c r="AF178" s="27"/>
      <c r="AG178" s="27"/>
      <c r="AH178" s="27"/>
      <c r="AI178" s="27"/>
      <c r="AJ178" s="28">
        <f t="shared" si="53"/>
        <v>3</v>
      </c>
      <c r="AK178" s="29">
        <f t="shared" si="54"/>
        <v>369349.66666666669</v>
      </c>
      <c r="AL178" s="29">
        <f t="shared" si="55"/>
        <v>2954797.3333333335</v>
      </c>
      <c r="AM178" s="29">
        <f t="shared" si="56"/>
        <v>257557.45021709884</v>
      </c>
      <c r="AN178" s="29">
        <f t="shared" si="51"/>
        <v>626907.11688376556</v>
      </c>
      <c r="AO178" s="29">
        <f t="shared" si="52"/>
        <v>111792.21644956784</v>
      </c>
      <c r="AP178" s="29" t="str">
        <f t="shared" si="47"/>
        <v/>
      </c>
      <c r="AQ178" s="29">
        <f t="shared" si="47"/>
        <v>247608</v>
      </c>
      <c r="AR178" s="29">
        <f t="shared" si="47"/>
        <v>195231</v>
      </c>
      <c r="AS178" s="29" t="str">
        <f t="shared" si="47"/>
        <v/>
      </c>
      <c r="AT178" s="29" t="str">
        <f t="shared" si="59"/>
        <v/>
      </c>
      <c r="AU178" s="29" t="str">
        <f t="shared" si="59"/>
        <v/>
      </c>
      <c r="AV178" s="29" t="str">
        <f t="shared" si="59"/>
        <v/>
      </c>
      <c r="AW178" s="29" t="str">
        <f t="shared" si="59"/>
        <v/>
      </c>
      <c r="AX178" s="29" t="str">
        <f t="shared" si="59"/>
        <v/>
      </c>
      <c r="AY178" s="29" t="str">
        <f t="shared" si="59"/>
        <v/>
      </c>
      <c r="AZ178" s="29" t="str">
        <f t="shared" si="59"/>
        <v/>
      </c>
      <c r="BA178" s="29" t="str">
        <f t="shared" si="59"/>
        <v/>
      </c>
      <c r="BB178" s="29" t="str">
        <f t="shared" si="59"/>
        <v/>
      </c>
      <c r="BC178" s="29" t="str">
        <f t="shared" si="59"/>
        <v/>
      </c>
      <c r="BD178" s="29" t="str">
        <f t="shared" si="59"/>
        <v/>
      </c>
      <c r="BE178" s="29" t="str">
        <f t="shared" si="59"/>
        <v/>
      </c>
      <c r="BF178" s="29" t="str">
        <f t="shared" si="59"/>
        <v/>
      </c>
      <c r="BG178" s="29" t="str">
        <f t="shared" si="63"/>
        <v/>
      </c>
      <c r="BH178" s="29" t="str">
        <f t="shared" si="63"/>
        <v/>
      </c>
      <c r="BI178" s="29" t="str">
        <f t="shared" si="63"/>
        <v/>
      </c>
      <c r="BJ178" s="29" t="str">
        <f t="shared" si="63"/>
        <v/>
      </c>
      <c r="BK178" s="29" t="str">
        <f t="shared" si="63"/>
        <v/>
      </c>
      <c r="BL178" s="29" t="str">
        <f t="shared" si="63"/>
        <v/>
      </c>
      <c r="BM178" s="29">
        <f t="shared" si="57"/>
        <v>221420</v>
      </c>
      <c r="BN178" s="29">
        <f t="shared" si="58"/>
        <v>1771360</v>
      </c>
      <c r="BO178" s="30" t="str">
        <f t="shared" si="62"/>
        <v/>
      </c>
      <c r="BP178" s="30">
        <f t="shared" si="62"/>
        <v>0.32961087460933591</v>
      </c>
      <c r="BQ178" s="30">
        <f t="shared" si="62"/>
        <v>0.47141958523494898</v>
      </c>
      <c r="BR178" s="30">
        <f t="shared" si="62"/>
        <v>-0.80103045984428478</v>
      </c>
      <c r="BS178" s="30" t="str">
        <f t="shared" si="62"/>
        <v/>
      </c>
      <c r="BT178" s="30" t="str">
        <f t="shared" si="61"/>
        <v/>
      </c>
      <c r="BU178" s="30" t="str">
        <f t="shared" si="61"/>
        <v/>
      </c>
      <c r="BV178" s="30" t="str">
        <f t="shared" si="61"/>
        <v/>
      </c>
      <c r="BW178" s="30" t="str">
        <f t="shared" si="61"/>
        <v/>
      </c>
      <c r="BX178" s="30" t="str">
        <f t="shared" si="61"/>
        <v/>
      </c>
      <c r="BY178" s="30" t="str">
        <f t="shared" si="61"/>
        <v/>
      </c>
      <c r="BZ178" s="30" t="str">
        <f t="shared" si="61"/>
        <v/>
      </c>
      <c r="CA178" s="30" t="str">
        <f t="shared" si="61"/>
        <v/>
      </c>
      <c r="CB178" s="30" t="str">
        <f t="shared" si="60"/>
        <v/>
      </c>
      <c r="CC178" s="30" t="str">
        <f t="shared" si="60"/>
        <v/>
      </c>
      <c r="CD178" s="30" t="str">
        <f t="shared" si="60"/>
        <v/>
      </c>
      <c r="CE178" s="30" t="str">
        <f t="shared" si="60"/>
        <v/>
      </c>
      <c r="CF178" s="30" t="str">
        <f t="shared" si="60"/>
        <v/>
      </c>
      <c r="CG178" s="30" t="str">
        <f t="shared" si="60"/>
        <v/>
      </c>
      <c r="CH178" s="30" t="str">
        <f t="shared" si="60"/>
        <v/>
      </c>
      <c r="CI178" s="30" t="str">
        <f t="shared" si="60"/>
        <v/>
      </c>
      <c r="CJ178" s="30" t="str">
        <f t="shared" si="60"/>
        <v/>
      </c>
      <c r="CK178" s="30" t="str">
        <f t="shared" si="60"/>
        <v/>
      </c>
    </row>
    <row r="179" spans="1:89" ht="60" customHeight="1">
      <c r="A179" s="205"/>
      <c r="B179" s="31">
        <v>162</v>
      </c>
      <c r="C179" s="32" t="s">
        <v>93</v>
      </c>
      <c r="D179" s="19" t="s">
        <v>94</v>
      </c>
      <c r="E179" s="32">
        <v>2</v>
      </c>
      <c r="F179" s="23" t="s">
        <v>11</v>
      </c>
      <c r="G179" s="33" t="s">
        <v>420</v>
      </c>
      <c r="H179" s="201" t="s">
        <v>421</v>
      </c>
      <c r="I179" s="201"/>
      <c r="J179" s="201"/>
      <c r="K179" s="31">
        <v>2</v>
      </c>
      <c r="L179" s="58">
        <v>3</v>
      </c>
      <c r="M179" s="23"/>
      <c r="N179" s="75"/>
      <c r="O179" s="35">
        <v>781080</v>
      </c>
      <c r="P179" s="36">
        <v>1144780</v>
      </c>
      <c r="Q179" s="26">
        <v>619157</v>
      </c>
      <c r="R179" s="27"/>
      <c r="S179" s="27"/>
      <c r="T179" s="27"/>
      <c r="U179" s="27"/>
      <c r="V179" s="27"/>
      <c r="W179" s="27"/>
      <c r="X179" s="27"/>
      <c r="Y179" s="27"/>
      <c r="Z179" s="27"/>
      <c r="AA179" s="27"/>
      <c r="AB179" s="27"/>
      <c r="AC179" s="27"/>
      <c r="AD179" s="27"/>
      <c r="AE179" s="27"/>
      <c r="AF179" s="27"/>
      <c r="AG179" s="27"/>
      <c r="AH179" s="27"/>
      <c r="AI179" s="27"/>
      <c r="AJ179" s="28">
        <f t="shared" si="53"/>
        <v>3</v>
      </c>
      <c r="AK179" s="29">
        <f t="shared" si="54"/>
        <v>848339</v>
      </c>
      <c r="AL179" s="29">
        <f t="shared" si="55"/>
        <v>1696678</v>
      </c>
      <c r="AM179" s="29">
        <f t="shared" si="56"/>
        <v>269188.99372559792</v>
      </c>
      <c r="AN179" s="29">
        <f t="shared" si="51"/>
        <v>1117527.9937255979</v>
      </c>
      <c r="AO179" s="29">
        <f t="shared" si="52"/>
        <v>579150.00627440214</v>
      </c>
      <c r="AP179" s="29" t="str">
        <f t="shared" si="47"/>
        <v/>
      </c>
      <c r="AQ179" s="29" t="str">
        <f t="shared" si="47"/>
        <v/>
      </c>
      <c r="AR179" s="29">
        <f t="shared" si="47"/>
        <v>781080</v>
      </c>
      <c r="AS179" s="29" t="str">
        <f t="shared" si="47"/>
        <v/>
      </c>
      <c r="AT179" s="29">
        <f t="shared" si="59"/>
        <v>619157</v>
      </c>
      <c r="AU179" s="29" t="str">
        <f t="shared" si="59"/>
        <v/>
      </c>
      <c r="AV179" s="29" t="str">
        <f t="shared" si="59"/>
        <v/>
      </c>
      <c r="AW179" s="29" t="str">
        <f t="shared" si="59"/>
        <v/>
      </c>
      <c r="AX179" s="29" t="str">
        <f t="shared" si="59"/>
        <v/>
      </c>
      <c r="AY179" s="29" t="str">
        <f t="shared" si="59"/>
        <v/>
      </c>
      <c r="AZ179" s="29" t="str">
        <f t="shared" si="59"/>
        <v/>
      </c>
      <c r="BA179" s="29" t="str">
        <f t="shared" si="59"/>
        <v/>
      </c>
      <c r="BB179" s="29" t="str">
        <f t="shared" si="59"/>
        <v/>
      </c>
      <c r="BC179" s="29" t="str">
        <f t="shared" si="59"/>
        <v/>
      </c>
      <c r="BD179" s="29" t="str">
        <f t="shared" si="59"/>
        <v/>
      </c>
      <c r="BE179" s="29" t="str">
        <f t="shared" si="59"/>
        <v/>
      </c>
      <c r="BF179" s="29" t="str">
        <f t="shared" si="59"/>
        <v/>
      </c>
      <c r="BG179" s="29" t="str">
        <f t="shared" si="63"/>
        <v/>
      </c>
      <c r="BH179" s="29" t="str">
        <f t="shared" si="63"/>
        <v/>
      </c>
      <c r="BI179" s="29" t="str">
        <f t="shared" si="63"/>
        <v/>
      </c>
      <c r="BJ179" s="29" t="str">
        <f t="shared" si="63"/>
        <v/>
      </c>
      <c r="BK179" s="29" t="str">
        <f t="shared" si="63"/>
        <v/>
      </c>
      <c r="BL179" s="29" t="str">
        <f t="shared" si="63"/>
        <v/>
      </c>
      <c r="BM179" s="29">
        <f t="shared" si="57"/>
        <v>700119</v>
      </c>
      <c r="BN179" s="29">
        <f t="shared" si="58"/>
        <v>1400238</v>
      </c>
      <c r="BO179" s="30" t="str">
        <f t="shared" si="62"/>
        <v/>
      </c>
      <c r="BP179" s="30" t="str">
        <f t="shared" si="62"/>
        <v/>
      </c>
      <c r="BQ179" s="30">
        <f t="shared" si="62"/>
        <v>7.9283163923855926E-2</v>
      </c>
      <c r="BR179" s="30">
        <f t="shared" si="62"/>
        <v>-0.34943695857434354</v>
      </c>
      <c r="BS179" s="30">
        <f t="shared" si="62"/>
        <v>0.27015379465048761</v>
      </c>
      <c r="BT179" s="30" t="str">
        <f t="shared" si="61"/>
        <v/>
      </c>
      <c r="BU179" s="30" t="str">
        <f t="shared" si="61"/>
        <v/>
      </c>
      <c r="BV179" s="30" t="str">
        <f t="shared" si="61"/>
        <v/>
      </c>
      <c r="BW179" s="30" t="str">
        <f t="shared" si="61"/>
        <v/>
      </c>
      <c r="BX179" s="30" t="str">
        <f t="shared" si="61"/>
        <v/>
      </c>
      <c r="BY179" s="30" t="str">
        <f t="shared" si="61"/>
        <v/>
      </c>
      <c r="BZ179" s="30" t="str">
        <f t="shared" si="61"/>
        <v/>
      </c>
      <c r="CA179" s="30" t="str">
        <f t="shared" si="61"/>
        <v/>
      </c>
      <c r="CB179" s="30" t="str">
        <f t="shared" si="60"/>
        <v/>
      </c>
      <c r="CC179" s="30" t="str">
        <f t="shared" si="60"/>
        <v/>
      </c>
      <c r="CD179" s="30" t="str">
        <f t="shared" si="60"/>
        <v/>
      </c>
      <c r="CE179" s="30" t="str">
        <f t="shared" si="60"/>
        <v/>
      </c>
      <c r="CF179" s="30" t="str">
        <f t="shared" si="60"/>
        <v/>
      </c>
      <c r="CG179" s="30" t="str">
        <f t="shared" si="60"/>
        <v/>
      </c>
      <c r="CH179" s="30" t="str">
        <f t="shared" si="60"/>
        <v/>
      </c>
      <c r="CI179" s="30" t="str">
        <f t="shared" si="60"/>
        <v/>
      </c>
      <c r="CJ179" s="30" t="str">
        <f t="shared" si="60"/>
        <v/>
      </c>
      <c r="CK179" s="30" t="str">
        <f t="shared" si="60"/>
        <v/>
      </c>
    </row>
    <row r="180" spans="1:89" ht="60" customHeight="1">
      <c r="A180" s="205"/>
      <c r="B180" s="31">
        <v>163</v>
      </c>
      <c r="C180" s="32" t="s">
        <v>93</v>
      </c>
      <c r="D180" s="19" t="s">
        <v>94</v>
      </c>
      <c r="E180" s="32">
        <v>2</v>
      </c>
      <c r="F180" s="23" t="s">
        <v>11</v>
      </c>
      <c r="G180" s="33" t="s">
        <v>422</v>
      </c>
      <c r="H180" s="201" t="s">
        <v>423</v>
      </c>
      <c r="I180" s="201"/>
      <c r="J180" s="201"/>
      <c r="K180" s="31">
        <v>2</v>
      </c>
      <c r="L180" s="58">
        <f>+COUNTA(M180:AI180)</f>
        <v>3</v>
      </c>
      <c r="M180" s="23"/>
      <c r="N180" s="75"/>
      <c r="O180" s="35">
        <v>683465</v>
      </c>
      <c r="P180" s="36">
        <v>1175720</v>
      </c>
      <c r="Q180" s="41" t="s">
        <v>424</v>
      </c>
      <c r="R180" s="27"/>
      <c r="S180" s="27"/>
      <c r="T180" s="27"/>
      <c r="U180" s="27"/>
      <c r="V180" s="27"/>
      <c r="W180" s="27"/>
      <c r="X180" s="27"/>
      <c r="Y180" s="27"/>
      <c r="Z180" s="27"/>
      <c r="AA180" s="27"/>
      <c r="AB180" s="27"/>
      <c r="AC180" s="27"/>
      <c r="AD180" s="27"/>
      <c r="AE180" s="27"/>
      <c r="AF180" s="27"/>
      <c r="AG180" s="27"/>
      <c r="AH180" s="27"/>
      <c r="AI180" s="27"/>
      <c r="AJ180" s="28">
        <f t="shared" si="53"/>
        <v>3</v>
      </c>
      <c r="AK180" s="29">
        <f t="shared" si="54"/>
        <v>929592.5</v>
      </c>
      <c r="AL180" s="29">
        <f t="shared" si="55"/>
        <v>1859185</v>
      </c>
      <c r="AM180" s="29">
        <f t="shared" si="56"/>
        <v>348076.84857298393</v>
      </c>
      <c r="AN180" s="29">
        <f t="shared" si="51"/>
        <v>1277669.3485729839</v>
      </c>
      <c r="AO180" s="29">
        <f t="shared" si="52"/>
        <v>581515.65142701613</v>
      </c>
      <c r="AP180" s="29" t="str">
        <f t="shared" si="47"/>
        <v/>
      </c>
      <c r="AQ180" s="29" t="str">
        <f t="shared" si="47"/>
        <v/>
      </c>
      <c r="AR180" s="29">
        <f t="shared" si="47"/>
        <v>683465</v>
      </c>
      <c r="AS180" s="29">
        <f t="shared" si="47"/>
        <v>1175720</v>
      </c>
      <c r="AT180" s="29" t="str">
        <f t="shared" si="59"/>
        <v/>
      </c>
      <c r="AU180" s="29" t="str">
        <f t="shared" si="59"/>
        <v/>
      </c>
      <c r="AV180" s="29" t="str">
        <f t="shared" si="59"/>
        <v/>
      </c>
      <c r="AW180" s="29" t="str">
        <f t="shared" si="59"/>
        <v/>
      </c>
      <c r="AX180" s="29" t="str">
        <f t="shared" si="59"/>
        <v/>
      </c>
      <c r="AY180" s="29" t="str">
        <f t="shared" si="59"/>
        <v/>
      </c>
      <c r="AZ180" s="29" t="str">
        <f t="shared" si="59"/>
        <v/>
      </c>
      <c r="BA180" s="29" t="str">
        <f t="shared" si="59"/>
        <v/>
      </c>
      <c r="BB180" s="29" t="str">
        <f t="shared" si="59"/>
        <v/>
      </c>
      <c r="BC180" s="29" t="str">
        <f t="shared" ref="BC180:BI229" si="65">+IF(AND(Z180&lt;=$AN180,Z180&gt;$AO180),Z180,"")</f>
        <v/>
      </c>
      <c r="BD180" s="29" t="str">
        <f t="shared" si="65"/>
        <v/>
      </c>
      <c r="BE180" s="29" t="str">
        <f t="shared" si="65"/>
        <v/>
      </c>
      <c r="BF180" s="29" t="str">
        <f t="shared" si="65"/>
        <v/>
      </c>
      <c r="BG180" s="29" t="str">
        <f t="shared" si="63"/>
        <v/>
      </c>
      <c r="BH180" s="29" t="str">
        <f t="shared" si="63"/>
        <v/>
      </c>
      <c r="BI180" s="29" t="str">
        <f t="shared" si="63"/>
        <v/>
      </c>
      <c r="BJ180" s="29" t="str">
        <f t="shared" si="63"/>
        <v/>
      </c>
      <c r="BK180" s="29" t="str">
        <f t="shared" si="63"/>
        <v/>
      </c>
      <c r="BL180" s="29" t="str">
        <f t="shared" si="63"/>
        <v/>
      </c>
      <c r="BM180" s="29">
        <f t="shared" si="57"/>
        <v>929593</v>
      </c>
      <c r="BN180" s="29">
        <f t="shared" si="58"/>
        <v>1859186</v>
      </c>
      <c r="BO180" s="30" t="str">
        <f t="shared" si="62"/>
        <v/>
      </c>
      <c r="BP180" s="30" t="str">
        <f t="shared" si="62"/>
        <v/>
      </c>
      <c r="BQ180" s="30">
        <f t="shared" si="62"/>
        <v>0.26476924028539384</v>
      </c>
      <c r="BR180" s="30">
        <f t="shared" si="62"/>
        <v>-0.26476924028539384</v>
      </c>
      <c r="BS180" s="30">
        <f t="shared" si="62"/>
        <v>6.5227505600572444E-3</v>
      </c>
      <c r="BT180" s="30" t="str">
        <f t="shared" si="61"/>
        <v/>
      </c>
      <c r="BU180" s="30" t="str">
        <f t="shared" si="61"/>
        <v/>
      </c>
      <c r="BV180" s="30" t="str">
        <f t="shared" si="61"/>
        <v/>
      </c>
      <c r="BW180" s="30" t="str">
        <f t="shared" si="61"/>
        <v/>
      </c>
      <c r="BX180" s="30" t="str">
        <f t="shared" si="61"/>
        <v/>
      </c>
      <c r="BY180" s="30" t="str">
        <f t="shared" si="61"/>
        <v/>
      </c>
      <c r="BZ180" s="30" t="str">
        <f t="shared" si="61"/>
        <v/>
      </c>
      <c r="CA180" s="30" t="str">
        <f t="shared" si="61"/>
        <v/>
      </c>
      <c r="CB180" s="30" t="str">
        <f t="shared" si="60"/>
        <v/>
      </c>
      <c r="CC180" s="30" t="str">
        <f t="shared" si="60"/>
        <v/>
      </c>
      <c r="CD180" s="30" t="str">
        <f t="shared" si="60"/>
        <v/>
      </c>
      <c r="CE180" s="30" t="str">
        <f t="shared" si="60"/>
        <v/>
      </c>
      <c r="CF180" s="30" t="str">
        <f t="shared" si="60"/>
        <v/>
      </c>
      <c r="CG180" s="30" t="str">
        <f t="shared" si="60"/>
        <v/>
      </c>
      <c r="CH180" s="30" t="str">
        <f t="shared" si="60"/>
        <v/>
      </c>
      <c r="CI180" s="30" t="str">
        <f t="shared" si="60"/>
        <v/>
      </c>
      <c r="CJ180" s="30" t="str">
        <f t="shared" si="60"/>
        <v/>
      </c>
      <c r="CK180" s="30" t="str">
        <f t="shared" si="60"/>
        <v/>
      </c>
    </row>
    <row r="181" spans="1:89" ht="60" customHeight="1">
      <c r="A181" s="205"/>
      <c r="B181" s="31">
        <v>164</v>
      </c>
      <c r="C181" s="32" t="s">
        <v>93</v>
      </c>
      <c r="D181" s="19" t="s">
        <v>94</v>
      </c>
      <c r="E181" s="32">
        <v>20</v>
      </c>
      <c r="F181" s="23" t="s">
        <v>11</v>
      </c>
      <c r="G181" s="33" t="s">
        <v>425</v>
      </c>
      <c r="H181" s="201" t="s">
        <v>426</v>
      </c>
      <c r="I181" s="201"/>
      <c r="J181" s="201"/>
      <c r="K181" s="31">
        <v>20</v>
      </c>
      <c r="L181" s="58">
        <f>+COUNTA(M181:AI181)</f>
        <v>3</v>
      </c>
      <c r="M181" s="23"/>
      <c r="N181" s="77">
        <v>110082</v>
      </c>
      <c r="O181" s="35">
        <v>177441</v>
      </c>
      <c r="P181" s="36">
        <v>402220</v>
      </c>
      <c r="Q181" s="27"/>
      <c r="R181" s="27"/>
      <c r="S181" s="27"/>
      <c r="T181" s="27"/>
      <c r="U181" s="27"/>
      <c r="V181" s="27"/>
      <c r="W181" s="27"/>
      <c r="X181" s="27"/>
      <c r="Y181" s="27"/>
      <c r="Z181" s="27"/>
      <c r="AA181" s="27"/>
      <c r="AB181" s="27"/>
      <c r="AC181" s="27"/>
      <c r="AD181" s="27"/>
      <c r="AE181" s="27"/>
      <c r="AF181" s="27"/>
      <c r="AG181" s="27"/>
      <c r="AH181" s="27"/>
      <c r="AI181" s="27"/>
      <c r="AJ181" s="28">
        <f t="shared" si="53"/>
        <v>3</v>
      </c>
      <c r="AK181" s="29">
        <f t="shared" si="54"/>
        <v>229914.33333333334</v>
      </c>
      <c r="AL181" s="29">
        <f t="shared" si="55"/>
        <v>4598286.666666667</v>
      </c>
      <c r="AM181" s="29">
        <f t="shared" si="56"/>
        <v>152974.64101717423</v>
      </c>
      <c r="AN181" s="29">
        <f t="shared" si="51"/>
        <v>382888.9743505076</v>
      </c>
      <c r="AO181" s="29">
        <f t="shared" si="52"/>
        <v>76939.692316159111</v>
      </c>
      <c r="AP181" s="29" t="str">
        <f t="shared" si="47"/>
        <v/>
      </c>
      <c r="AQ181" s="29">
        <f t="shared" si="47"/>
        <v>110082</v>
      </c>
      <c r="AR181" s="29">
        <f t="shared" si="47"/>
        <v>177441</v>
      </c>
      <c r="AS181" s="29" t="str">
        <f t="shared" si="47"/>
        <v/>
      </c>
      <c r="AT181" s="29" t="str">
        <f t="shared" si="47"/>
        <v/>
      </c>
      <c r="AU181" s="29" t="str">
        <f t="shared" si="47"/>
        <v/>
      </c>
      <c r="AV181" s="29" t="str">
        <f t="shared" si="47"/>
        <v/>
      </c>
      <c r="AW181" s="29" t="str">
        <f t="shared" si="47"/>
        <v/>
      </c>
      <c r="AX181" s="29" t="str">
        <f t="shared" si="47"/>
        <v/>
      </c>
      <c r="AY181" s="29" t="str">
        <f t="shared" si="47"/>
        <v/>
      </c>
      <c r="AZ181" s="29" t="str">
        <f t="shared" si="47"/>
        <v/>
      </c>
      <c r="BA181" s="29" t="str">
        <f t="shared" si="47"/>
        <v/>
      </c>
      <c r="BB181" s="29" t="str">
        <f t="shared" si="47"/>
        <v/>
      </c>
      <c r="BC181" s="29" t="str">
        <f t="shared" si="65"/>
        <v/>
      </c>
      <c r="BD181" s="29" t="str">
        <f t="shared" si="65"/>
        <v/>
      </c>
      <c r="BE181" s="29" t="str">
        <f t="shared" si="65"/>
        <v/>
      </c>
      <c r="BF181" s="29" t="str">
        <f t="shared" si="65"/>
        <v/>
      </c>
      <c r="BG181" s="29" t="str">
        <f t="shared" si="63"/>
        <v/>
      </c>
      <c r="BH181" s="29" t="str">
        <f t="shared" si="63"/>
        <v/>
      </c>
      <c r="BI181" s="29" t="str">
        <f t="shared" si="63"/>
        <v/>
      </c>
      <c r="BJ181" s="29" t="str">
        <f t="shared" si="63"/>
        <v/>
      </c>
      <c r="BK181" s="29" t="str">
        <f t="shared" si="63"/>
        <v/>
      </c>
      <c r="BL181" s="29" t="str">
        <f t="shared" si="63"/>
        <v/>
      </c>
      <c r="BM181" s="29">
        <f t="shared" si="57"/>
        <v>143762</v>
      </c>
      <c r="BN181" s="29">
        <f t="shared" si="58"/>
        <v>2875240</v>
      </c>
      <c r="BO181" s="30" t="str">
        <f t="shared" si="62"/>
        <v/>
      </c>
      <c r="BP181" s="30">
        <f t="shared" si="62"/>
        <v>0.52120427463562513</v>
      </c>
      <c r="BQ181" s="30">
        <f t="shared" si="62"/>
        <v>0.2282299349177882</v>
      </c>
      <c r="BR181" s="30">
        <f t="shared" si="62"/>
        <v>-0.74943420955341322</v>
      </c>
      <c r="BS181" s="30" t="str">
        <f t="shared" si="62"/>
        <v/>
      </c>
      <c r="BT181" s="30" t="str">
        <f t="shared" si="61"/>
        <v/>
      </c>
      <c r="BU181" s="30" t="str">
        <f t="shared" si="61"/>
        <v/>
      </c>
      <c r="BV181" s="30" t="str">
        <f t="shared" si="61"/>
        <v/>
      </c>
      <c r="BW181" s="30" t="str">
        <f t="shared" si="61"/>
        <v/>
      </c>
      <c r="BX181" s="30" t="str">
        <f t="shared" si="61"/>
        <v/>
      </c>
      <c r="BY181" s="30" t="str">
        <f t="shared" si="61"/>
        <v/>
      </c>
      <c r="BZ181" s="30" t="str">
        <f t="shared" si="61"/>
        <v/>
      </c>
      <c r="CA181" s="30" t="str">
        <f t="shared" si="61"/>
        <v/>
      </c>
      <c r="CB181" s="30" t="str">
        <f t="shared" si="60"/>
        <v/>
      </c>
      <c r="CC181" s="30" t="str">
        <f t="shared" si="60"/>
        <v/>
      </c>
      <c r="CD181" s="30" t="str">
        <f t="shared" si="60"/>
        <v/>
      </c>
      <c r="CE181" s="30" t="str">
        <f t="shared" si="60"/>
        <v/>
      </c>
      <c r="CF181" s="30" t="str">
        <f t="shared" si="60"/>
        <v/>
      </c>
      <c r="CG181" s="30" t="str">
        <f t="shared" si="60"/>
        <v/>
      </c>
      <c r="CH181" s="30" t="str">
        <f t="shared" si="60"/>
        <v/>
      </c>
      <c r="CI181" s="30" t="str">
        <f t="shared" si="60"/>
        <v/>
      </c>
      <c r="CJ181" s="30" t="str">
        <f t="shared" si="60"/>
        <v/>
      </c>
      <c r="CK181" s="30" t="str">
        <f t="shared" si="60"/>
        <v/>
      </c>
    </row>
    <row r="182" spans="1:89" ht="60" customHeight="1">
      <c r="A182" s="205"/>
      <c r="B182" s="31">
        <v>165</v>
      </c>
      <c r="C182" s="32" t="s">
        <v>93</v>
      </c>
      <c r="D182" s="19" t="s">
        <v>94</v>
      </c>
      <c r="E182" s="32">
        <v>8</v>
      </c>
      <c r="F182" s="23" t="s">
        <v>11</v>
      </c>
      <c r="G182" s="33" t="s">
        <v>427</v>
      </c>
      <c r="H182" s="201" t="s">
        <v>428</v>
      </c>
      <c r="I182" s="201"/>
      <c r="J182" s="201"/>
      <c r="K182" s="31">
        <v>8</v>
      </c>
      <c r="L182" s="58">
        <f>+COUNTA(M182:AI182)</f>
        <v>3</v>
      </c>
      <c r="M182" s="23"/>
      <c r="N182" s="77">
        <v>319991</v>
      </c>
      <c r="O182" s="38"/>
      <c r="P182" s="36">
        <v>897260</v>
      </c>
      <c r="Q182" s="27"/>
      <c r="R182" s="27"/>
      <c r="S182" s="27"/>
      <c r="T182" s="27"/>
      <c r="U182" s="27"/>
      <c r="V182" s="27"/>
      <c r="W182" s="27"/>
      <c r="X182" s="27"/>
      <c r="Y182" s="27"/>
      <c r="Z182" s="27"/>
      <c r="AA182" s="27"/>
      <c r="AB182" s="27"/>
      <c r="AC182" s="27"/>
      <c r="AD182" s="27"/>
      <c r="AE182" s="27"/>
      <c r="AF182" s="27"/>
      <c r="AG182" s="27"/>
      <c r="AH182" s="27"/>
      <c r="AI182" s="41">
        <v>47000</v>
      </c>
      <c r="AJ182" s="28">
        <f t="shared" si="53"/>
        <v>3</v>
      </c>
      <c r="AK182" s="29">
        <f t="shared" si="54"/>
        <v>421417</v>
      </c>
      <c r="AL182" s="29">
        <f t="shared" si="55"/>
        <v>3371336</v>
      </c>
      <c r="AM182" s="29">
        <f t="shared" si="56"/>
        <v>434109.36641242838</v>
      </c>
      <c r="AN182" s="29">
        <f t="shared" si="51"/>
        <v>855526.36641242844</v>
      </c>
      <c r="AO182" s="29">
        <f t="shared" si="52"/>
        <v>0</v>
      </c>
      <c r="AP182" s="29" t="str">
        <f t="shared" si="47"/>
        <v/>
      </c>
      <c r="AQ182" s="29">
        <f t="shared" si="47"/>
        <v>319991</v>
      </c>
      <c r="AR182" s="29" t="str">
        <f t="shared" si="47"/>
        <v/>
      </c>
      <c r="AS182" s="29" t="str">
        <f t="shared" si="47"/>
        <v/>
      </c>
      <c r="AT182" s="29" t="str">
        <f t="shared" si="47"/>
        <v/>
      </c>
      <c r="AU182" s="29" t="str">
        <f t="shared" si="47"/>
        <v/>
      </c>
      <c r="AV182" s="29" t="str">
        <f t="shared" si="47"/>
        <v/>
      </c>
      <c r="AW182" s="29" t="str">
        <f t="shared" si="47"/>
        <v/>
      </c>
      <c r="AX182" s="29" t="str">
        <f t="shared" si="47"/>
        <v/>
      </c>
      <c r="AY182" s="29" t="str">
        <f t="shared" si="47"/>
        <v/>
      </c>
      <c r="AZ182" s="29" t="str">
        <f t="shared" si="47"/>
        <v/>
      </c>
      <c r="BA182" s="29" t="str">
        <f t="shared" si="47"/>
        <v/>
      </c>
      <c r="BB182" s="29" t="str">
        <f t="shared" si="47"/>
        <v/>
      </c>
      <c r="BC182" s="29" t="str">
        <f t="shared" si="65"/>
        <v/>
      </c>
      <c r="BD182" s="29" t="str">
        <f t="shared" si="65"/>
        <v/>
      </c>
      <c r="BE182" s="29" t="str">
        <f t="shared" si="65"/>
        <v/>
      </c>
      <c r="BF182" s="29" t="str">
        <f t="shared" si="65"/>
        <v/>
      </c>
      <c r="BG182" s="29" t="str">
        <f t="shared" si="63"/>
        <v/>
      </c>
      <c r="BH182" s="29" t="str">
        <f t="shared" si="63"/>
        <v/>
      </c>
      <c r="BI182" s="29" t="str">
        <f t="shared" si="63"/>
        <v/>
      </c>
      <c r="BJ182" s="29" t="str">
        <f t="shared" si="63"/>
        <v/>
      </c>
      <c r="BK182" s="29" t="str">
        <f t="shared" si="63"/>
        <v/>
      </c>
      <c r="BL182" s="29">
        <f t="shared" si="63"/>
        <v>47000</v>
      </c>
      <c r="BM182" s="29">
        <f t="shared" si="57"/>
        <v>183496</v>
      </c>
      <c r="BN182" s="29">
        <f t="shared" si="58"/>
        <v>1467968</v>
      </c>
      <c r="BO182" s="30" t="str">
        <f t="shared" si="62"/>
        <v/>
      </c>
      <c r="BP182" s="30">
        <f t="shared" si="62"/>
        <v>0.24067847286654309</v>
      </c>
      <c r="BQ182" s="30" t="str">
        <f t="shared" si="62"/>
        <v/>
      </c>
      <c r="BR182" s="30">
        <f t="shared" si="62"/>
        <v>-1.1291499868301469</v>
      </c>
      <c r="BS182" s="30" t="str">
        <f t="shared" si="62"/>
        <v/>
      </c>
      <c r="BT182" s="30" t="str">
        <f t="shared" si="61"/>
        <v/>
      </c>
      <c r="BU182" s="30" t="str">
        <f t="shared" si="61"/>
        <v/>
      </c>
      <c r="BV182" s="30" t="str">
        <f t="shared" si="61"/>
        <v/>
      </c>
      <c r="BW182" s="30" t="str">
        <f t="shared" si="61"/>
        <v/>
      </c>
      <c r="BX182" s="30" t="str">
        <f t="shared" si="61"/>
        <v/>
      </c>
      <c r="BY182" s="30" t="str">
        <f t="shared" si="61"/>
        <v/>
      </c>
      <c r="BZ182" s="30" t="str">
        <f t="shared" si="61"/>
        <v/>
      </c>
      <c r="CA182" s="30" t="str">
        <f t="shared" si="61"/>
        <v/>
      </c>
      <c r="CB182" s="30" t="str">
        <f t="shared" si="60"/>
        <v/>
      </c>
      <c r="CC182" s="30" t="str">
        <f t="shared" si="60"/>
        <v/>
      </c>
      <c r="CD182" s="30" t="str">
        <f t="shared" si="60"/>
        <v/>
      </c>
      <c r="CE182" s="30" t="str">
        <f t="shared" si="60"/>
        <v/>
      </c>
      <c r="CF182" s="30" t="str">
        <f t="shared" si="60"/>
        <v/>
      </c>
      <c r="CG182" s="30" t="str">
        <f t="shared" si="60"/>
        <v/>
      </c>
      <c r="CH182" s="30" t="str">
        <f t="shared" si="60"/>
        <v/>
      </c>
      <c r="CI182" s="30" t="str">
        <f t="shared" si="60"/>
        <v/>
      </c>
      <c r="CJ182" s="30" t="str">
        <f t="shared" si="60"/>
        <v/>
      </c>
      <c r="CK182" s="30">
        <f t="shared" si="60"/>
        <v>0.88847151396360369</v>
      </c>
    </row>
    <row r="183" spans="1:89" s="70" customFormat="1" ht="60" customHeight="1">
      <c r="A183" s="205"/>
      <c r="B183" s="43">
        <v>166</v>
      </c>
      <c r="C183" s="61" t="s">
        <v>93</v>
      </c>
      <c r="D183" s="62" t="s">
        <v>94</v>
      </c>
      <c r="E183" s="61">
        <v>4</v>
      </c>
      <c r="F183" s="63" t="s">
        <v>11</v>
      </c>
      <c r="G183" s="64" t="s">
        <v>429</v>
      </c>
      <c r="H183" s="206" t="s">
        <v>430</v>
      </c>
      <c r="I183" s="206"/>
      <c r="J183" s="206"/>
      <c r="K183" s="43">
        <v>4</v>
      </c>
      <c r="L183" s="65">
        <v>1</v>
      </c>
      <c r="M183" s="63"/>
      <c r="N183" s="72">
        <v>76001</v>
      </c>
      <c r="O183" s="67"/>
      <c r="P183" s="73">
        <v>185640</v>
      </c>
      <c r="Q183" s="69"/>
      <c r="R183" s="69"/>
      <c r="S183" s="69"/>
      <c r="T183" s="69"/>
      <c r="U183" s="69"/>
      <c r="V183" s="69"/>
      <c r="W183" s="69"/>
      <c r="X183" s="69"/>
      <c r="Y183" s="69"/>
      <c r="Z183" s="69"/>
      <c r="AA183" s="69"/>
      <c r="AB183" s="69"/>
      <c r="AC183" s="69"/>
      <c r="AD183" s="69"/>
      <c r="AE183" s="69"/>
      <c r="AF183" s="69"/>
      <c r="AG183" s="69"/>
      <c r="AH183" s="69"/>
      <c r="AI183" s="69"/>
      <c r="AJ183" s="28">
        <f t="shared" si="53"/>
        <v>2</v>
      </c>
      <c r="AK183" s="29">
        <f t="shared" si="54"/>
        <v>130820.5</v>
      </c>
      <c r="AL183" s="29">
        <f t="shared" si="55"/>
        <v>523282</v>
      </c>
      <c r="AM183" s="29">
        <f t="shared" si="56"/>
        <v>77526.480382511887</v>
      </c>
      <c r="AN183" s="29">
        <f t="shared" si="51"/>
        <v>208346.98038251189</v>
      </c>
      <c r="AO183" s="29">
        <f t="shared" si="52"/>
        <v>53294.019617488113</v>
      </c>
      <c r="AP183" s="29" t="str">
        <f t="shared" si="47"/>
        <v/>
      </c>
      <c r="AQ183" s="29">
        <f t="shared" si="47"/>
        <v>76001</v>
      </c>
      <c r="AR183" s="29" t="str">
        <f t="shared" si="47"/>
        <v/>
      </c>
      <c r="AS183" s="29">
        <f t="shared" si="47"/>
        <v>185640</v>
      </c>
      <c r="AT183" s="29" t="str">
        <f t="shared" si="47"/>
        <v/>
      </c>
      <c r="AU183" s="29" t="str">
        <f t="shared" si="47"/>
        <v/>
      </c>
      <c r="AV183" s="29" t="str">
        <f t="shared" si="47"/>
        <v/>
      </c>
      <c r="AW183" s="29" t="str">
        <f t="shared" si="47"/>
        <v/>
      </c>
      <c r="AX183" s="29" t="str">
        <f t="shared" si="47"/>
        <v/>
      </c>
      <c r="AY183" s="29" t="str">
        <f t="shared" si="47"/>
        <v/>
      </c>
      <c r="AZ183" s="29" t="str">
        <f t="shared" si="47"/>
        <v/>
      </c>
      <c r="BA183" s="29" t="str">
        <f t="shared" si="47"/>
        <v/>
      </c>
      <c r="BB183" s="29" t="str">
        <f t="shared" si="47"/>
        <v/>
      </c>
      <c r="BC183" s="29" t="str">
        <f t="shared" si="65"/>
        <v/>
      </c>
      <c r="BD183" s="29" t="str">
        <f t="shared" si="65"/>
        <v/>
      </c>
      <c r="BE183" s="29" t="str">
        <f t="shared" si="65"/>
        <v/>
      </c>
      <c r="BF183" s="29" t="str">
        <f t="shared" si="65"/>
        <v/>
      </c>
      <c r="BG183" s="29" t="str">
        <f t="shared" si="63"/>
        <v/>
      </c>
      <c r="BH183" s="29" t="str">
        <f t="shared" si="63"/>
        <v/>
      </c>
      <c r="BI183" s="29" t="str">
        <f t="shared" si="63"/>
        <v/>
      </c>
      <c r="BJ183" s="29" t="str">
        <f t="shared" si="63"/>
        <v/>
      </c>
      <c r="BK183" s="29" t="str">
        <f t="shared" si="63"/>
        <v/>
      </c>
      <c r="BL183" s="29" t="str">
        <f t="shared" si="63"/>
        <v/>
      </c>
      <c r="BM183" s="29">
        <f t="shared" si="57"/>
        <v>130821</v>
      </c>
      <c r="BN183" s="29">
        <f t="shared" si="58"/>
        <v>523284</v>
      </c>
      <c r="BO183" s="30" t="str">
        <f t="shared" si="62"/>
        <v/>
      </c>
      <c r="BP183" s="30">
        <f t="shared" si="62"/>
        <v>0.41904365141548916</v>
      </c>
      <c r="BQ183" s="30" t="str">
        <f t="shared" si="62"/>
        <v/>
      </c>
      <c r="BR183" s="30">
        <f t="shared" si="62"/>
        <v>-0.41904365141548916</v>
      </c>
      <c r="BS183" s="30" t="str">
        <f t="shared" si="62"/>
        <v/>
      </c>
      <c r="BT183" s="30" t="str">
        <f t="shared" si="61"/>
        <v/>
      </c>
      <c r="BU183" s="30" t="str">
        <f t="shared" si="61"/>
        <v/>
      </c>
      <c r="BV183" s="30" t="str">
        <f t="shared" si="61"/>
        <v/>
      </c>
      <c r="BW183" s="30" t="str">
        <f t="shared" si="61"/>
        <v/>
      </c>
      <c r="BX183" s="30" t="str">
        <f t="shared" si="61"/>
        <v/>
      </c>
      <c r="BY183" s="30" t="str">
        <f t="shared" si="61"/>
        <v/>
      </c>
      <c r="BZ183" s="30" t="str">
        <f t="shared" si="61"/>
        <v/>
      </c>
      <c r="CA183" s="30" t="str">
        <f t="shared" si="61"/>
        <v/>
      </c>
      <c r="CB183" s="30" t="str">
        <f t="shared" si="60"/>
        <v/>
      </c>
      <c r="CC183" s="30" t="str">
        <f t="shared" si="60"/>
        <v/>
      </c>
      <c r="CD183" s="30" t="str">
        <f t="shared" si="60"/>
        <v/>
      </c>
      <c r="CE183" s="30" t="str">
        <f t="shared" si="60"/>
        <v/>
      </c>
      <c r="CF183" s="30" t="str">
        <f t="shared" si="60"/>
        <v/>
      </c>
      <c r="CG183" s="30" t="str">
        <f t="shared" si="60"/>
        <v/>
      </c>
      <c r="CH183" s="30" t="str">
        <f t="shared" si="60"/>
        <v/>
      </c>
      <c r="CI183" s="30" t="str">
        <f t="shared" si="60"/>
        <v/>
      </c>
      <c r="CJ183" s="30" t="str">
        <f t="shared" si="60"/>
        <v/>
      </c>
      <c r="CK183" s="30" t="str">
        <f t="shared" si="60"/>
        <v/>
      </c>
    </row>
    <row r="184" spans="1:89" ht="60" customHeight="1">
      <c r="A184" s="205"/>
      <c r="B184" s="31">
        <v>167</v>
      </c>
      <c r="C184" s="32" t="s">
        <v>93</v>
      </c>
      <c r="D184" s="19" t="s">
        <v>94</v>
      </c>
      <c r="E184" s="32">
        <v>6</v>
      </c>
      <c r="F184" s="23" t="s">
        <v>11</v>
      </c>
      <c r="G184" s="33" t="s">
        <v>431</v>
      </c>
      <c r="H184" s="201" t="s">
        <v>432</v>
      </c>
      <c r="I184" s="201"/>
      <c r="J184" s="201"/>
      <c r="K184" s="31">
        <v>6</v>
      </c>
      <c r="L184" s="58">
        <f>+COUNTA(M184:AI184)</f>
        <v>3</v>
      </c>
      <c r="M184" s="23"/>
      <c r="N184" s="34">
        <v>186083</v>
      </c>
      <c r="O184" s="93">
        <v>75958</v>
      </c>
      <c r="P184" s="36">
        <v>340340</v>
      </c>
      <c r="Q184" s="27"/>
      <c r="R184" s="27"/>
      <c r="S184" s="27"/>
      <c r="T184" s="27"/>
      <c r="U184" s="27"/>
      <c r="V184" s="27"/>
      <c r="W184" s="27"/>
      <c r="X184" s="27"/>
      <c r="Y184" s="27"/>
      <c r="Z184" s="27"/>
      <c r="AA184" s="27"/>
      <c r="AB184" s="27"/>
      <c r="AC184" s="27"/>
      <c r="AD184" s="27"/>
      <c r="AE184" s="27"/>
      <c r="AF184" s="27"/>
      <c r="AG184" s="27"/>
      <c r="AH184" s="27"/>
      <c r="AI184" s="27"/>
      <c r="AJ184" s="28">
        <f t="shared" si="53"/>
        <v>3</v>
      </c>
      <c r="AK184" s="29">
        <f t="shared" si="54"/>
        <v>200793.66666666666</v>
      </c>
      <c r="AL184" s="29">
        <f t="shared" si="55"/>
        <v>1204762</v>
      </c>
      <c r="AM184" s="29">
        <f t="shared" si="56"/>
        <v>132803.47610786901</v>
      </c>
      <c r="AN184" s="29">
        <f t="shared" si="51"/>
        <v>333597.14277453569</v>
      </c>
      <c r="AO184" s="29">
        <f t="shared" si="52"/>
        <v>67990.190558797651</v>
      </c>
      <c r="AP184" s="29" t="str">
        <f t="shared" si="47"/>
        <v/>
      </c>
      <c r="AQ184" s="29">
        <f t="shared" si="47"/>
        <v>186083</v>
      </c>
      <c r="AR184" s="29">
        <f t="shared" si="47"/>
        <v>75958</v>
      </c>
      <c r="AS184" s="29" t="str">
        <f t="shared" si="47"/>
        <v/>
      </c>
      <c r="AT184" s="29" t="str">
        <f t="shared" si="47"/>
        <v/>
      </c>
      <c r="AU184" s="29" t="str">
        <f t="shared" si="47"/>
        <v/>
      </c>
      <c r="AV184" s="29" t="str">
        <f t="shared" si="47"/>
        <v/>
      </c>
      <c r="AW184" s="29" t="str">
        <f t="shared" si="47"/>
        <v/>
      </c>
      <c r="AX184" s="29" t="str">
        <f t="shared" si="47"/>
        <v/>
      </c>
      <c r="AY184" s="29" t="str">
        <f t="shared" si="47"/>
        <v/>
      </c>
      <c r="AZ184" s="29" t="str">
        <f t="shared" si="47"/>
        <v/>
      </c>
      <c r="BA184" s="29" t="str">
        <f t="shared" si="47"/>
        <v/>
      </c>
      <c r="BB184" s="29" t="str">
        <f t="shared" si="47"/>
        <v/>
      </c>
      <c r="BC184" s="29" t="str">
        <f t="shared" si="65"/>
        <v/>
      </c>
      <c r="BD184" s="29" t="str">
        <f t="shared" si="65"/>
        <v/>
      </c>
      <c r="BE184" s="29" t="str">
        <f t="shared" si="65"/>
        <v/>
      </c>
      <c r="BF184" s="29" t="str">
        <f t="shared" si="65"/>
        <v/>
      </c>
      <c r="BG184" s="29" t="str">
        <f t="shared" si="63"/>
        <v/>
      </c>
      <c r="BH184" s="29" t="str">
        <f t="shared" si="63"/>
        <v/>
      </c>
      <c r="BI184" s="29" t="str">
        <f t="shared" si="63"/>
        <v/>
      </c>
      <c r="BJ184" s="29" t="str">
        <f t="shared" si="63"/>
        <v/>
      </c>
      <c r="BK184" s="29" t="str">
        <f t="shared" si="63"/>
        <v/>
      </c>
      <c r="BL184" s="29" t="str">
        <f t="shared" si="63"/>
        <v/>
      </c>
      <c r="BM184" s="29">
        <f t="shared" si="57"/>
        <v>131021</v>
      </c>
      <c r="BN184" s="29">
        <f t="shared" si="58"/>
        <v>786126</v>
      </c>
      <c r="BO184" s="30" t="str">
        <f t="shared" si="62"/>
        <v/>
      </c>
      <c r="BP184" s="30">
        <f t="shared" si="62"/>
        <v>7.3262602904141993E-2</v>
      </c>
      <c r="BQ184" s="30">
        <f t="shared" si="62"/>
        <v>0.62171117614931415</v>
      </c>
      <c r="BR184" s="30">
        <f t="shared" si="62"/>
        <v>-0.69497377905345625</v>
      </c>
      <c r="BS184" s="30" t="str">
        <f t="shared" si="62"/>
        <v/>
      </c>
      <c r="BT184" s="30" t="str">
        <f t="shared" si="61"/>
        <v/>
      </c>
      <c r="BU184" s="30" t="str">
        <f t="shared" si="61"/>
        <v/>
      </c>
      <c r="BV184" s="30" t="str">
        <f t="shared" si="61"/>
        <v/>
      </c>
      <c r="BW184" s="30" t="str">
        <f t="shared" si="61"/>
        <v/>
      </c>
      <c r="BX184" s="30" t="str">
        <f t="shared" si="61"/>
        <v/>
      </c>
      <c r="BY184" s="30" t="str">
        <f t="shared" si="61"/>
        <v/>
      </c>
      <c r="BZ184" s="30" t="str">
        <f t="shared" si="61"/>
        <v/>
      </c>
      <c r="CA184" s="30" t="str">
        <f t="shared" si="61"/>
        <v/>
      </c>
      <c r="CB184" s="30" t="str">
        <f t="shared" si="60"/>
        <v/>
      </c>
      <c r="CC184" s="30" t="str">
        <f t="shared" si="60"/>
        <v/>
      </c>
      <c r="CD184" s="30" t="str">
        <f t="shared" si="60"/>
        <v/>
      </c>
      <c r="CE184" s="30" t="str">
        <f t="shared" si="60"/>
        <v/>
      </c>
      <c r="CF184" s="30" t="str">
        <f t="shared" si="60"/>
        <v/>
      </c>
      <c r="CG184" s="30" t="str">
        <f t="shared" si="60"/>
        <v/>
      </c>
      <c r="CH184" s="30" t="str">
        <f t="shared" si="60"/>
        <v/>
      </c>
      <c r="CI184" s="30" t="str">
        <f t="shared" si="60"/>
        <v/>
      </c>
      <c r="CJ184" s="30" t="str">
        <f t="shared" si="60"/>
        <v/>
      </c>
      <c r="CK184" s="30" t="str">
        <f t="shared" si="60"/>
        <v/>
      </c>
    </row>
    <row r="185" spans="1:89" ht="60" customHeight="1">
      <c r="A185" s="205"/>
      <c r="B185" s="31">
        <v>168</v>
      </c>
      <c r="C185" s="32" t="s">
        <v>93</v>
      </c>
      <c r="D185" s="19" t="s">
        <v>94</v>
      </c>
      <c r="E185" s="32">
        <v>6</v>
      </c>
      <c r="F185" s="23" t="s">
        <v>11</v>
      </c>
      <c r="G185" s="33" t="s">
        <v>433</v>
      </c>
      <c r="H185" s="201" t="s">
        <v>434</v>
      </c>
      <c r="I185" s="201"/>
      <c r="J185" s="201"/>
      <c r="K185" s="31">
        <v>6</v>
      </c>
      <c r="L185" s="58">
        <v>2</v>
      </c>
      <c r="M185" s="104">
        <v>11296905</v>
      </c>
      <c r="N185" s="34">
        <v>1034013</v>
      </c>
      <c r="O185" s="93">
        <v>442597</v>
      </c>
      <c r="P185" s="42"/>
      <c r="Q185" s="27"/>
      <c r="R185" s="27"/>
      <c r="S185" s="27"/>
      <c r="T185" s="27"/>
      <c r="U185" s="27"/>
      <c r="V185" s="27"/>
      <c r="W185" s="27"/>
      <c r="X185" s="27"/>
      <c r="Y185" s="27"/>
      <c r="Z185" s="27"/>
      <c r="AA185" s="27"/>
      <c r="AB185" s="27"/>
      <c r="AC185" s="27"/>
      <c r="AD185" s="27"/>
      <c r="AE185" s="27"/>
      <c r="AF185" s="27"/>
      <c r="AG185" s="27"/>
      <c r="AH185" s="27"/>
      <c r="AI185" s="27"/>
      <c r="AJ185" s="28">
        <f t="shared" si="53"/>
        <v>3</v>
      </c>
      <c r="AK185" s="29">
        <f t="shared" si="54"/>
        <v>4257838.333333333</v>
      </c>
      <c r="AL185" s="29">
        <f t="shared" si="55"/>
        <v>25547030</v>
      </c>
      <c r="AM185" s="29">
        <f t="shared" si="56"/>
        <v>6103178.5058768624</v>
      </c>
      <c r="AN185" s="29">
        <f t="shared" si="51"/>
        <v>10361016.839210195</v>
      </c>
      <c r="AO185" s="29">
        <f t="shared" si="52"/>
        <v>0</v>
      </c>
      <c r="AP185" s="29" t="str">
        <f t="shared" ref="AP185:BB204" si="66">+IF(AND(M185&lt;=$AN185,M185&gt;$AO185),M185,"")</f>
        <v/>
      </c>
      <c r="AQ185" s="29">
        <f t="shared" si="66"/>
        <v>1034013</v>
      </c>
      <c r="AR185" s="29">
        <f t="shared" si="66"/>
        <v>442597</v>
      </c>
      <c r="AS185" s="29" t="str">
        <f t="shared" si="66"/>
        <v/>
      </c>
      <c r="AT185" s="29" t="str">
        <f t="shared" si="66"/>
        <v/>
      </c>
      <c r="AU185" s="29" t="str">
        <f t="shared" si="66"/>
        <v/>
      </c>
      <c r="AV185" s="29" t="str">
        <f t="shared" si="66"/>
        <v/>
      </c>
      <c r="AW185" s="29" t="str">
        <f t="shared" si="66"/>
        <v/>
      </c>
      <c r="AX185" s="29" t="str">
        <f t="shared" si="66"/>
        <v/>
      </c>
      <c r="AY185" s="29" t="str">
        <f t="shared" si="66"/>
        <v/>
      </c>
      <c r="AZ185" s="29" t="str">
        <f t="shared" si="66"/>
        <v/>
      </c>
      <c r="BA185" s="29" t="str">
        <f t="shared" si="66"/>
        <v/>
      </c>
      <c r="BB185" s="29" t="str">
        <f t="shared" si="66"/>
        <v/>
      </c>
      <c r="BC185" s="29" t="str">
        <f t="shared" si="65"/>
        <v/>
      </c>
      <c r="BD185" s="29" t="str">
        <f t="shared" si="65"/>
        <v/>
      </c>
      <c r="BE185" s="29" t="str">
        <f t="shared" si="65"/>
        <v/>
      </c>
      <c r="BF185" s="29" t="str">
        <f t="shared" si="65"/>
        <v/>
      </c>
      <c r="BG185" s="29" t="str">
        <f t="shared" si="63"/>
        <v/>
      </c>
      <c r="BH185" s="29" t="str">
        <f t="shared" si="63"/>
        <v/>
      </c>
      <c r="BI185" s="29" t="str">
        <f t="shared" si="63"/>
        <v/>
      </c>
      <c r="BJ185" s="29" t="str">
        <f t="shared" si="63"/>
        <v/>
      </c>
      <c r="BK185" s="29" t="str">
        <f t="shared" si="63"/>
        <v/>
      </c>
      <c r="BL185" s="29" t="str">
        <f t="shared" si="63"/>
        <v/>
      </c>
      <c r="BM185" s="29">
        <f t="shared" si="57"/>
        <v>738305</v>
      </c>
      <c r="BN185" s="29">
        <f t="shared" si="58"/>
        <v>4429830</v>
      </c>
      <c r="BO185" s="30">
        <f t="shared" si="62"/>
        <v>-1.6532019573312438</v>
      </c>
      <c r="BP185" s="30">
        <f t="shared" si="62"/>
        <v>0.75715071380117371</v>
      </c>
      <c r="BQ185" s="30">
        <f t="shared" si="62"/>
        <v>0.89605124353006982</v>
      </c>
      <c r="BR185" s="30" t="str">
        <f t="shared" si="62"/>
        <v/>
      </c>
      <c r="BS185" s="30" t="str">
        <f t="shared" si="62"/>
        <v/>
      </c>
      <c r="BT185" s="30" t="str">
        <f t="shared" si="61"/>
        <v/>
      </c>
      <c r="BU185" s="30" t="str">
        <f t="shared" si="61"/>
        <v/>
      </c>
      <c r="BV185" s="30" t="str">
        <f t="shared" si="61"/>
        <v/>
      </c>
      <c r="BW185" s="30" t="str">
        <f t="shared" si="61"/>
        <v/>
      </c>
      <c r="BX185" s="30" t="str">
        <f t="shared" si="61"/>
        <v/>
      </c>
      <c r="BY185" s="30" t="str">
        <f t="shared" si="61"/>
        <v/>
      </c>
      <c r="BZ185" s="30" t="str">
        <f t="shared" si="61"/>
        <v/>
      </c>
      <c r="CA185" s="30" t="str">
        <f t="shared" si="61"/>
        <v/>
      </c>
      <c r="CB185" s="30" t="str">
        <f t="shared" si="60"/>
        <v/>
      </c>
      <c r="CC185" s="30" t="str">
        <f t="shared" si="60"/>
        <v/>
      </c>
      <c r="CD185" s="30" t="str">
        <f t="shared" si="60"/>
        <v/>
      </c>
      <c r="CE185" s="30" t="str">
        <f t="shared" si="60"/>
        <v/>
      </c>
      <c r="CF185" s="30" t="str">
        <f t="shared" si="60"/>
        <v/>
      </c>
      <c r="CG185" s="30" t="str">
        <f t="shared" si="60"/>
        <v/>
      </c>
      <c r="CH185" s="30" t="str">
        <f t="shared" si="60"/>
        <v/>
      </c>
      <c r="CI185" s="30" t="str">
        <f t="shared" si="60"/>
        <v/>
      </c>
      <c r="CJ185" s="30" t="str">
        <f t="shared" si="60"/>
        <v/>
      </c>
      <c r="CK185" s="30" t="str">
        <f t="shared" si="60"/>
        <v/>
      </c>
    </row>
    <row r="186" spans="1:89" s="70" customFormat="1" ht="60" customHeight="1">
      <c r="A186" s="205"/>
      <c r="B186" s="43">
        <v>169</v>
      </c>
      <c r="C186" s="61" t="s">
        <v>93</v>
      </c>
      <c r="D186" s="62" t="s">
        <v>94</v>
      </c>
      <c r="E186" s="61">
        <v>4</v>
      </c>
      <c r="F186" s="63" t="s">
        <v>11</v>
      </c>
      <c r="G186" s="64" t="s">
        <v>435</v>
      </c>
      <c r="H186" s="206" t="s">
        <v>436</v>
      </c>
      <c r="I186" s="206"/>
      <c r="J186" s="206"/>
      <c r="K186" s="43">
        <v>4</v>
      </c>
      <c r="L186" s="65">
        <v>1</v>
      </c>
      <c r="M186" s="63"/>
      <c r="N186" s="72">
        <v>154265</v>
      </c>
      <c r="O186" s="67"/>
      <c r="P186" s="73">
        <v>355810</v>
      </c>
      <c r="Q186" s="69"/>
      <c r="R186" s="69"/>
      <c r="S186" s="69"/>
      <c r="T186" s="69"/>
      <c r="U186" s="69"/>
      <c r="V186" s="69"/>
      <c r="W186" s="69"/>
      <c r="X186" s="69"/>
      <c r="Y186" s="69"/>
      <c r="Z186" s="69"/>
      <c r="AA186" s="69"/>
      <c r="AB186" s="69"/>
      <c r="AC186" s="69"/>
      <c r="AD186" s="69"/>
      <c r="AE186" s="69"/>
      <c r="AF186" s="69"/>
      <c r="AG186" s="69"/>
      <c r="AH186" s="69"/>
      <c r="AI186" s="69"/>
      <c r="AJ186" s="28">
        <f t="shared" si="53"/>
        <v>2</v>
      </c>
      <c r="AK186" s="29">
        <f t="shared" si="54"/>
        <v>255037.5</v>
      </c>
      <c r="AL186" s="29">
        <f t="shared" si="55"/>
        <v>1020150</v>
      </c>
      <c r="AM186" s="29">
        <f t="shared" si="56"/>
        <v>142513.83621424271</v>
      </c>
      <c r="AN186" s="29">
        <f t="shared" si="51"/>
        <v>397551.33621424274</v>
      </c>
      <c r="AO186" s="29">
        <f t="shared" si="52"/>
        <v>112523.66378575729</v>
      </c>
      <c r="AP186" s="29" t="str">
        <f t="shared" si="66"/>
        <v/>
      </c>
      <c r="AQ186" s="29">
        <f t="shared" si="66"/>
        <v>154265</v>
      </c>
      <c r="AR186" s="29" t="str">
        <f t="shared" si="66"/>
        <v/>
      </c>
      <c r="AS186" s="29">
        <f t="shared" si="66"/>
        <v>355810</v>
      </c>
      <c r="AT186" s="29" t="str">
        <f t="shared" si="66"/>
        <v/>
      </c>
      <c r="AU186" s="29" t="str">
        <f t="shared" si="66"/>
        <v/>
      </c>
      <c r="AV186" s="29" t="str">
        <f t="shared" si="66"/>
        <v/>
      </c>
      <c r="AW186" s="29" t="str">
        <f t="shared" si="66"/>
        <v/>
      </c>
      <c r="AX186" s="29" t="str">
        <f t="shared" si="66"/>
        <v/>
      </c>
      <c r="AY186" s="29" t="str">
        <f t="shared" si="66"/>
        <v/>
      </c>
      <c r="AZ186" s="29" t="str">
        <f t="shared" si="66"/>
        <v/>
      </c>
      <c r="BA186" s="29" t="str">
        <f t="shared" si="66"/>
        <v/>
      </c>
      <c r="BB186" s="29" t="str">
        <f t="shared" si="66"/>
        <v/>
      </c>
      <c r="BC186" s="29" t="str">
        <f t="shared" si="65"/>
        <v/>
      </c>
      <c r="BD186" s="29" t="str">
        <f t="shared" si="65"/>
        <v/>
      </c>
      <c r="BE186" s="29" t="str">
        <f t="shared" si="65"/>
        <v/>
      </c>
      <c r="BF186" s="29" t="str">
        <f t="shared" si="65"/>
        <v/>
      </c>
      <c r="BG186" s="29" t="str">
        <f t="shared" si="63"/>
        <v/>
      </c>
      <c r="BH186" s="29" t="str">
        <f t="shared" si="63"/>
        <v/>
      </c>
      <c r="BI186" s="29" t="str">
        <f t="shared" si="63"/>
        <v/>
      </c>
      <c r="BJ186" s="29" t="str">
        <f t="shared" si="63"/>
        <v/>
      </c>
      <c r="BK186" s="29" t="str">
        <f t="shared" si="63"/>
        <v/>
      </c>
      <c r="BL186" s="29" t="str">
        <f t="shared" si="63"/>
        <v/>
      </c>
      <c r="BM186" s="29">
        <f t="shared" si="57"/>
        <v>255038</v>
      </c>
      <c r="BN186" s="29">
        <f t="shared" si="58"/>
        <v>1020152</v>
      </c>
      <c r="BO186" s="30" t="str">
        <f t="shared" si="62"/>
        <v/>
      </c>
      <c r="BP186" s="30">
        <f t="shared" si="62"/>
        <v>0.39512816742635892</v>
      </c>
      <c r="BQ186" s="30" t="str">
        <f t="shared" si="62"/>
        <v/>
      </c>
      <c r="BR186" s="30">
        <f t="shared" si="62"/>
        <v>-0.39512816742635892</v>
      </c>
      <c r="BS186" s="30" t="str">
        <f t="shared" si="62"/>
        <v/>
      </c>
      <c r="BT186" s="30" t="str">
        <f t="shared" si="61"/>
        <v/>
      </c>
      <c r="BU186" s="30" t="str">
        <f t="shared" si="61"/>
        <v/>
      </c>
      <c r="BV186" s="30" t="str">
        <f t="shared" si="61"/>
        <v/>
      </c>
      <c r="BW186" s="30" t="str">
        <f t="shared" si="61"/>
        <v/>
      </c>
      <c r="BX186" s="30" t="str">
        <f t="shared" si="61"/>
        <v/>
      </c>
      <c r="BY186" s="30" t="str">
        <f t="shared" si="61"/>
        <v/>
      </c>
      <c r="BZ186" s="30" t="str">
        <f t="shared" si="61"/>
        <v/>
      </c>
      <c r="CA186" s="30" t="str">
        <f t="shared" si="61"/>
        <v/>
      </c>
      <c r="CB186" s="30" t="str">
        <f t="shared" si="60"/>
        <v/>
      </c>
      <c r="CC186" s="30" t="str">
        <f t="shared" si="60"/>
        <v/>
      </c>
      <c r="CD186" s="30" t="str">
        <f t="shared" si="60"/>
        <v/>
      </c>
      <c r="CE186" s="30" t="str">
        <f t="shared" si="60"/>
        <v/>
      </c>
      <c r="CF186" s="30" t="str">
        <f t="shared" si="60"/>
        <v/>
      </c>
      <c r="CG186" s="30" t="str">
        <f t="shared" si="60"/>
        <v/>
      </c>
      <c r="CH186" s="30" t="str">
        <f t="shared" si="60"/>
        <v/>
      </c>
      <c r="CI186" s="30" t="str">
        <f t="shared" si="60"/>
        <v/>
      </c>
      <c r="CJ186" s="30" t="str">
        <f t="shared" si="60"/>
        <v/>
      </c>
      <c r="CK186" s="30" t="str">
        <f t="shared" si="60"/>
        <v/>
      </c>
    </row>
    <row r="187" spans="1:89" s="70" customFormat="1" ht="60" customHeight="1">
      <c r="A187" s="205"/>
      <c r="B187" s="43">
        <v>170</v>
      </c>
      <c r="C187" s="61" t="s">
        <v>93</v>
      </c>
      <c r="D187" s="62" t="s">
        <v>94</v>
      </c>
      <c r="E187" s="61">
        <v>6</v>
      </c>
      <c r="F187" s="63" t="s">
        <v>11</v>
      </c>
      <c r="G187" s="64" t="s">
        <v>437</v>
      </c>
      <c r="H187" s="206" t="s">
        <v>438</v>
      </c>
      <c r="I187" s="206"/>
      <c r="J187" s="206"/>
      <c r="K187" s="43">
        <v>6</v>
      </c>
      <c r="L187" s="65">
        <f>+COUNTA(M187:AI187)</f>
        <v>2</v>
      </c>
      <c r="M187" s="63"/>
      <c r="N187" s="72">
        <v>20810</v>
      </c>
      <c r="O187" s="67"/>
      <c r="P187" s="73">
        <v>587860</v>
      </c>
      <c r="Q187" s="69"/>
      <c r="R187" s="69"/>
      <c r="S187" s="69"/>
      <c r="T187" s="69"/>
      <c r="U187" s="69"/>
      <c r="V187" s="69"/>
      <c r="W187" s="69"/>
      <c r="X187" s="69"/>
      <c r="Y187" s="69"/>
      <c r="Z187" s="69"/>
      <c r="AA187" s="69"/>
      <c r="AB187" s="69"/>
      <c r="AC187" s="69"/>
      <c r="AD187" s="69"/>
      <c r="AE187" s="69"/>
      <c r="AF187" s="69"/>
      <c r="AG187" s="69"/>
      <c r="AH187" s="69"/>
      <c r="AI187" s="69"/>
      <c r="AJ187" s="28">
        <f t="shared" si="53"/>
        <v>2</v>
      </c>
      <c r="AK187" s="29">
        <f t="shared" si="54"/>
        <v>304335</v>
      </c>
      <c r="AL187" s="29">
        <f t="shared" si="55"/>
        <v>1826010</v>
      </c>
      <c r="AM187" s="29">
        <f t="shared" si="56"/>
        <v>400964.90027183178</v>
      </c>
      <c r="AN187" s="29">
        <f t="shared" si="51"/>
        <v>705299.90027183178</v>
      </c>
      <c r="AO187" s="29">
        <f t="shared" si="52"/>
        <v>0</v>
      </c>
      <c r="AP187" s="29" t="str">
        <f t="shared" si="66"/>
        <v/>
      </c>
      <c r="AQ187" s="29">
        <f t="shared" si="66"/>
        <v>20810</v>
      </c>
      <c r="AR187" s="29" t="str">
        <f t="shared" si="66"/>
        <v/>
      </c>
      <c r="AS187" s="29">
        <f t="shared" si="66"/>
        <v>587860</v>
      </c>
      <c r="AT187" s="29" t="str">
        <f t="shared" si="66"/>
        <v/>
      </c>
      <c r="AU187" s="29" t="str">
        <f t="shared" si="66"/>
        <v/>
      </c>
      <c r="AV187" s="29" t="str">
        <f t="shared" si="66"/>
        <v/>
      </c>
      <c r="AW187" s="29" t="str">
        <f t="shared" si="66"/>
        <v/>
      </c>
      <c r="AX187" s="29" t="str">
        <f t="shared" si="66"/>
        <v/>
      </c>
      <c r="AY187" s="29" t="str">
        <f t="shared" si="66"/>
        <v/>
      </c>
      <c r="AZ187" s="29" t="str">
        <f t="shared" si="66"/>
        <v/>
      </c>
      <c r="BA187" s="29" t="str">
        <f t="shared" si="66"/>
        <v/>
      </c>
      <c r="BB187" s="29" t="str">
        <f t="shared" si="66"/>
        <v/>
      </c>
      <c r="BC187" s="29" t="str">
        <f t="shared" si="65"/>
        <v/>
      </c>
      <c r="BD187" s="29" t="str">
        <f t="shared" si="65"/>
        <v/>
      </c>
      <c r="BE187" s="29" t="str">
        <f t="shared" si="65"/>
        <v/>
      </c>
      <c r="BF187" s="29" t="str">
        <f t="shared" si="65"/>
        <v/>
      </c>
      <c r="BG187" s="29" t="str">
        <f t="shared" si="63"/>
        <v/>
      </c>
      <c r="BH187" s="29" t="str">
        <f t="shared" si="63"/>
        <v/>
      </c>
      <c r="BI187" s="29" t="str">
        <f t="shared" si="63"/>
        <v/>
      </c>
      <c r="BJ187" s="29" t="str">
        <f t="shared" si="63"/>
        <v/>
      </c>
      <c r="BK187" s="29" t="str">
        <f t="shared" si="63"/>
        <v/>
      </c>
      <c r="BL187" s="29" t="str">
        <f t="shared" si="63"/>
        <v/>
      </c>
      <c r="BM187" s="29">
        <f t="shared" si="57"/>
        <v>304335</v>
      </c>
      <c r="BN187" s="29">
        <f t="shared" si="58"/>
        <v>1826010</v>
      </c>
      <c r="BO187" s="30" t="str">
        <f t="shared" si="62"/>
        <v/>
      </c>
      <c r="BP187" s="30">
        <f t="shared" si="62"/>
        <v>0.93162140404488469</v>
      </c>
      <c r="BQ187" s="30" t="str">
        <f t="shared" si="62"/>
        <v/>
      </c>
      <c r="BR187" s="30">
        <f t="shared" si="62"/>
        <v>-0.93162140404488469</v>
      </c>
      <c r="BS187" s="30" t="str">
        <f t="shared" si="62"/>
        <v/>
      </c>
      <c r="BT187" s="30" t="str">
        <f t="shared" si="61"/>
        <v/>
      </c>
      <c r="BU187" s="30" t="str">
        <f t="shared" si="61"/>
        <v/>
      </c>
      <c r="BV187" s="30" t="str">
        <f t="shared" si="61"/>
        <v/>
      </c>
      <c r="BW187" s="30" t="str">
        <f t="shared" si="61"/>
        <v/>
      </c>
      <c r="BX187" s="30" t="str">
        <f t="shared" si="61"/>
        <v/>
      </c>
      <c r="BY187" s="30" t="str">
        <f t="shared" si="61"/>
        <v/>
      </c>
      <c r="BZ187" s="30" t="str">
        <f t="shared" si="61"/>
        <v/>
      </c>
      <c r="CA187" s="30" t="str">
        <f t="shared" si="61"/>
        <v/>
      </c>
      <c r="CB187" s="30" t="str">
        <f t="shared" si="60"/>
        <v/>
      </c>
      <c r="CC187" s="30" t="str">
        <f t="shared" si="60"/>
        <v/>
      </c>
      <c r="CD187" s="30" t="str">
        <f t="shared" si="60"/>
        <v/>
      </c>
      <c r="CE187" s="30" t="str">
        <f t="shared" si="60"/>
        <v/>
      </c>
      <c r="CF187" s="30" t="str">
        <f t="shared" si="60"/>
        <v/>
      </c>
      <c r="CG187" s="30" t="str">
        <f t="shared" si="60"/>
        <v/>
      </c>
      <c r="CH187" s="30" t="str">
        <f t="shared" si="60"/>
        <v/>
      </c>
      <c r="CI187" s="30" t="str">
        <f t="shared" si="60"/>
        <v/>
      </c>
      <c r="CJ187" s="30" t="str">
        <f t="shared" si="60"/>
        <v/>
      </c>
      <c r="CK187" s="30" t="str">
        <f t="shared" si="60"/>
        <v/>
      </c>
    </row>
    <row r="188" spans="1:89" ht="60" customHeight="1">
      <c r="A188" s="205"/>
      <c r="B188" s="31">
        <v>171</v>
      </c>
      <c r="C188" s="32" t="s">
        <v>93</v>
      </c>
      <c r="D188" s="19" t="s">
        <v>94</v>
      </c>
      <c r="E188" s="32">
        <v>40</v>
      </c>
      <c r="F188" s="23" t="s">
        <v>11</v>
      </c>
      <c r="G188" s="33" t="s">
        <v>439</v>
      </c>
      <c r="H188" s="201" t="s">
        <v>440</v>
      </c>
      <c r="I188" s="201"/>
      <c r="J188" s="201"/>
      <c r="K188" s="31">
        <v>40</v>
      </c>
      <c r="L188" s="58">
        <f>+COUNTA(M188:AI188)</f>
        <v>3</v>
      </c>
      <c r="M188" s="23"/>
      <c r="N188" s="34">
        <v>102995</v>
      </c>
      <c r="O188" s="35">
        <v>75958</v>
      </c>
      <c r="P188" s="36">
        <v>247520</v>
      </c>
      <c r="Q188" s="27"/>
      <c r="R188" s="27"/>
      <c r="S188" s="27"/>
      <c r="T188" s="27"/>
      <c r="U188" s="27"/>
      <c r="V188" s="27"/>
      <c r="W188" s="27"/>
      <c r="X188" s="27"/>
      <c r="Y188" s="27"/>
      <c r="Z188" s="27"/>
      <c r="AA188" s="27"/>
      <c r="AB188" s="27"/>
      <c r="AC188" s="27"/>
      <c r="AD188" s="27"/>
      <c r="AE188" s="27"/>
      <c r="AF188" s="27"/>
      <c r="AG188" s="27"/>
      <c r="AH188" s="27"/>
      <c r="AI188" s="27"/>
      <c r="AJ188" s="28">
        <f t="shared" si="53"/>
        <v>3</v>
      </c>
      <c r="AK188" s="29">
        <f t="shared" si="54"/>
        <v>142157.66666666666</v>
      </c>
      <c r="AL188" s="29">
        <f t="shared" si="55"/>
        <v>5686306.666666666</v>
      </c>
      <c r="AM188" s="29">
        <f t="shared" si="56"/>
        <v>92242.429533991206</v>
      </c>
      <c r="AN188" s="29">
        <f t="shared" si="51"/>
        <v>234400.09620065786</v>
      </c>
      <c r="AO188" s="29">
        <f t="shared" si="52"/>
        <v>49915.237132675451</v>
      </c>
      <c r="AP188" s="29" t="str">
        <f t="shared" si="66"/>
        <v/>
      </c>
      <c r="AQ188" s="29">
        <f t="shared" si="66"/>
        <v>102995</v>
      </c>
      <c r="AR188" s="29">
        <f t="shared" si="66"/>
        <v>75958</v>
      </c>
      <c r="AS188" s="29" t="str">
        <f t="shared" si="66"/>
        <v/>
      </c>
      <c r="AT188" s="29" t="str">
        <f t="shared" si="66"/>
        <v/>
      </c>
      <c r="AU188" s="29" t="str">
        <f t="shared" si="66"/>
        <v/>
      </c>
      <c r="AV188" s="29" t="str">
        <f t="shared" si="66"/>
        <v/>
      </c>
      <c r="AW188" s="29" t="str">
        <f t="shared" si="66"/>
        <v/>
      </c>
      <c r="AX188" s="29" t="str">
        <f t="shared" si="66"/>
        <v/>
      </c>
      <c r="AY188" s="29" t="str">
        <f t="shared" si="66"/>
        <v/>
      </c>
      <c r="AZ188" s="29" t="str">
        <f t="shared" si="66"/>
        <v/>
      </c>
      <c r="BA188" s="29" t="str">
        <f t="shared" si="66"/>
        <v/>
      </c>
      <c r="BB188" s="29" t="str">
        <f t="shared" si="66"/>
        <v/>
      </c>
      <c r="BC188" s="29" t="str">
        <f t="shared" si="65"/>
        <v/>
      </c>
      <c r="BD188" s="29" t="str">
        <f t="shared" si="65"/>
        <v/>
      </c>
      <c r="BE188" s="29" t="str">
        <f t="shared" si="65"/>
        <v/>
      </c>
      <c r="BF188" s="29" t="str">
        <f t="shared" si="65"/>
        <v/>
      </c>
      <c r="BG188" s="29" t="str">
        <f t="shared" si="63"/>
        <v/>
      </c>
      <c r="BH188" s="29" t="str">
        <f t="shared" si="63"/>
        <v/>
      </c>
      <c r="BI188" s="29" t="str">
        <f t="shared" si="63"/>
        <v/>
      </c>
      <c r="BJ188" s="29" t="str">
        <f t="shared" si="63"/>
        <v/>
      </c>
      <c r="BK188" s="29" t="str">
        <f t="shared" si="63"/>
        <v/>
      </c>
      <c r="BL188" s="29" t="str">
        <f t="shared" si="63"/>
        <v/>
      </c>
      <c r="BM188" s="29">
        <f t="shared" si="57"/>
        <v>89477</v>
      </c>
      <c r="BN188" s="29">
        <f t="shared" si="58"/>
        <v>3579080</v>
      </c>
      <c r="BO188" s="30" t="str">
        <f t="shared" si="62"/>
        <v/>
      </c>
      <c r="BP188" s="30">
        <f t="shared" si="62"/>
        <v>0.27548754551870802</v>
      </c>
      <c r="BQ188" s="30">
        <f t="shared" si="62"/>
        <v>0.46567778030496654</v>
      </c>
      <c r="BR188" s="30">
        <f t="shared" si="62"/>
        <v>-0.74116532582367478</v>
      </c>
      <c r="BS188" s="30" t="str">
        <f t="shared" si="62"/>
        <v/>
      </c>
      <c r="BT188" s="30" t="str">
        <f t="shared" si="61"/>
        <v/>
      </c>
      <c r="BU188" s="30" t="str">
        <f t="shared" si="61"/>
        <v/>
      </c>
      <c r="BV188" s="30" t="str">
        <f t="shared" si="61"/>
        <v/>
      </c>
      <c r="BW188" s="30" t="str">
        <f t="shared" si="61"/>
        <v/>
      </c>
      <c r="BX188" s="30" t="str">
        <f t="shared" si="61"/>
        <v/>
      </c>
      <c r="BY188" s="30" t="str">
        <f t="shared" si="61"/>
        <v/>
      </c>
      <c r="BZ188" s="30" t="str">
        <f t="shared" si="61"/>
        <v/>
      </c>
      <c r="CA188" s="30" t="str">
        <f t="shared" si="61"/>
        <v/>
      </c>
      <c r="CB188" s="30" t="str">
        <f t="shared" si="60"/>
        <v/>
      </c>
      <c r="CC188" s="30" t="str">
        <f t="shared" ref="CC188:CK216" si="67">IF(AA188&lt;&gt;0,(1-(AA188/$AK188)),"")</f>
        <v/>
      </c>
      <c r="CD188" s="30" t="str">
        <f t="shared" si="67"/>
        <v/>
      </c>
      <c r="CE188" s="30" t="str">
        <f t="shared" si="67"/>
        <v/>
      </c>
      <c r="CF188" s="30" t="str">
        <f t="shared" si="67"/>
        <v/>
      </c>
      <c r="CG188" s="30" t="str">
        <f t="shared" si="67"/>
        <v/>
      </c>
      <c r="CH188" s="30" t="str">
        <f t="shared" si="67"/>
        <v/>
      </c>
      <c r="CI188" s="30" t="str">
        <f t="shared" si="67"/>
        <v/>
      </c>
      <c r="CJ188" s="30" t="str">
        <f t="shared" si="67"/>
        <v/>
      </c>
      <c r="CK188" s="30" t="str">
        <f t="shared" si="67"/>
        <v/>
      </c>
    </row>
    <row r="189" spans="1:89" ht="60" customHeight="1">
      <c r="A189" s="205"/>
      <c r="B189" s="31">
        <v>172</v>
      </c>
      <c r="C189" s="32" t="s">
        <v>93</v>
      </c>
      <c r="D189" s="19" t="s">
        <v>94</v>
      </c>
      <c r="E189" s="32">
        <v>40</v>
      </c>
      <c r="F189" s="23" t="s">
        <v>11</v>
      </c>
      <c r="G189" s="33" t="s">
        <v>441</v>
      </c>
      <c r="H189" s="201" t="s">
        <v>442</v>
      </c>
      <c r="I189" s="201"/>
      <c r="J189" s="201"/>
      <c r="K189" s="31">
        <v>40</v>
      </c>
      <c r="L189" s="58">
        <f>+COUNTA(M189:AI189)</f>
        <v>3</v>
      </c>
      <c r="M189" s="23"/>
      <c r="N189" s="34">
        <v>134662</v>
      </c>
      <c r="O189" s="35">
        <v>75958</v>
      </c>
      <c r="P189" s="36">
        <v>340340</v>
      </c>
      <c r="Q189" s="27"/>
      <c r="R189" s="27"/>
      <c r="S189" s="27"/>
      <c r="T189" s="27"/>
      <c r="U189" s="27"/>
      <c r="V189" s="27"/>
      <c r="W189" s="27"/>
      <c r="X189" s="27"/>
      <c r="Y189" s="27"/>
      <c r="Z189" s="27"/>
      <c r="AA189" s="27"/>
      <c r="AB189" s="27"/>
      <c r="AC189" s="27"/>
      <c r="AD189" s="27"/>
      <c r="AE189" s="27"/>
      <c r="AF189" s="27"/>
      <c r="AG189" s="27"/>
      <c r="AH189" s="27"/>
      <c r="AI189" s="27"/>
      <c r="AJ189" s="28">
        <f t="shared" si="53"/>
        <v>3</v>
      </c>
      <c r="AK189" s="29">
        <f t="shared" si="54"/>
        <v>183653.33333333334</v>
      </c>
      <c r="AL189" s="29">
        <f t="shared" si="55"/>
        <v>7346133.333333334</v>
      </c>
      <c r="AM189" s="29">
        <f t="shared" si="56"/>
        <v>138832.89789287458</v>
      </c>
      <c r="AN189" s="29">
        <f t="shared" si="51"/>
        <v>322486.23122620792</v>
      </c>
      <c r="AO189" s="29">
        <f t="shared" si="52"/>
        <v>44820.435440458765</v>
      </c>
      <c r="AP189" s="29" t="str">
        <f t="shared" si="66"/>
        <v/>
      </c>
      <c r="AQ189" s="29">
        <f t="shared" si="66"/>
        <v>134662</v>
      </c>
      <c r="AR189" s="29">
        <f t="shared" si="66"/>
        <v>75958</v>
      </c>
      <c r="AS189" s="29" t="str">
        <f t="shared" si="66"/>
        <v/>
      </c>
      <c r="AT189" s="29" t="str">
        <f t="shared" si="66"/>
        <v/>
      </c>
      <c r="AU189" s="29" t="str">
        <f t="shared" si="66"/>
        <v/>
      </c>
      <c r="AV189" s="29" t="str">
        <f t="shared" si="66"/>
        <v/>
      </c>
      <c r="AW189" s="29" t="str">
        <f t="shared" si="66"/>
        <v/>
      </c>
      <c r="AX189" s="29" t="str">
        <f t="shared" si="66"/>
        <v/>
      </c>
      <c r="AY189" s="29" t="str">
        <f t="shared" si="66"/>
        <v/>
      </c>
      <c r="AZ189" s="29" t="str">
        <f t="shared" si="66"/>
        <v/>
      </c>
      <c r="BA189" s="29" t="str">
        <f t="shared" si="66"/>
        <v/>
      </c>
      <c r="BB189" s="29" t="str">
        <f t="shared" si="66"/>
        <v/>
      </c>
      <c r="BC189" s="29" t="str">
        <f t="shared" si="65"/>
        <v/>
      </c>
      <c r="BD189" s="29" t="str">
        <f t="shared" si="65"/>
        <v/>
      </c>
      <c r="BE189" s="29" t="str">
        <f t="shared" si="65"/>
        <v/>
      </c>
      <c r="BF189" s="29" t="str">
        <f t="shared" si="65"/>
        <v/>
      </c>
      <c r="BG189" s="29" t="str">
        <f t="shared" si="63"/>
        <v/>
      </c>
      <c r="BH189" s="29" t="str">
        <f t="shared" si="63"/>
        <v/>
      </c>
      <c r="BI189" s="29" t="str">
        <f t="shared" si="63"/>
        <v/>
      </c>
      <c r="BJ189" s="29" t="str">
        <f t="shared" si="63"/>
        <v/>
      </c>
      <c r="BK189" s="29" t="str">
        <f t="shared" si="63"/>
        <v/>
      </c>
      <c r="BL189" s="29" t="str">
        <f t="shared" si="63"/>
        <v/>
      </c>
      <c r="BM189" s="29">
        <f t="shared" si="57"/>
        <v>105310</v>
      </c>
      <c r="BN189" s="29">
        <f t="shared" si="58"/>
        <v>4212400</v>
      </c>
      <c r="BO189" s="30" t="str">
        <f t="shared" si="62"/>
        <v/>
      </c>
      <c r="BP189" s="30">
        <f t="shared" si="62"/>
        <v>0.26675983737476405</v>
      </c>
      <c r="BQ189" s="30">
        <f t="shared" si="62"/>
        <v>0.58640554668215483</v>
      </c>
      <c r="BR189" s="30">
        <f t="shared" si="62"/>
        <v>-0.85316538405691866</v>
      </c>
      <c r="BS189" s="30" t="str">
        <f t="shared" si="62"/>
        <v/>
      </c>
      <c r="BT189" s="30" t="str">
        <f t="shared" si="61"/>
        <v/>
      </c>
      <c r="BU189" s="30" t="str">
        <f t="shared" si="61"/>
        <v/>
      </c>
      <c r="BV189" s="30" t="str">
        <f t="shared" si="61"/>
        <v/>
      </c>
      <c r="BW189" s="30" t="str">
        <f t="shared" si="61"/>
        <v/>
      </c>
      <c r="BX189" s="30" t="str">
        <f t="shared" si="61"/>
        <v/>
      </c>
      <c r="BY189" s="30" t="str">
        <f t="shared" si="61"/>
        <v/>
      </c>
      <c r="BZ189" s="30" t="str">
        <f t="shared" si="61"/>
        <v/>
      </c>
      <c r="CA189" s="30" t="str">
        <f t="shared" si="61"/>
        <v/>
      </c>
      <c r="CB189" s="30" t="str">
        <f t="shared" si="61"/>
        <v/>
      </c>
      <c r="CC189" s="30" t="str">
        <f t="shared" si="67"/>
        <v/>
      </c>
      <c r="CD189" s="30" t="str">
        <f t="shared" si="67"/>
        <v/>
      </c>
      <c r="CE189" s="30" t="str">
        <f t="shared" si="67"/>
        <v/>
      </c>
      <c r="CF189" s="30" t="str">
        <f t="shared" si="67"/>
        <v/>
      </c>
      <c r="CG189" s="30" t="str">
        <f t="shared" si="67"/>
        <v/>
      </c>
      <c r="CH189" s="30" t="str">
        <f t="shared" si="67"/>
        <v/>
      </c>
      <c r="CI189" s="30" t="str">
        <f t="shared" si="67"/>
        <v/>
      </c>
      <c r="CJ189" s="30" t="str">
        <f t="shared" si="67"/>
        <v/>
      </c>
      <c r="CK189" s="30" t="str">
        <f t="shared" si="67"/>
        <v/>
      </c>
    </row>
    <row r="190" spans="1:89" s="70" customFormat="1" ht="60" customHeight="1">
      <c r="A190" s="205"/>
      <c r="B190" s="43">
        <v>173</v>
      </c>
      <c r="C190" s="61" t="s">
        <v>93</v>
      </c>
      <c r="D190" s="62" t="s">
        <v>94</v>
      </c>
      <c r="E190" s="61">
        <v>2</v>
      </c>
      <c r="F190" s="63" t="s">
        <v>11</v>
      </c>
      <c r="G190" s="64" t="s">
        <v>443</v>
      </c>
      <c r="H190" s="206" t="s">
        <v>444</v>
      </c>
      <c r="I190" s="206"/>
      <c r="J190" s="206"/>
      <c r="K190" s="43">
        <v>2</v>
      </c>
      <c r="L190" s="65">
        <v>1</v>
      </c>
      <c r="M190" s="63"/>
      <c r="N190" s="72"/>
      <c r="O190" s="105">
        <v>101329</v>
      </c>
      <c r="P190" s="73">
        <v>742560</v>
      </c>
      <c r="Q190" s="69"/>
      <c r="R190" s="69"/>
      <c r="S190" s="69"/>
      <c r="T190" s="69"/>
      <c r="U190" s="69"/>
      <c r="V190" s="69"/>
      <c r="W190" s="69"/>
      <c r="X190" s="69"/>
      <c r="Y190" s="69"/>
      <c r="Z190" s="69"/>
      <c r="AA190" s="69"/>
      <c r="AB190" s="69"/>
      <c r="AC190" s="69"/>
      <c r="AD190" s="69"/>
      <c r="AE190" s="69"/>
      <c r="AF190" s="69"/>
      <c r="AG190" s="69"/>
      <c r="AH190" s="69"/>
      <c r="AI190" s="69"/>
      <c r="AJ190" s="28">
        <f t="shared" si="53"/>
        <v>2</v>
      </c>
      <c r="AK190" s="29">
        <f t="shared" si="54"/>
        <v>421944.5</v>
      </c>
      <c r="AL190" s="29">
        <f t="shared" si="55"/>
        <v>843889</v>
      </c>
      <c r="AM190" s="29">
        <f t="shared" si="56"/>
        <v>453418.78840703104</v>
      </c>
      <c r="AN190" s="29">
        <f t="shared" si="51"/>
        <v>875363.28840703098</v>
      </c>
      <c r="AO190" s="29">
        <f t="shared" si="52"/>
        <v>0</v>
      </c>
      <c r="AP190" s="29" t="str">
        <f t="shared" si="66"/>
        <v/>
      </c>
      <c r="AQ190" s="29" t="str">
        <f t="shared" si="66"/>
        <v/>
      </c>
      <c r="AR190" s="29">
        <f t="shared" si="66"/>
        <v>101329</v>
      </c>
      <c r="AS190" s="29">
        <f t="shared" si="66"/>
        <v>742560</v>
      </c>
      <c r="AT190" s="29" t="str">
        <f t="shared" si="66"/>
        <v/>
      </c>
      <c r="AU190" s="29" t="str">
        <f t="shared" si="66"/>
        <v/>
      </c>
      <c r="AV190" s="29" t="str">
        <f t="shared" si="66"/>
        <v/>
      </c>
      <c r="AW190" s="29" t="str">
        <f t="shared" si="66"/>
        <v/>
      </c>
      <c r="AX190" s="29" t="str">
        <f t="shared" si="66"/>
        <v/>
      </c>
      <c r="AY190" s="29" t="str">
        <f t="shared" si="66"/>
        <v/>
      </c>
      <c r="AZ190" s="29" t="str">
        <f t="shared" si="66"/>
        <v/>
      </c>
      <c r="BA190" s="29" t="str">
        <f t="shared" si="66"/>
        <v/>
      </c>
      <c r="BB190" s="29" t="str">
        <f t="shared" si="66"/>
        <v/>
      </c>
      <c r="BC190" s="29" t="str">
        <f t="shared" si="65"/>
        <v/>
      </c>
      <c r="BD190" s="29" t="str">
        <f t="shared" si="65"/>
        <v/>
      </c>
      <c r="BE190" s="29" t="str">
        <f t="shared" si="65"/>
        <v/>
      </c>
      <c r="BF190" s="29" t="str">
        <f t="shared" si="65"/>
        <v/>
      </c>
      <c r="BG190" s="29" t="str">
        <f t="shared" si="63"/>
        <v/>
      </c>
      <c r="BH190" s="29" t="str">
        <f t="shared" si="63"/>
        <v/>
      </c>
      <c r="BI190" s="29" t="str">
        <f t="shared" si="63"/>
        <v/>
      </c>
      <c r="BJ190" s="29" t="str">
        <f t="shared" si="63"/>
        <v/>
      </c>
      <c r="BK190" s="29" t="str">
        <f t="shared" si="63"/>
        <v/>
      </c>
      <c r="BL190" s="29" t="str">
        <f t="shared" si="63"/>
        <v/>
      </c>
      <c r="BM190" s="29">
        <f t="shared" si="57"/>
        <v>421945</v>
      </c>
      <c r="BN190" s="29">
        <f t="shared" si="58"/>
        <v>843890</v>
      </c>
      <c r="BO190" s="30" t="str">
        <f t="shared" si="62"/>
        <v/>
      </c>
      <c r="BP190" s="30" t="str">
        <f t="shared" si="62"/>
        <v/>
      </c>
      <c r="BQ190" s="30">
        <f t="shared" si="62"/>
        <v>0.7598523028502564</v>
      </c>
      <c r="BR190" s="30">
        <f t="shared" si="62"/>
        <v>-0.7598523028502564</v>
      </c>
      <c r="BS190" s="30" t="str">
        <f t="shared" si="62"/>
        <v/>
      </c>
      <c r="BT190" s="30" t="str">
        <f t="shared" si="61"/>
        <v/>
      </c>
      <c r="BU190" s="30" t="str">
        <f t="shared" si="61"/>
        <v/>
      </c>
      <c r="BV190" s="30" t="str">
        <f t="shared" si="61"/>
        <v/>
      </c>
      <c r="BW190" s="30" t="str">
        <f t="shared" si="61"/>
        <v/>
      </c>
      <c r="BX190" s="30" t="str">
        <f t="shared" si="61"/>
        <v/>
      </c>
      <c r="BY190" s="30" t="str">
        <f t="shared" si="61"/>
        <v/>
      </c>
      <c r="BZ190" s="30" t="str">
        <f t="shared" si="61"/>
        <v/>
      </c>
      <c r="CA190" s="30" t="str">
        <f t="shared" si="61"/>
        <v/>
      </c>
      <c r="CB190" s="30" t="str">
        <f t="shared" si="61"/>
        <v/>
      </c>
      <c r="CC190" s="30" t="str">
        <f t="shared" si="67"/>
        <v/>
      </c>
      <c r="CD190" s="30" t="str">
        <f t="shared" si="67"/>
        <v/>
      </c>
      <c r="CE190" s="30" t="str">
        <f t="shared" si="67"/>
        <v/>
      </c>
      <c r="CF190" s="30" t="str">
        <f t="shared" si="67"/>
        <v/>
      </c>
      <c r="CG190" s="30" t="str">
        <f t="shared" si="67"/>
        <v/>
      </c>
      <c r="CH190" s="30" t="str">
        <f t="shared" si="67"/>
        <v/>
      </c>
      <c r="CI190" s="30" t="str">
        <f t="shared" si="67"/>
        <v/>
      </c>
      <c r="CJ190" s="30" t="str">
        <f t="shared" si="67"/>
        <v/>
      </c>
      <c r="CK190" s="30" t="str">
        <f t="shared" si="67"/>
        <v/>
      </c>
    </row>
    <row r="191" spans="1:89" s="70" customFormat="1" ht="60" customHeight="1">
      <c r="A191" s="205"/>
      <c r="B191" s="43">
        <v>174</v>
      </c>
      <c r="C191" s="61" t="s">
        <v>93</v>
      </c>
      <c r="D191" s="62" t="s">
        <v>94</v>
      </c>
      <c r="E191" s="61">
        <v>4</v>
      </c>
      <c r="F191" s="63" t="s">
        <v>11</v>
      </c>
      <c r="G191" s="64" t="s">
        <v>445</v>
      </c>
      <c r="H191" s="206" t="s">
        <v>446</v>
      </c>
      <c r="I191" s="206"/>
      <c r="J191" s="206"/>
      <c r="K191" s="43">
        <v>4</v>
      </c>
      <c r="L191" s="65">
        <v>1</v>
      </c>
      <c r="M191" s="63"/>
      <c r="N191" s="72">
        <v>140694</v>
      </c>
      <c r="O191" s="67"/>
      <c r="P191" s="73">
        <v>371280</v>
      </c>
      <c r="Q191" s="69"/>
      <c r="R191" s="69"/>
      <c r="S191" s="69"/>
      <c r="T191" s="69"/>
      <c r="U191" s="69"/>
      <c r="V191" s="69"/>
      <c r="W191" s="69"/>
      <c r="X191" s="69"/>
      <c r="Y191" s="69"/>
      <c r="Z191" s="69"/>
      <c r="AA191" s="69"/>
      <c r="AB191" s="69"/>
      <c r="AC191" s="69"/>
      <c r="AD191" s="69"/>
      <c r="AE191" s="69"/>
      <c r="AF191" s="69"/>
      <c r="AG191" s="69"/>
      <c r="AH191" s="69"/>
      <c r="AI191" s="69"/>
      <c r="AJ191" s="28">
        <f t="shared" si="53"/>
        <v>2</v>
      </c>
      <c r="AK191" s="29">
        <f t="shared" si="54"/>
        <v>255987</v>
      </c>
      <c r="AL191" s="29">
        <f t="shared" si="55"/>
        <v>1023948</v>
      </c>
      <c r="AM191" s="29">
        <f t="shared" si="56"/>
        <v>163048.92424668124</v>
      </c>
      <c r="AN191" s="29">
        <f t="shared" si="51"/>
        <v>419035.92424668127</v>
      </c>
      <c r="AO191" s="29">
        <f t="shared" si="52"/>
        <v>92938.075753318757</v>
      </c>
      <c r="AP191" s="29" t="str">
        <f t="shared" si="66"/>
        <v/>
      </c>
      <c r="AQ191" s="29">
        <f t="shared" si="66"/>
        <v>140694</v>
      </c>
      <c r="AR191" s="29" t="str">
        <f t="shared" si="66"/>
        <v/>
      </c>
      <c r="AS191" s="29">
        <f t="shared" si="66"/>
        <v>371280</v>
      </c>
      <c r="AT191" s="29" t="str">
        <f t="shared" si="66"/>
        <v/>
      </c>
      <c r="AU191" s="29" t="str">
        <f t="shared" si="66"/>
        <v/>
      </c>
      <c r="AV191" s="29" t="str">
        <f t="shared" si="66"/>
        <v/>
      </c>
      <c r="AW191" s="29" t="str">
        <f t="shared" si="66"/>
        <v/>
      </c>
      <c r="AX191" s="29" t="str">
        <f t="shared" si="66"/>
        <v/>
      </c>
      <c r="AY191" s="29" t="str">
        <f t="shared" si="66"/>
        <v/>
      </c>
      <c r="AZ191" s="29" t="str">
        <f t="shared" si="66"/>
        <v/>
      </c>
      <c r="BA191" s="29" t="str">
        <f t="shared" si="66"/>
        <v/>
      </c>
      <c r="BB191" s="29" t="str">
        <f t="shared" si="66"/>
        <v/>
      </c>
      <c r="BC191" s="29" t="str">
        <f t="shared" si="65"/>
        <v/>
      </c>
      <c r="BD191" s="29" t="str">
        <f t="shared" si="65"/>
        <v/>
      </c>
      <c r="BE191" s="29" t="str">
        <f t="shared" si="65"/>
        <v/>
      </c>
      <c r="BF191" s="29" t="str">
        <f t="shared" si="65"/>
        <v/>
      </c>
      <c r="BG191" s="29" t="str">
        <f t="shared" si="63"/>
        <v/>
      </c>
      <c r="BH191" s="29" t="str">
        <f t="shared" si="63"/>
        <v/>
      </c>
      <c r="BI191" s="29" t="str">
        <f t="shared" si="63"/>
        <v/>
      </c>
      <c r="BJ191" s="29" t="str">
        <f t="shared" si="63"/>
        <v/>
      </c>
      <c r="BK191" s="29" t="str">
        <f t="shared" si="63"/>
        <v/>
      </c>
      <c r="BL191" s="29" t="str">
        <f t="shared" si="63"/>
        <v/>
      </c>
      <c r="BM191" s="29">
        <f t="shared" si="57"/>
        <v>255987</v>
      </c>
      <c r="BN191" s="29">
        <f t="shared" si="58"/>
        <v>1023948</v>
      </c>
      <c r="BO191" s="30" t="str">
        <f t="shared" si="62"/>
        <v/>
      </c>
      <c r="BP191" s="30">
        <f t="shared" si="62"/>
        <v>0.45038615242180269</v>
      </c>
      <c r="BQ191" s="30" t="str">
        <f t="shared" si="62"/>
        <v/>
      </c>
      <c r="BR191" s="30">
        <f t="shared" si="62"/>
        <v>-0.45038615242180269</v>
      </c>
      <c r="BS191" s="30" t="str">
        <f t="shared" si="62"/>
        <v/>
      </c>
      <c r="BT191" s="30" t="str">
        <f t="shared" si="61"/>
        <v/>
      </c>
      <c r="BU191" s="30" t="str">
        <f t="shared" si="61"/>
        <v/>
      </c>
      <c r="BV191" s="30" t="str">
        <f t="shared" si="61"/>
        <v/>
      </c>
      <c r="BW191" s="30" t="str">
        <f t="shared" si="61"/>
        <v/>
      </c>
      <c r="BX191" s="30" t="str">
        <f t="shared" si="61"/>
        <v/>
      </c>
      <c r="BY191" s="30" t="str">
        <f t="shared" si="61"/>
        <v/>
      </c>
      <c r="BZ191" s="30" t="str">
        <f t="shared" si="61"/>
        <v/>
      </c>
      <c r="CA191" s="30" t="str">
        <f t="shared" si="61"/>
        <v/>
      </c>
      <c r="CB191" s="30" t="str">
        <f t="shared" si="61"/>
        <v/>
      </c>
      <c r="CC191" s="30" t="str">
        <f t="shared" si="67"/>
        <v/>
      </c>
      <c r="CD191" s="30" t="str">
        <f t="shared" si="67"/>
        <v/>
      </c>
      <c r="CE191" s="30" t="str">
        <f t="shared" si="67"/>
        <v/>
      </c>
      <c r="CF191" s="30" t="str">
        <f t="shared" si="67"/>
        <v/>
      </c>
      <c r="CG191" s="30" t="str">
        <f t="shared" si="67"/>
        <v/>
      </c>
      <c r="CH191" s="30" t="str">
        <f t="shared" si="67"/>
        <v/>
      </c>
      <c r="CI191" s="30" t="str">
        <f t="shared" si="67"/>
        <v/>
      </c>
      <c r="CJ191" s="30" t="str">
        <f t="shared" si="67"/>
        <v/>
      </c>
      <c r="CK191" s="30" t="str">
        <f t="shared" si="67"/>
        <v/>
      </c>
    </row>
    <row r="192" spans="1:89" s="70" customFormat="1" ht="60" customHeight="1">
      <c r="A192" s="205"/>
      <c r="B192" s="43">
        <v>175</v>
      </c>
      <c r="C192" s="61" t="s">
        <v>93</v>
      </c>
      <c r="D192" s="62" t="s">
        <v>94</v>
      </c>
      <c r="E192" s="61">
        <v>3</v>
      </c>
      <c r="F192" s="63" t="s">
        <v>11</v>
      </c>
      <c r="G192" s="64" t="s">
        <v>447</v>
      </c>
      <c r="H192" s="206" t="s">
        <v>448</v>
      </c>
      <c r="I192" s="206"/>
      <c r="J192" s="206"/>
      <c r="K192" s="43">
        <v>3</v>
      </c>
      <c r="L192" s="65">
        <f>+COUNTA(M192:AI192)</f>
        <v>0</v>
      </c>
      <c r="M192" s="63"/>
      <c r="N192" s="66"/>
      <c r="O192" s="67"/>
      <c r="P192" s="68"/>
      <c r="Q192" s="69"/>
      <c r="R192" s="69"/>
      <c r="S192" s="69"/>
      <c r="T192" s="69"/>
      <c r="U192" s="69"/>
      <c r="V192" s="69"/>
      <c r="W192" s="69"/>
      <c r="X192" s="69"/>
      <c r="Y192" s="69"/>
      <c r="Z192" s="69"/>
      <c r="AA192" s="69"/>
      <c r="AB192" s="69"/>
      <c r="AC192" s="69"/>
      <c r="AD192" s="69"/>
      <c r="AE192" s="69"/>
      <c r="AF192" s="69"/>
      <c r="AG192" s="69"/>
      <c r="AH192" s="69"/>
      <c r="AI192" s="69"/>
      <c r="AJ192" s="28">
        <f t="shared" si="53"/>
        <v>0</v>
      </c>
      <c r="AK192" s="29" t="e">
        <f t="shared" si="54"/>
        <v>#DIV/0!</v>
      </c>
      <c r="AL192" s="29" t="e">
        <f t="shared" si="55"/>
        <v>#DIV/0!</v>
      </c>
      <c r="AM192" s="29" t="e">
        <f t="shared" si="56"/>
        <v>#DIV/0!</v>
      </c>
      <c r="AN192" s="29" t="e">
        <f t="shared" si="51"/>
        <v>#DIV/0!</v>
      </c>
      <c r="AO192" s="29" t="e">
        <f t="shared" si="52"/>
        <v>#DIV/0!</v>
      </c>
      <c r="AP192" s="29" t="e">
        <f t="shared" si="66"/>
        <v>#DIV/0!</v>
      </c>
      <c r="AQ192" s="29" t="e">
        <f t="shared" si="66"/>
        <v>#DIV/0!</v>
      </c>
      <c r="AR192" s="29" t="e">
        <f t="shared" si="66"/>
        <v>#DIV/0!</v>
      </c>
      <c r="AS192" s="29" t="e">
        <f t="shared" si="66"/>
        <v>#DIV/0!</v>
      </c>
      <c r="AT192" s="29" t="e">
        <f t="shared" si="66"/>
        <v>#DIV/0!</v>
      </c>
      <c r="AU192" s="29" t="e">
        <f t="shared" si="66"/>
        <v>#DIV/0!</v>
      </c>
      <c r="AV192" s="29" t="e">
        <f t="shared" si="66"/>
        <v>#DIV/0!</v>
      </c>
      <c r="AW192" s="29" t="e">
        <f t="shared" si="66"/>
        <v>#DIV/0!</v>
      </c>
      <c r="AX192" s="29" t="e">
        <f t="shared" si="66"/>
        <v>#DIV/0!</v>
      </c>
      <c r="AY192" s="29" t="e">
        <f t="shared" si="66"/>
        <v>#DIV/0!</v>
      </c>
      <c r="AZ192" s="29" t="e">
        <f t="shared" si="66"/>
        <v>#DIV/0!</v>
      </c>
      <c r="BA192" s="29" t="e">
        <f t="shared" si="66"/>
        <v>#DIV/0!</v>
      </c>
      <c r="BB192" s="29" t="e">
        <f t="shared" si="66"/>
        <v>#DIV/0!</v>
      </c>
      <c r="BC192" s="29" t="e">
        <f t="shared" si="65"/>
        <v>#DIV/0!</v>
      </c>
      <c r="BD192" s="29" t="e">
        <f t="shared" si="65"/>
        <v>#DIV/0!</v>
      </c>
      <c r="BE192" s="29" t="e">
        <f t="shared" si="65"/>
        <v>#DIV/0!</v>
      </c>
      <c r="BF192" s="29" t="e">
        <f t="shared" si="65"/>
        <v>#DIV/0!</v>
      </c>
      <c r="BG192" s="29" t="e">
        <f t="shared" si="63"/>
        <v>#DIV/0!</v>
      </c>
      <c r="BH192" s="29" t="e">
        <f t="shared" si="63"/>
        <v>#DIV/0!</v>
      </c>
      <c r="BI192" s="29" t="e">
        <f t="shared" si="63"/>
        <v>#DIV/0!</v>
      </c>
      <c r="BJ192" s="29" t="e">
        <f t="shared" si="63"/>
        <v>#DIV/0!</v>
      </c>
      <c r="BK192" s="29" t="e">
        <f t="shared" si="63"/>
        <v>#DIV/0!</v>
      </c>
      <c r="BL192" s="29" t="e">
        <f t="shared" si="63"/>
        <v>#DIV/0!</v>
      </c>
      <c r="BM192" s="29" t="e">
        <f t="shared" si="57"/>
        <v>#DIV/0!</v>
      </c>
      <c r="BN192" s="29" t="e">
        <f t="shared" si="58"/>
        <v>#DIV/0!</v>
      </c>
      <c r="BO192" s="30" t="str">
        <f t="shared" si="62"/>
        <v/>
      </c>
      <c r="BP192" s="30" t="str">
        <f t="shared" si="62"/>
        <v/>
      </c>
      <c r="BQ192" s="30" t="str">
        <f t="shared" si="62"/>
        <v/>
      </c>
      <c r="BR192" s="30" t="str">
        <f t="shared" si="62"/>
        <v/>
      </c>
      <c r="BS192" s="30" t="str">
        <f t="shared" si="62"/>
        <v/>
      </c>
      <c r="BT192" s="30" t="str">
        <f t="shared" si="61"/>
        <v/>
      </c>
      <c r="BU192" s="30" t="str">
        <f t="shared" si="61"/>
        <v/>
      </c>
      <c r="BV192" s="30" t="str">
        <f t="shared" si="61"/>
        <v/>
      </c>
      <c r="BW192" s="30" t="str">
        <f t="shared" si="61"/>
        <v/>
      </c>
      <c r="BX192" s="30" t="str">
        <f t="shared" si="61"/>
        <v/>
      </c>
      <c r="BY192" s="30" t="str">
        <f t="shared" si="61"/>
        <v/>
      </c>
      <c r="BZ192" s="30" t="str">
        <f t="shared" si="61"/>
        <v/>
      </c>
      <c r="CA192" s="30" t="str">
        <f t="shared" si="61"/>
        <v/>
      </c>
      <c r="CB192" s="30" t="str">
        <f t="shared" si="61"/>
        <v/>
      </c>
      <c r="CC192" s="30" t="str">
        <f t="shared" si="67"/>
        <v/>
      </c>
      <c r="CD192" s="30" t="str">
        <f t="shared" si="67"/>
        <v/>
      </c>
      <c r="CE192" s="30" t="str">
        <f t="shared" si="67"/>
        <v/>
      </c>
      <c r="CF192" s="30" t="str">
        <f t="shared" si="67"/>
        <v/>
      </c>
      <c r="CG192" s="30" t="str">
        <f t="shared" si="67"/>
        <v/>
      </c>
      <c r="CH192" s="30" t="str">
        <f t="shared" si="67"/>
        <v/>
      </c>
      <c r="CI192" s="30" t="str">
        <f t="shared" si="67"/>
        <v/>
      </c>
      <c r="CJ192" s="30" t="str">
        <f t="shared" si="67"/>
        <v/>
      </c>
      <c r="CK192" s="30" t="str">
        <f t="shared" si="67"/>
        <v/>
      </c>
    </row>
    <row r="193" spans="1:89" s="70" customFormat="1" ht="60" customHeight="1">
      <c r="A193" s="205"/>
      <c r="B193" s="43">
        <v>176</v>
      </c>
      <c r="C193" s="61" t="s">
        <v>93</v>
      </c>
      <c r="D193" s="62" t="s">
        <v>94</v>
      </c>
      <c r="E193" s="61">
        <v>8</v>
      </c>
      <c r="F193" s="63" t="s">
        <v>11</v>
      </c>
      <c r="G193" s="64" t="s">
        <v>449</v>
      </c>
      <c r="H193" s="206" t="s">
        <v>450</v>
      </c>
      <c r="I193" s="206"/>
      <c r="J193" s="206"/>
      <c r="K193" s="43">
        <v>8</v>
      </c>
      <c r="L193" s="65">
        <v>1</v>
      </c>
      <c r="M193" s="63"/>
      <c r="N193" s="72">
        <v>772682</v>
      </c>
      <c r="O193" s="67"/>
      <c r="P193" s="73">
        <v>355810</v>
      </c>
      <c r="Q193" s="69"/>
      <c r="R193" s="69"/>
      <c r="S193" s="69"/>
      <c r="T193" s="69"/>
      <c r="U193" s="69"/>
      <c r="V193" s="69"/>
      <c r="W193" s="69"/>
      <c r="X193" s="69"/>
      <c r="Y193" s="69"/>
      <c r="Z193" s="69"/>
      <c r="AA193" s="69"/>
      <c r="AB193" s="69"/>
      <c r="AC193" s="69"/>
      <c r="AD193" s="69"/>
      <c r="AE193" s="69"/>
      <c r="AF193" s="69"/>
      <c r="AG193" s="69"/>
      <c r="AH193" s="69"/>
      <c r="AI193" s="69"/>
      <c r="AJ193" s="28">
        <f t="shared" si="53"/>
        <v>2</v>
      </c>
      <c r="AK193" s="29">
        <f t="shared" si="54"/>
        <v>564246</v>
      </c>
      <c r="AL193" s="29">
        <f t="shared" si="55"/>
        <v>4513968</v>
      </c>
      <c r="AM193" s="29">
        <f t="shared" si="56"/>
        <v>294773.01808679843</v>
      </c>
      <c r="AN193" s="29">
        <f t="shared" si="51"/>
        <v>859019.01808679849</v>
      </c>
      <c r="AO193" s="29">
        <f t="shared" si="52"/>
        <v>269472.98191320157</v>
      </c>
      <c r="AP193" s="29" t="str">
        <f t="shared" si="66"/>
        <v/>
      </c>
      <c r="AQ193" s="29">
        <f t="shared" si="66"/>
        <v>772682</v>
      </c>
      <c r="AR193" s="29" t="str">
        <f t="shared" si="66"/>
        <v/>
      </c>
      <c r="AS193" s="29">
        <f t="shared" si="66"/>
        <v>355810</v>
      </c>
      <c r="AT193" s="29" t="str">
        <f t="shared" si="66"/>
        <v/>
      </c>
      <c r="AU193" s="29" t="str">
        <f t="shared" si="66"/>
        <v/>
      </c>
      <c r="AV193" s="29" t="str">
        <f t="shared" si="66"/>
        <v/>
      </c>
      <c r="AW193" s="29" t="str">
        <f t="shared" si="66"/>
        <v/>
      </c>
      <c r="AX193" s="29" t="str">
        <f t="shared" si="66"/>
        <v/>
      </c>
      <c r="AY193" s="29" t="str">
        <f t="shared" si="66"/>
        <v/>
      </c>
      <c r="AZ193" s="29" t="str">
        <f t="shared" si="66"/>
        <v/>
      </c>
      <c r="BA193" s="29" t="str">
        <f t="shared" si="66"/>
        <v/>
      </c>
      <c r="BB193" s="29" t="str">
        <f t="shared" si="66"/>
        <v/>
      </c>
      <c r="BC193" s="29" t="str">
        <f t="shared" si="65"/>
        <v/>
      </c>
      <c r="BD193" s="29" t="str">
        <f t="shared" si="65"/>
        <v/>
      </c>
      <c r="BE193" s="29" t="str">
        <f t="shared" si="65"/>
        <v/>
      </c>
      <c r="BF193" s="29" t="str">
        <f t="shared" si="65"/>
        <v/>
      </c>
      <c r="BG193" s="29" t="str">
        <f t="shared" si="63"/>
        <v/>
      </c>
      <c r="BH193" s="29" t="str">
        <f t="shared" si="63"/>
        <v/>
      </c>
      <c r="BI193" s="29" t="str">
        <f t="shared" si="63"/>
        <v/>
      </c>
      <c r="BJ193" s="29" t="str">
        <f t="shared" si="63"/>
        <v/>
      </c>
      <c r="BK193" s="29" t="str">
        <f t="shared" si="63"/>
        <v/>
      </c>
      <c r="BL193" s="29" t="str">
        <f t="shared" si="63"/>
        <v/>
      </c>
      <c r="BM193" s="29">
        <f t="shared" si="57"/>
        <v>564246</v>
      </c>
      <c r="BN193" s="29">
        <f t="shared" si="58"/>
        <v>4513968</v>
      </c>
      <c r="BO193" s="30" t="str">
        <f t="shared" si="62"/>
        <v/>
      </c>
      <c r="BP193" s="30">
        <f t="shared" si="62"/>
        <v>-0.36940625188304388</v>
      </c>
      <c r="BQ193" s="30" t="str">
        <f t="shared" si="62"/>
        <v/>
      </c>
      <c r="BR193" s="30">
        <f t="shared" si="62"/>
        <v>0.36940625188304388</v>
      </c>
      <c r="BS193" s="30" t="str">
        <f t="shared" si="62"/>
        <v/>
      </c>
      <c r="BT193" s="30" t="str">
        <f t="shared" si="61"/>
        <v/>
      </c>
      <c r="BU193" s="30" t="str">
        <f t="shared" si="61"/>
        <v/>
      </c>
      <c r="BV193" s="30" t="str">
        <f t="shared" si="61"/>
        <v/>
      </c>
      <c r="BW193" s="30" t="str">
        <f t="shared" ref="BW193:CE229" si="68">IF(U193&lt;&gt;0,(1-(U193/$AK193)),"")</f>
        <v/>
      </c>
      <c r="BX193" s="30" t="str">
        <f t="shared" si="68"/>
        <v/>
      </c>
      <c r="BY193" s="30" t="str">
        <f t="shared" si="68"/>
        <v/>
      </c>
      <c r="BZ193" s="30" t="str">
        <f t="shared" si="68"/>
        <v/>
      </c>
      <c r="CA193" s="30" t="str">
        <f t="shared" si="68"/>
        <v/>
      </c>
      <c r="CB193" s="30" t="str">
        <f t="shared" si="68"/>
        <v/>
      </c>
      <c r="CC193" s="30" t="str">
        <f t="shared" si="67"/>
        <v/>
      </c>
      <c r="CD193" s="30" t="str">
        <f t="shared" si="67"/>
        <v/>
      </c>
      <c r="CE193" s="30" t="str">
        <f t="shared" si="67"/>
        <v/>
      </c>
      <c r="CF193" s="30" t="str">
        <f t="shared" si="67"/>
        <v/>
      </c>
      <c r="CG193" s="30" t="str">
        <f t="shared" si="67"/>
        <v/>
      </c>
      <c r="CH193" s="30" t="str">
        <f t="shared" si="67"/>
        <v/>
      </c>
      <c r="CI193" s="30" t="str">
        <f t="shared" si="67"/>
        <v/>
      </c>
      <c r="CJ193" s="30" t="str">
        <f t="shared" si="67"/>
        <v/>
      </c>
      <c r="CK193" s="30" t="str">
        <f t="shared" si="67"/>
        <v/>
      </c>
    </row>
    <row r="194" spans="1:89" s="70" customFormat="1" ht="60" customHeight="1">
      <c r="A194" s="205"/>
      <c r="B194" s="43">
        <v>177</v>
      </c>
      <c r="C194" s="61" t="s">
        <v>93</v>
      </c>
      <c r="D194" s="62" t="s">
        <v>94</v>
      </c>
      <c r="E194" s="61">
        <v>4</v>
      </c>
      <c r="F194" s="63" t="s">
        <v>11</v>
      </c>
      <c r="G194" s="64" t="s">
        <v>451</v>
      </c>
      <c r="H194" s="206" t="s">
        <v>452</v>
      </c>
      <c r="I194" s="206"/>
      <c r="J194" s="206"/>
      <c r="K194" s="43">
        <v>4</v>
      </c>
      <c r="L194" s="65">
        <f>+COUNTA(M194:AI194)</f>
        <v>1</v>
      </c>
      <c r="M194" s="63"/>
      <c r="N194" s="72"/>
      <c r="O194" s="67"/>
      <c r="P194" s="73">
        <v>525980</v>
      </c>
      <c r="Q194" s="69"/>
      <c r="R194" s="69"/>
      <c r="S194" s="69"/>
      <c r="T194" s="69"/>
      <c r="U194" s="69"/>
      <c r="V194" s="69"/>
      <c r="W194" s="69"/>
      <c r="X194" s="69"/>
      <c r="Y194" s="69"/>
      <c r="Z194" s="69"/>
      <c r="AA194" s="69"/>
      <c r="AB194" s="69"/>
      <c r="AC194" s="69"/>
      <c r="AD194" s="69"/>
      <c r="AE194" s="69"/>
      <c r="AF194" s="69"/>
      <c r="AG194" s="69"/>
      <c r="AH194" s="69"/>
      <c r="AI194" s="69"/>
      <c r="AJ194" s="28">
        <f t="shared" si="53"/>
        <v>1</v>
      </c>
      <c r="AK194" s="29">
        <f t="shared" si="54"/>
        <v>525980</v>
      </c>
      <c r="AL194" s="29">
        <f t="shared" si="55"/>
        <v>2103920</v>
      </c>
      <c r="AM194" s="29" t="e">
        <f t="shared" si="56"/>
        <v>#DIV/0!</v>
      </c>
      <c r="AN194" s="29" t="e">
        <f t="shared" si="51"/>
        <v>#DIV/0!</v>
      </c>
      <c r="AO194" s="29" t="e">
        <f t="shared" si="52"/>
        <v>#DIV/0!</v>
      </c>
      <c r="AP194" s="29" t="e">
        <f t="shared" si="66"/>
        <v>#DIV/0!</v>
      </c>
      <c r="AQ194" s="29" t="e">
        <f t="shared" si="66"/>
        <v>#DIV/0!</v>
      </c>
      <c r="AR194" s="29" t="e">
        <f t="shared" si="66"/>
        <v>#DIV/0!</v>
      </c>
      <c r="AS194" s="29" t="e">
        <f t="shared" si="66"/>
        <v>#DIV/0!</v>
      </c>
      <c r="AT194" s="29" t="e">
        <f t="shared" si="66"/>
        <v>#DIV/0!</v>
      </c>
      <c r="AU194" s="29" t="e">
        <f t="shared" si="66"/>
        <v>#DIV/0!</v>
      </c>
      <c r="AV194" s="29" t="e">
        <f t="shared" si="66"/>
        <v>#DIV/0!</v>
      </c>
      <c r="AW194" s="29" t="e">
        <f t="shared" si="66"/>
        <v>#DIV/0!</v>
      </c>
      <c r="AX194" s="29" t="e">
        <f t="shared" si="66"/>
        <v>#DIV/0!</v>
      </c>
      <c r="AY194" s="29" t="e">
        <f t="shared" si="66"/>
        <v>#DIV/0!</v>
      </c>
      <c r="AZ194" s="29" t="e">
        <f t="shared" si="66"/>
        <v>#DIV/0!</v>
      </c>
      <c r="BA194" s="29" t="e">
        <f t="shared" si="66"/>
        <v>#DIV/0!</v>
      </c>
      <c r="BB194" s="29" t="e">
        <f t="shared" si="66"/>
        <v>#DIV/0!</v>
      </c>
      <c r="BC194" s="29" t="e">
        <f t="shared" si="65"/>
        <v>#DIV/0!</v>
      </c>
      <c r="BD194" s="29" t="e">
        <f t="shared" si="65"/>
        <v>#DIV/0!</v>
      </c>
      <c r="BE194" s="29" t="e">
        <f t="shared" si="65"/>
        <v>#DIV/0!</v>
      </c>
      <c r="BF194" s="29" t="e">
        <f t="shared" si="65"/>
        <v>#DIV/0!</v>
      </c>
      <c r="BG194" s="29" t="e">
        <f t="shared" si="63"/>
        <v>#DIV/0!</v>
      </c>
      <c r="BH194" s="29" t="e">
        <f t="shared" si="63"/>
        <v>#DIV/0!</v>
      </c>
      <c r="BI194" s="29" t="e">
        <f t="shared" si="63"/>
        <v>#DIV/0!</v>
      </c>
      <c r="BJ194" s="29" t="e">
        <f t="shared" si="63"/>
        <v>#DIV/0!</v>
      </c>
      <c r="BK194" s="29" t="e">
        <f t="shared" si="63"/>
        <v>#DIV/0!</v>
      </c>
      <c r="BL194" s="29" t="e">
        <f t="shared" si="63"/>
        <v>#DIV/0!</v>
      </c>
      <c r="BM194" s="29" t="e">
        <f t="shared" si="57"/>
        <v>#DIV/0!</v>
      </c>
      <c r="BN194" s="29" t="e">
        <f t="shared" si="58"/>
        <v>#DIV/0!</v>
      </c>
      <c r="BO194" s="30" t="str">
        <f t="shared" si="62"/>
        <v/>
      </c>
      <c r="BP194" s="30" t="str">
        <f t="shared" si="62"/>
        <v/>
      </c>
      <c r="BQ194" s="30" t="str">
        <f t="shared" si="62"/>
        <v/>
      </c>
      <c r="BR194" s="30">
        <f t="shared" si="62"/>
        <v>0</v>
      </c>
      <c r="BS194" s="30" t="str">
        <f t="shared" si="62"/>
        <v/>
      </c>
      <c r="BT194" s="30" t="str">
        <f t="shared" si="62"/>
        <v/>
      </c>
      <c r="BU194" s="30" t="str">
        <f t="shared" si="62"/>
        <v/>
      </c>
      <c r="BV194" s="30" t="str">
        <f t="shared" si="62"/>
        <v/>
      </c>
      <c r="BW194" s="30" t="str">
        <f t="shared" si="68"/>
        <v/>
      </c>
      <c r="BX194" s="30" t="str">
        <f t="shared" si="68"/>
        <v/>
      </c>
      <c r="BY194" s="30" t="str">
        <f t="shared" si="68"/>
        <v/>
      </c>
      <c r="BZ194" s="30" t="str">
        <f t="shared" si="68"/>
        <v/>
      </c>
      <c r="CA194" s="30" t="str">
        <f t="shared" si="68"/>
        <v/>
      </c>
      <c r="CB194" s="30" t="str">
        <f t="shared" si="68"/>
        <v/>
      </c>
      <c r="CC194" s="30" t="str">
        <f t="shared" si="67"/>
        <v/>
      </c>
      <c r="CD194" s="30" t="str">
        <f t="shared" si="67"/>
        <v/>
      </c>
      <c r="CE194" s="30" t="str">
        <f t="shared" si="67"/>
        <v/>
      </c>
      <c r="CF194" s="30" t="str">
        <f t="shared" si="67"/>
        <v/>
      </c>
      <c r="CG194" s="30" t="str">
        <f t="shared" si="67"/>
        <v/>
      </c>
      <c r="CH194" s="30" t="str">
        <f t="shared" si="67"/>
        <v/>
      </c>
      <c r="CI194" s="30" t="str">
        <f t="shared" si="67"/>
        <v/>
      </c>
      <c r="CJ194" s="30" t="str">
        <f t="shared" si="67"/>
        <v/>
      </c>
      <c r="CK194" s="30" t="str">
        <f t="shared" si="67"/>
        <v/>
      </c>
    </row>
    <row r="195" spans="1:89" s="70" customFormat="1" ht="60" customHeight="1">
      <c r="A195" s="205"/>
      <c r="B195" s="43">
        <v>178</v>
      </c>
      <c r="C195" s="61" t="s">
        <v>93</v>
      </c>
      <c r="D195" s="62" t="s">
        <v>94</v>
      </c>
      <c r="E195" s="61">
        <v>4</v>
      </c>
      <c r="F195" s="63" t="s">
        <v>11</v>
      </c>
      <c r="G195" s="64" t="s">
        <v>453</v>
      </c>
      <c r="H195" s="206" t="s">
        <v>454</v>
      </c>
      <c r="I195" s="206"/>
      <c r="J195" s="206"/>
      <c r="K195" s="43">
        <v>4</v>
      </c>
      <c r="L195" s="65">
        <v>2</v>
      </c>
      <c r="M195" s="63"/>
      <c r="N195" s="72"/>
      <c r="O195" s="105">
        <v>1368476</v>
      </c>
      <c r="P195" s="73">
        <v>3186820</v>
      </c>
      <c r="Q195" s="69"/>
      <c r="R195" s="69"/>
      <c r="S195" s="69"/>
      <c r="T195" s="69"/>
      <c r="U195" s="69"/>
      <c r="V195" s="69"/>
      <c r="W195" s="69"/>
      <c r="X195" s="69"/>
      <c r="Y195" s="69"/>
      <c r="Z195" s="69"/>
      <c r="AA195" s="69"/>
      <c r="AB195" s="69"/>
      <c r="AC195" s="69"/>
      <c r="AD195" s="69"/>
      <c r="AE195" s="69"/>
      <c r="AF195" s="69"/>
      <c r="AG195" s="69"/>
      <c r="AH195" s="69"/>
      <c r="AI195" s="69"/>
      <c r="AJ195" s="28">
        <f t="shared" si="53"/>
        <v>2</v>
      </c>
      <c r="AK195" s="29">
        <f t="shared" si="54"/>
        <v>2277648</v>
      </c>
      <c r="AL195" s="29">
        <f t="shared" si="55"/>
        <v>9110592</v>
      </c>
      <c r="AM195" s="29">
        <f t="shared" si="56"/>
        <v>1285763.3729298715</v>
      </c>
      <c r="AN195" s="29">
        <f t="shared" si="51"/>
        <v>3563411.3729298715</v>
      </c>
      <c r="AO195" s="29">
        <f t="shared" si="52"/>
        <v>991884.62707012845</v>
      </c>
      <c r="AP195" s="29" t="str">
        <f t="shared" si="66"/>
        <v/>
      </c>
      <c r="AQ195" s="29" t="str">
        <f t="shared" si="66"/>
        <v/>
      </c>
      <c r="AR195" s="29">
        <f t="shared" si="66"/>
        <v>1368476</v>
      </c>
      <c r="AS195" s="29">
        <f t="shared" si="66"/>
        <v>3186820</v>
      </c>
      <c r="AT195" s="29" t="str">
        <f t="shared" si="66"/>
        <v/>
      </c>
      <c r="AU195" s="29" t="str">
        <f t="shared" si="66"/>
        <v/>
      </c>
      <c r="AV195" s="29" t="str">
        <f t="shared" si="66"/>
        <v/>
      </c>
      <c r="AW195" s="29" t="str">
        <f t="shared" si="66"/>
        <v/>
      </c>
      <c r="AX195" s="29" t="str">
        <f t="shared" si="66"/>
        <v/>
      </c>
      <c r="AY195" s="29" t="str">
        <f t="shared" si="66"/>
        <v/>
      </c>
      <c r="AZ195" s="29" t="str">
        <f t="shared" si="66"/>
        <v/>
      </c>
      <c r="BA195" s="29" t="str">
        <f t="shared" si="66"/>
        <v/>
      </c>
      <c r="BB195" s="29" t="str">
        <f t="shared" si="66"/>
        <v/>
      </c>
      <c r="BC195" s="29" t="str">
        <f t="shared" si="65"/>
        <v/>
      </c>
      <c r="BD195" s="29" t="str">
        <f t="shared" si="65"/>
        <v/>
      </c>
      <c r="BE195" s="29" t="str">
        <f t="shared" si="65"/>
        <v/>
      </c>
      <c r="BF195" s="29" t="str">
        <f t="shared" si="65"/>
        <v/>
      </c>
      <c r="BG195" s="29" t="str">
        <f t="shared" si="63"/>
        <v/>
      </c>
      <c r="BH195" s="29" t="str">
        <f t="shared" si="63"/>
        <v/>
      </c>
      <c r="BI195" s="29" t="str">
        <f t="shared" si="63"/>
        <v/>
      </c>
      <c r="BJ195" s="29" t="str">
        <f t="shared" si="63"/>
        <v/>
      </c>
      <c r="BK195" s="29" t="str">
        <f t="shared" si="63"/>
        <v/>
      </c>
      <c r="BL195" s="29" t="str">
        <f t="shared" si="63"/>
        <v/>
      </c>
      <c r="BM195" s="29">
        <f t="shared" si="57"/>
        <v>2277648</v>
      </c>
      <c r="BN195" s="29">
        <f t="shared" si="58"/>
        <v>9110592</v>
      </c>
      <c r="BO195" s="30" t="str">
        <f t="shared" si="62"/>
        <v/>
      </c>
      <c r="BP195" s="30" t="str">
        <f t="shared" si="62"/>
        <v/>
      </c>
      <c r="BQ195" s="30">
        <f t="shared" si="62"/>
        <v>0.39917142596222066</v>
      </c>
      <c r="BR195" s="30">
        <f t="shared" si="62"/>
        <v>-0.39917142596222077</v>
      </c>
      <c r="BS195" s="30" t="str">
        <f t="shared" si="62"/>
        <v/>
      </c>
      <c r="BT195" s="30" t="str">
        <f t="shared" si="62"/>
        <v/>
      </c>
      <c r="BU195" s="30" t="str">
        <f t="shared" si="62"/>
        <v/>
      </c>
      <c r="BV195" s="30" t="str">
        <f t="shared" si="62"/>
        <v/>
      </c>
      <c r="BW195" s="30" t="str">
        <f t="shared" si="68"/>
        <v/>
      </c>
      <c r="BX195" s="30" t="str">
        <f t="shared" si="68"/>
        <v/>
      </c>
      <c r="BY195" s="30" t="str">
        <f t="shared" si="68"/>
        <v/>
      </c>
      <c r="BZ195" s="30" t="str">
        <f t="shared" si="68"/>
        <v/>
      </c>
      <c r="CA195" s="30" t="str">
        <f t="shared" si="68"/>
        <v/>
      </c>
      <c r="CB195" s="30" t="str">
        <f t="shared" si="68"/>
        <v/>
      </c>
      <c r="CC195" s="30" t="str">
        <f t="shared" si="67"/>
        <v/>
      </c>
      <c r="CD195" s="30" t="str">
        <f t="shared" si="67"/>
        <v/>
      </c>
      <c r="CE195" s="30" t="str">
        <f t="shared" si="67"/>
        <v/>
      </c>
      <c r="CF195" s="30" t="str">
        <f t="shared" si="67"/>
        <v/>
      </c>
      <c r="CG195" s="30" t="str">
        <f t="shared" si="67"/>
        <v/>
      </c>
      <c r="CH195" s="30" t="str">
        <f t="shared" si="67"/>
        <v/>
      </c>
      <c r="CI195" s="30" t="str">
        <f t="shared" si="67"/>
        <v/>
      </c>
      <c r="CJ195" s="30" t="str">
        <f t="shared" si="67"/>
        <v/>
      </c>
      <c r="CK195" s="30" t="str">
        <f t="shared" si="67"/>
        <v/>
      </c>
    </row>
    <row r="196" spans="1:89" ht="60" customHeight="1">
      <c r="A196" s="205"/>
      <c r="B196" s="31">
        <v>179</v>
      </c>
      <c r="C196" s="32" t="s">
        <v>93</v>
      </c>
      <c r="D196" s="19" t="s">
        <v>94</v>
      </c>
      <c r="E196" s="32">
        <v>4</v>
      </c>
      <c r="F196" s="23" t="s">
        <v>11</v>
      </c>
      <c r="G196" s="33" t="s">
        <v>455</v>
      </c>
      <c r="H196" s="201" t="s">
        <v>456</v>
      </c>
      <c r="I196" s="201"/>
      <c r="J196" s="201"/>
      <c r="K196" s="31">
        <v>4</v>
      </c>
      <c r="L196" s="58">
        <f t="shared" ref="L196:L201" si="69">+COUNTA(M196:AI196)</f>
        <v>3</v>
      </c>
      <c r="M196" s="23"/>
      <c r="N196" s="34">
        <v>495216</v>
      </c>
      <c r="O196" s="35">
        <v>430840</v>
      </c>
      <c r="P196" s="36">
        <v>1144780</v>
      </c>
      <c r="Q196" s="27"/>
      <c r="R196" s="27"/>
      <c r="S196" s="27"/>
      <c r="T196" s="27"/>
      <c r="U196" s="27"/>
      <c r="V196" s="27"/>
      <c r="W196" s="27"/>
      <c r="X196" s="27"/>
      <c r="Y196" s="27"/>
      <c r="Z196" s="27"/>
      <c r="AA196" s="27"/>
      <c r="AB196" s="27"/>
      <c r="AC196" s="27"/>
      <c r="AD196" s="27"/>
      <c r="AE196" s="27"/>
      <c r="AF196" s="27"/>
      <c r="AG196" s="27"/>
      <c r="AH196" s="27"/>
      <c r="AI196" s="27"/>
      <c r="AJ196" s="28">
        <f t="shared" si="53"/>
        <v>3</v>
      </c>
      <c r="AK196" s="29">
        <f t="shared" si="54"/>
        <v>690278.66666666663</v>
      </c>
      <c r="AL196" s="29">
        <f t="shared" si="55"/>
        <v>2761114.6666666665</v>
      </c>
      <c r="AM196" s="29">
        <f t="shared" si="56"/>
        <v>394923.61773554818</v>
      </c>
      <c r="AN196" s="29">
        <f t="shared" si="51"/>
        <v>1085202.2844022149</v>
      </c>
      <c r="AO196" s="29">
        <f t="shared" si="52"/>
        <v>295355.04893111845</v>
      </c>
      <c r="AP196" s="29" t="str">
        <f t="shared" si="66"/>
        <v/>
      </c>
      <c r="AQ196" s="29">
        <f t="shared" si="66"/>
        <v>495216</v>
      </c>
      <c r="AR196" s="29">
        <f t="shared" si="66"/>
        <v>430840</v>
      </c>
      <c r="AS196" s="29" t="str">
        <f t="shared" si="66"/>
        <v/>
      </c>
      <c r="AT196" s="29" t="str">
        <f t="shared" si="66"/>
        <v/>
      </c>
      <c r="AU196" s="29" t="str">
        <f t="shared" si="66"/>
        <v/>
      </c>
      <c r="AV196" s="29" t="str">
        <f t="shared" si="66"/>
        <v/>
      </c>
      <c r="AW196" s="29" t="str">
        <f t="shared" si="66"/>
        <v/>
      </c>
      <c r="AX196" s="29" t="str">
        <f t="shared" si="66"/>
        <v/>
      </c>
      <c r="AY196" s="29" t="str">
        <f t="shared" si="66"/>
        <v/>
      </c>
      <c r="AZ196" s="29" t="str">
        <f t="shared" si="66"/>
        <v/>
      </c>
      <c r="BA196" s="29" t="str">
        <f t="shared" si="66"/>
        <v/>
      </c>
      <c r="BB196" s="29" t="str">
        <f t="shared" si="66"/>
        <v/>
      </c>
      <c r="BC196" s="29" t="str">
        <f t="shared" si="65"/>
        <v/>
      </c>
      <c r="BD196" s="29" t="str">
        <f t="shared" si="65"/>
        <v/>
      </c>
      <c r="BE196" s="29" t="str">
        <f t="shared" si="65"/>
        <v/>
      </c>
      <c r="BF196" s="29" t="str">
        <f t="shared" si="65"/>
        <v/>
      </c>
      <c r="BG196" s="29" t="str">
        <f t="shared" si="63"/>
        <v/>
      </c>
      <c r="BH196" s="29" t="str">
        <f t="shared" si="63"/>
        <v/>
      </c>
      <c r="BI196" s="29" t="str">
        <f t="shared" si="63"/>
        <v/>
      </c>
      <c r="BJ196" s="29" t="str">
        <f t="shared" si="63"/>
        <v/>
      </c>
      <c r="BK196" s="29" t="str">
        <f t="shared" si="63"/>
        <v/>
      </c>
      <c r="BL196" s="29" t="str">
        <f t="shared" si="63"/>
        <v/>
      </c>
      <c r="BM196" s="29">
        <f t="shared" si="57"/>
        <v>463028</v>
      </c>
      <c r="BN196" s="29">
        <f t="shared" si="58"/>
        <v>1852112</v>
      </c>
      <c r="BO196" s="30" t="str">
        <f t="shared" si="62"/>
        <v/>
      </c>
      <c r="BP196" s="30">
        <f t="shared" si="62"/>
        <v>0.28258539063450694</v>
      </c>
      <c r="BQ196" s="30">
        <f t="shared" si="62"/>
        <v>0.37584627657622327</v>
      </c>
      <c r="BR196" s="30">
        <f t="shared" si="62"/>
        <v>-0.65843166721073043</v>
      </c>
      <c r="BS196" s="30" t="str">
        <f t="shared" si="62"/>
        <v/>
      </c>
      <c r="BT196" s="30" t="str">
        <f t="shared" si="62"/>
        <v/>
      </c>
      <c r="BU196" s="30" t="str">
        <f t="shared" si="62"/>
        <v/>
      </c>
      <c r="BV196" s="30" t="str">
        <f t="shared" si="62"/>
        <v/>
      </c>
      <c r="BW196" s="30" t="str">
        <f t="shared" si="68"/>
        <v/>
      </c>
      <c r="BX196" s="30" t="str">
        <f t="shared" si="68"/>
        <v/>
      </c>
      <c r="BY196" s="30" t="str">
        <f t="shared" si="68"/>
        <v/>
      </c>
      <c r="BZ196" s="30" t="str">
        <f t="shared" si="68"/>
        <v/>
      </c>
      <c r="CA196" s="30" t="str">
        <f t="shared" si="68"/>
        <v/>
      </c>
      <c r="CB196" s="30" t="str">
        <f t="shared" si="68"/>
        <v/>
      </c>
      <c r="CC196" s="30" t="str">
        <f t="shared" si="67"/>
        <v/>
      </c>
      <c r="CD196" s="30" t="str">
        <f t="shared" si="67"/>
        <v/>
      </c>
      <c r="CE196" s="30" t="str">
        <f t="shared" si="67"/>
        <v/>
      </c>
      <c r="CF196" s="30" t="str">
        <f t="shared" si="67"/>
        <v/>
      </c>
      <c r="CG196" s="30" t="str">
        <f t="shared" si="67"/>
        <v/>
      </c>
      <c r="CH196" s="30" t="str">
        <f t="shared" si="67"/>
        <v/>
      </c>
      <c r="CI196" s="30" t="str">
        <f t="shared" si="67"/>
        <v/>
      </c>
      <c r="CJ196" s="30" t="str">
        <f t="shared" si="67"/>
        <v/>
      </c>
      <c r="CK196" s="30" t="str">
        <f t="shared" si="67"/>
        <v/>
      </c>
    </row>
    <row r="197" spans="1:89" s="70" customFormat="1" ht="60" customHeight="1">
      <c r="A197" s="205"/>
      <c r="B197" s="43">
        <v>180</v>
      </c>
      <c r="C197" s="61" t="s">
        <v>93</v>
      </c>
      <c r="D197" s="62" t="s">
        <v>94</v>
      </c>
      <c r="E197" s="61">
        <v>4</v>
      </c>
      <c r="F197" s="63" t="s">
        <v>11</v>
      </c>
      <c r="G197" s="64" t="s">
        <v>457</v>
      </c>
      <c r="H197" s="206" t="s">
        <v>458</v>
      </c>
      <c r="I197" s="206"/>
      <c r="J197" s="206"/>
      <c r="K197" s="43">
        <v>4</v>
      </c>
      <c r="L197" s="65">
        <f t="shared" si="69"/>
        <v>2</v>
      </c>
      <c r="M197" s="63"/>
      <c r="N197" s="72">
        <v>1544913</v>
      </c>
      <c r="O197" s="67"/>
      <c r="P197" s="73">
        <v>4594590</v>
      </c>
      <c r="Q197" s="69"/>
      <c r="R197" s="69"/>
      <c r="S197" s="69"/>
      <c r="T197" s="69"/>
      <c r="U197" s="69"/>
      <c r="V197" s="69"/>
      <c r="W197" s="69"/>
      <c r="X197" s="69"/>
      <c r="Y197" s="69"/>
      <c r="Z197" s="69"/>
      <c r="AA197" s="69"/>
      <c r="AB197" s="69"/>
      <c r="AC197" s="69"/>
      <c r="AD197" s="69"/>
      <c r="AE197" s="69"/>
      <c r="AF197" s="69"/>
      <c r="AG197" s="69"/>
      <c r="AH197" s="69"/>
      <c r="AI197" s="69"/>
      <c r="AJ197" s="28">
        <f t="shared" si="53"/>
        <v>2</v>
      </c>
      <c r="AK197" s="29">
        <f t="shared" si="54"/>
        <v>3069751.5</v>
      </c>
      <c r="AL197" s="29">
        <f t="shared" si="55"/>
        <v>12279006</v>
      </c>
      <c r="AM197" s="29">
        <f t="shared" si="56"/>
        <v>2156447.2871286469</v>
      </c>
      <c r="AN197" s="29">
        <f t="shared" si="51"/>
        <v>5226198.7871286469</v>
      </c>
      <c r="AO197" s="29">
        <f t="shared" si="52"/>
        <v>913304.21287135314</v>
      </c>
      <c r="AP197" s="29" t="str">
        <f t="shared" si="66"/>
        <v/>
      </c>
      <c r="AQ197" s="29">
        <f t="shared" si="66"/>
        <v>1544913</v>
      </c>
      <c r="AR197" s="29" t="str">
        <f t="shared" si="66"/>
        <v/>
      </c>
      <c r="AS197" s="29">
        <f t="shared" si="66"/>
        <v>4594590</v>
      </c>
      <c r="AT197" s="29" t="str">
        <f t="shared" si="66"/>
        <v/>
      </c>
      <c r="AU197" s="29" t="str">
        <f t="shared" si="66"/>
        <v/>
      </c>
      <c r="AV197" s="29" t="str">
        <f t="shared" si="66"/>
        <v/>
      </c>
      <c r="AW197" s="29" t="str">
        <f t="shared" si="66"/>
        <v/>
      </c>
      <c r="AX197" s="29" t="str">
        <f t="shared" si="66"/>
        <v/>
      </c>
      <c r="AY197" s="29" t="str">
        <f t="shared" si="66"/>
        <v/>
      </c>
      <c r="AZ197" s="29" t="str">
        <f t="shared" si="66"/>
        <v/>
      </c>
      <c r="BA197" s="29" t="str">
        <f t="shared" si="66"/>
        <v/>
      </c>
      <c r="BB197" s="29" t="str">
        <f t="shared" si="66"/>
        <v/>
      </c>
      <c r="BC197" s="29" t="str">
        <f t="shared" si="65"/>
        <v/>
      </c>
      <c r="BD197" s="29" t="str">
        <f t="shared" si="65"/>
        <v/>
      </c>
      <c r="BE197" s="29" t="str">
        <f t="shared" si="65"/>
        <v/>
      </c>
      <c r="BF197" s="29" t="str">
        <f t="shared" si="65"/>
        <v/>
      </c>
      <c r="BG197" s="29" t="str">
        <f t="shared" si="63"/>
        <v/>
      </c>
      <c r="BH197" s="29" t="str">
        <f t="shared" si="63"/>
        <v/>
      </c>
      <c r="BI197" s="29" t="str">
        <f t="shared" si="63"/>
        <v/>
      </c>
      <c r="BJ197" s="29" t="str">
        <f t="shared" si="63"/>
        <v/>
      </c>
      <c r="BK197" s="29" t="str">
        <f t="shared" si="63"/>
        <v/>
      </c>
      <c r="BL197" s="29" t="str">
        <f t="shared" si="63"/>
        <v/>
      </c>
      <c r="BM197" s="29">
        <f t="shared" si="57"/>
        <v>3069752</v>
      </c>
      <c r="BN197" s="29">
        <f t="shared" si="58"/>
        <v>12279008</v>
      </c>
      <c r="BO197" s="30" t="str">
        <f t="shared" si="62"/>
        <v/>
      </c>
      <c r="BP197" s="30">
        <f t="shared" si="62"/>
        <v>0.49673027279243942</v>
      </c>
      <c r="BQ197" s="30" t="str">
        <f t="shared" si="62"/>
        <v/>
      </c>
      <c r="BR197" s="30">
        <f t="shared" si="62"/>
        <v>-0.49673027279243942</v>
      </c>
      <c r="BS197" s="30" t="str">
        <f t="shared" si="62"/>
        <v/>
      </c>
      <c r="BT197" s="30" t="str">
        <f t="shared" si="62"/>
        <v/>
      </c>
      <c r="BU197" s="30" t="str">
        <f t="shared" si="62"/>
        <v/>
      </c>
      <c r="BV197" s="30" t="str">
        <f t="shared" si="62"/>
        <v/>
      </c>
      <c r="BW197" s="30" t="str">
        <f t="shared" si="68"/>
        <v/>
      </c>
      <c r="BX197" s="30" t="str">
        <f t="shared" si="68"/>
        <v/>
      </c>
      <c r="BY197" s="30" t="str">
        <f t="shared" si="68"/>
        <v/>
      </c>
      <c r="BZ197" s="30" t="str">
        <f t="shared" si="68"/>
        <v/>
      </c>
      <c r="CA197" s="30" t="str">
        <f t="shared" si="68"/>
        <v/>
      </c>
      <c r="CB197" s="30" t="str">
        <f t="shared" si="68"/>
        <v/>
      </c>
      <c r="CC197" s="30" t="str">
        <f t="shared" si="67"/>
        <v/>
      </c>
      <c r="CD197" s="30" t="str">
        <f t="shared" si="67"/>
        <v/>
      </c>
      <c r="CE197" s="30" t="str">
        <f t="shared" si="67"/>
        <v/>
      </c>
      <c r="CF197" s="30" t="str">
        <f t="shared" si="67"/>
        <v/>
      </c>
      <c r="CG197" s="30" t="str">
        <f t="shared" si="67"/>
        <v/>
      </c>
      <c r="CH197" s="30" t="str">
        <f t="shared" si="67"/>
        <v/>
      </c>
      <c r="CI197" s="30" t="str">
        <f t="shared" si="67"/>
        <v/>
      </c>
      <c r="CJ197" s="30" t="str">
        <f t="shared" si="67"/>
        <v/>
      </c>
      <c r="CK197" s="30" t="str">
        <f t="shared" si="67"/>
        <v/>
      </c>
    </row>
    <row r="198" spans="1:89" ht="60" customHeight="1">
      <c r="A198" s="205"/>
      <c r="B198" s="31">
        <v>181</v>
      </c>
      <c r="C198" s="32" t="s">
        <v>93</v>
      </c>
      <c r="D198" s="19" t="s">
        <v>94</v>
      </c>
      <c r="E198" s="32">
        <v>4</v>
      </c>
      <c r="F198" s="23" t="s">
        <v>11</v>
      </c>
      <c r="G198" s="33" t="s">
        <v>459</v>
      </c>
      <c r="H198" s="201" t="s">
        <v>460</v>
      </c>
      <c r="I198" s="201"/>
      <c r="J198" s="201"/>
      <c r="K198" s="31">
        <v>4</v>
      </c>
      <c r="L198" s="58">
        <f t="shared" si="69"/>
        <v>3</v>
      </c>
      <c r="M198" s="23"/>
      <c r="N198" s="34">
        <v>927099</v>
      </c>
      <c r="O198" s="106">
        <v>861524</v>
      </c>
      <c r="P198" s="36">
        <v>3001180</v>
      </c>
      <c r="Q198" s="27"/>
      <c r="R198" s="27"/>
      <c r="S198" s="27"/>
      <c r="T198" s="27"/>
      <c r="U198" s="27"/>
      <c r="V198" s="27"/>
      <c r="W198" s="27"/>
      <c r="X198" s="27"/>
      <c r="Y198" s="27"/>
      <c r="Z198" s="27"/>
      <c r="AA198" s="27"/>
      <c r="AB198" s="27"/>
      <c r="AC198" s="27"/>
      <c r="AD198" s="27"/>
      <c r="AE198" s="27"/>
      <c r="AF198" s="27"/>
      <c r="AG198" s="27"/>
      <c r="AH198" s="27"/>
      <c r="AI198" s="27"/>
      <c r="AJ198" s="28">
        <f t="shared" si="53"/>
        <v>3</v>
      </c>
      <c r="AK198" s="29">
        <f t="shared" si="54"/>
        <v>1596601</v>
      </c>
      <c r="AL198" s="29">
        <f t="shared" si="55"/>
        <v>6386404</v>
      </c>
      <c r="AM198" s="29">
        <f t="shared" si="56"/>
        <v>1216842.9009477764</v>
      </c>
      <c r="AN198" s="29">
        <f t="shared" si="51"/>
        <v>2813443.9009477766</v>
      </c>
      <c r="AO198" s="29">
        <f t="shared" si="52"/>
        <v>379758.09905222361</v>
      </c>
      <c r="AP198" s="29" t="str">
        <f t="shared" si="66"/>
        <v/>
      </c>
      <c r="AQ198" s="29">
        <f t="shared" si="66"/>
        <v>927099</v>
      </c>
      <c r="AR198" s="29">
        <f t="shared" si="66"/>
        <v>861524</v>
      </c>
      <c r="AS198" s="29" t="str">
        <f t="shared" si="66"/>
        <v/>
      </c>
      <c r="AT198" s="29" t="str">
        <f t="shared" si="66"/>
        <v/>
      </c>
      <c r="AU198" s="29" t="str">
        <f t="shared" si="66"/>
        <v/>
      </c>
      <c r="AV198" s="29" t="str">
        <f t="shared" si="66"/>
        <v/>
      </c>
      <c r="AW198" s="29" t="str">
        <f t="shared" si="66"/>
        <v/>
      </c>
      <c r="AX198" s="29" t="str">
        <f t="shared" si="66"/>
        <v/>
      </c>
      <c r="AY198" s="29" t="str">
        <f t="shared" si="66"/>
        <v/>
      </c>
      <c r="AZ198" s="29" t="str">
        <f t="shared" si="66"/>
        <v/>
      </c>
      <c r="BA198" s="29" t="str">
        <f t="shared" si="66"/>
        <v/>
      </c>
      <c r="BB198" s="29" t="str">
        <f t="shared" si="66"/>
        <v/>
      </c>
      <c r="BC198" s="29" t="str">
        <f t="shared" si="65"/>
        <v/>
      </c>
      <c r="BD198" s="29" t="str">
        <f t="shared" si="65"/>
        <v/>
      </c>
      <c r="BE198" s="29" t="str">
        <f t="shared" si="65"/>
        <v/>
      </c>
      <c r="BF198" s="29" t="str">
        <f t="shared" si="65"/>
        <v/>
      </c>
      <c r="BG198" s="29" t="str">
        <f t="shared" si="63"/>
        <v/>
      </c>
      <c r="BH198" s="29" t="str">
        <f t="shared" si="63"/>
        <v/>
      </c>
      <c r="BI198" s="29" t="str">
        <f t="shared" si="63"/>
        <v/>
      </c>
      <c r="BJ198" s="29" t="str">
        <f t="shared" si="63"/>
        <v/>
      </c>
      <c r="BK198" s="29" t="str">
        <f t="shared" si="63"/>
        <v/>
      </c>
      <c r="BL198" s="29" t="str">
        <f t="shared" si="63"/>
        <v/>
      </c>
      <c r="BM198" s="29">
        <f t="shared" si="57"/>
        <v>894312</v>
      </c>
      <c r="BN198" s="29">
        <f t="shared" si="58"/>
        <v>3577248</v>
      </c>
      <c r="BO198" s="30" t="str">
        <f t="shared" si="62"/>
        <v/>
      </c>
      <c r="BP198" s="30">
        <f t="shared" si="62"/>
        <v>0.41932956324090986</v>
      </c>
      <c r="BQ198" s="30">
        <f t="shared" si="62"/>
        <v>0.46040118977753364</v>
      </c>
      <c r="BR198" s="30">
        <f t="shared" si="62"/>
        <v>-0.8797307530184435</v>
      </c>
      <c r="BS198" s="30" t="str">
        <f t="shared" si="62"/>
        <v/>
      </c>
      <c r="BT198" s="30" t="str">
        <f t="shared" si="62"/>
        <v/>
      </c>
      <c r="BU198" s="30" t="str">
        <f t="shared" si="62"/>
        <v/>
      </c>
      <c r="BV198" s="30" t="str">
        <f t="shared" si="62"/>
        <v/>
      </c>
      <c r="BW198" s="30" t="str">
        <f t="shared" si="68"/>
        <v/>
      </c>
      <c r="BX198" s="30" t="str">
        <f t="shared" si="68"/>
        <v/>
      </c>
      <c r="BY198" s="30" t="str">
        <f t="shared" si="68"/>
        <v/>
      </c>
      <c r="BZ198" s="30" t="str">
        <f t="shared" si="68"/>
        <v/>
      </c>
      <c r="CA198" s="30" t="str">
        <f t="shared" si="68"/>
        <v/>
      </c>
      <c r="CB198" s="30" t="str">
        <f t="shared" si="68"/>
        <v/>
      </c>
      <c r="CC198" s="30" t="str">
        <f t="shared" si="67"/>
        <v/>
      </c>
      <c r="CD198" s="30" t="str">
        <f t="shared" si="67"/>
        <v/>
      </c>
      <c r="CE198" s="30" t="str">
        <f t="shared" si="67"/>
        <v/>
      </c>
      <c r="CF198" s="30" t="str">
        <f t="shared" si="67"/>
        <v/>
      </c>
      <c r="CG198" s="30" t="str">
        <f t="shared" si="67"/>
        <v/>
      </c>
      <c r="CH198" s="30" t="str">
        <f t="shared" si="67"/>
        <v/>
      </c>
      <c r="CI198" s="30" t="str">
        <f t="shared" si="67"/>
        <v/>
      </c>
      <c r="CJ198" s="30" t="str">
        <f t="shared" si="67"/>
        <v/>
      </c>
      <c r="CK198" s="30" t="str">
        <f t="shared" si="67"/>
        <v/>
      </c>
    </row>
    <row r="199" spans="1:89" ht="60" customHeight="1">
      <c r="A199" s="205"/>
      <c r="B199" s="31">
        <v>182</v>
      </c>
      <c r="C199" s="32" t="s">
        <v>93</v>
      </c>
      <c r="D199" s="19" t="s">
        <v>94</v>
      </c>
      <c r="E199" s="32">
        <v>4</v>
      </c>
      <c r="F199" s="23" t="s">
        <v>11</v>
      </c>
      <c r="G199" s="33" t="s">
        <v>461</v>
      </c>
      <c r="H199" s="201" t="s">
        <v>462</v>
      </c>
      <c r="I199" s="201"/>
      <c r="J199" s="201"/>
      <c r="K199" s="31">
        <v>4</v>
      </c>
      <c r="L199" s="58">
        <f t="shared" si="69"/>
        <v>3</v>
      </c>
      <c r="M199" s="23"/>
      <c r="N199" s="34">
        <v>927099</v>
      </c>
      <c r="O199" s="106">
        <v>861524</v>
      </c>
      <c r="P199" s="36">
        <v>3001180</v>
      </c>
      <c r="Q199" s="27"/>
      <c r="R199" s="27"/>
      <c r="S199" s="27"/>
      <c r="T199" s="27"/>
      <c r="U199" s="27"/>
      <c r="V199" s="27"/>
      <c r="W199" s="27"/>
      <c r="X199" s="27"/>
      <c r="Y199" s="27"/>
      <c r="Z199" s="27"/>
      <c r="AA199" s="27"/>
      <c r="AB199" s="27"/>
      <c r="AC199" s="27"/>
      <c r="AD199" s="27"/>
      <c r="AE199" s="27"/>
      <c r="AF199" s="27"/>
      <c r="AG199" s="27"/>
      <c r="AH199" s="27"/>
      <c r="AI199" s="27"/>
      <c r="AJ199" s="28">
        <f t="shared" si="53"/>
        <v>3</v>
      </c>
      <c r="AK199" s="29">
        <f t="shared" si="54"/>
        <v>1596601</v>
      </c>
      <c r="AL199" s="29">
        <f t="shared" si="55"/>
        <v>6386404</v>
      </c>
      <c r="AM199" s="29">
        <f t="shared" si="56"/>
        <v>1216842.9009477764</v>
      </c>
      <c r="AN199" s="29">
        <f t="shared" si="51"/>
        <v>2813443.9009477766</v>
      </c>
      <c r="AO199" s="29">
        <f t="shared" si="52"/>
        <v>379758.09905222361</v>
      </c>
      <c r="AP199" s="29" t="str">
        <f t="shared" si="66"/>
        <v/>
      </c>
      <c r="AQ199" s="29">
        <f t="shared" si="66"/>
        <v>927099</v>
      </c>
      <c r="AR199" s="29">
        <f t="shared" si="66"/>
        <v>861524</v>
      </c>
      <c r="AS199" s="29" t="str">
        <f t="shared" si="66"/>
        <v/>
      </c>
      <c r="AT199" s="29" t="str">
        <f t="shared" si="66"/>
        <v/>
      </c>
      <c r="AU199" s="29" t="str">
        <f t="shared" si="66"/>
        <v/>
      </c>
      <c r="AV199" s="29" t="str">
        <f t="shared" si="66"/>
        <v/>
      </c>
      <c r="AW199" s="29" t="str">
        <f t="shared" si="66"/>
        <v/>
      </c>
      <c r="AX199" s="29" t="str">
        <f t="shared" si="66"/>
        <v/>
      </c>
      <c r="AY199" s="29" t="str">
        <f t="shared" si="66"/>
        <v/>
      </c>
      <c r="AZ199" s="29" t="str">
        <f t="shared" si="66"/>
        <v/>
      </c>
      <c r="BA199" s="29" t="str">
        <f t="shared" si="66"/>
        <v/>
      </c>
      <c r="BB199" s="29" t="str">
        <f t="shared" si="66"/>
        <v/>
      </c>
      <c r="BC199" s="29" t="str">
        <f t="shared" si="65"/>
        <v/>
      </c>
      <c r="BD199" s="29" t="str">
        <f t="shared" si="65"/>
        <v/>
      </c>
      <c r="BE199" s="29" t="str">
        <f t="shared" si="65"/>
        <v/>
      </c>
      <c r="BF199" s="29" t="str">
        <f t="shared" si="65"/>
        <v/>
      </c>
      <c r="BG199" s="29" t="str">
        <f t="shared" si="63"/>
        <v/>
      </c>
      <c r="BH199" s="29" t="str">
        <f t="shared" si="63"/>
        <v/>
      </c>
      <c r="BI199" s="29" t="str">
        <f t="shared" si="63"/>
        <v/>
      </c>
      <c r="BJ199" s="29" t="str">
        <f t="shared" si="63"/>
        <v/>
      </c>
      <c r="BK199" s="29" t="str">
        <f t="shared" si="63"/>
        <v/>
      </c>
      <c r="BL199" s="29" t="str">
        <f t="shared" si="63"/>
        <v/>
      </c>
      <c r="BM199" s="29">
        <f t="shared" si="57"/>
        <v>894312</v>
      </c>
      <c r="BN199" s="29">
        <f t="shared" si="58"/>
        <v>3577248</v>
      </c>
      <c r="BO199" s="30" t="str">
        <f t="shared" si="62"/>
        <v/>
      </c>
      <c r="BP199" s="30">
        <f t="shared" si="62"/>
        <v>0.41932956324090986</v>
      </c>
      <c r="BQ199" s="30">
        <f t="shared" si="62"/>
        <v>0.46040118977753364</v>
      </c>
      <c r="BR199" s="30">
        <f t="shared" si="62"/>
        <v>-0.8797307530184435</v>
      </c>
      <c r="BS199" s="30" t="str">
        <f t="shared" si="62"/>
        <v/>
      </c>
      <c r="BT199" s="30" t="str">
        <f t="shared" si="62"/>
        <v/>
      </c>
      <c r="BU199" s="30" t="str">
        <f t="shared" si="62"/>
        <v/>
      </c>
      <c r="BV199" s="30" t="str">
        <f t="shared" si="62"/>
        <v/>
      </c>
      <c r="BW199" s="30" t="str">
        <f t="shared" si="68"/>
        <v/>
      </c>
      <c r="BX199" s="30" t="str">
        <f t="shared" si="68"/>
        <v/>
      </c>
      <c r="BY199" s="30" t="str">
        <f t="shared" si="68"/>
        <v/>
      </c>
      <c r="BZ199" s="30" t="str">
        <f t="shared" si="68"/>
        <v/>
      </c>
      <c r="CA199" s="30" t="str">
        <f t="shared" si="68"/>
        <v/>
      </c>
      <c r="CB199" s="30" t="str">
        <f t="shared" si="68"/>
        <v/>
      </c>
      <c r="CC199" s="30" t="str">
        <f t="shared" si="67"/>
        <v/>
      </c>
      <c r="CD199" s="30" t="str">
        <f t="shared" si="67"/>
        <v/>
      </c>
      <c r="CE199" s="30" t="str">
        <f t="shared" si="67"/>
        <v/>
      </c>
      <c r="CF199" s="30" t="str">
        <f t="shared" si="67"/>
        <v/>
      </c>
      <c r="CG199" s="30" t="str">
        <f t="shared" si="67"/>
        <v/>
      </c>
      <c r="CH199" s="30" t="str">
        <f t="shared" si="67"/>
        <v/>
      </c>
      <c r="CI199" s="30" t="str">
        <f t="shared" si="67"/>
        <v/>
      </c>
      <c r="CJ199" s="30" t="str">
        <f t="shared" si="67"/>
        <v/>
      </c>
      <c r="CK199" s="30" t="str">
        <f t="shared" si="67"/>
        <v/>
      </c>
    </row>
    <row r="200" spans="1:89" ht="60" customHeight="1">
      <c r="A200" s="205"/>
      <c r="B200" s="31">
        <v>183</v>
      </c>
      <c r="C200" s="32" t="s">
        <v>93</v>
      </c>
      <c r="D200" s="19" t="s">
        <v>94</v>
      </c>
      <c r="E200" s="32">
        <v>4</v>
      </c>
      <c r="F200" s="23" t="s">
        <v>11</v>
      </c>
      <c r="G200" s="33" t="s">
        <v>463</v>
      </c>
      <c r="H200" s="201" t="s">
        <v>464</v>
      </c>
      <c r="I200" s="201"/>
      <c r="J200" s="201"/>
      <c r="K200" s="31">
        <v>4</v>
      </c>
      <c r="L200" s="58">
        <f t="shared" si="69"/>
        <v>3</v>
      </c>
      <c r="M200" s="23"/>
      <c r="N200" s="34">
        <v>947607</v>
      </c>
      <c r="O200" s="106">
        <v>861524</v>
      </c>
      <c r="P200" s="36">
        <v>2552550</v>
      </c>
      <c r="Q200" s="27"/>
      <c r="R200" s="27"/>
      <c r="S200" s="27"/>
      <c r="T200" s="27"/>
      <c r="U200" s="27"/>
      <c r="V200" s="27"/>
      <c r="W200" s="27"/>
      <c r="X200" s="27"/>
      <c r="Y200" s="27"/>
      <c r="Z200" s="27"/>
      <c r="AA200" s="27"/>
      <c r="AB200" s="27"/>
      <c r="AC200" s="27"/>
      <c r="AD200" s="27"/>
      <c r="AE200" s="27"/>
      <c r="AF200" s="27"/>
      <c r="AG200" s="27"/>
      <c r="AH200" s="27"/>
      <c r="AI200" s="27"/>
      <c r="AJ200" s="28">
        <f t="shared" si="53"/>
        <v>3</v>
      </c>
      <c r="AK200" s="29">
        <f t="shared" si="54"/>
        <v>1453893.6666666667</v>
      </c>
      <c r="AL200" s="29">
        <f t="shared" si="55"/>
        <v>5815574.666666667</v>
      </c>
      <c r="AM200" s="29">
        <f t="shared" si="56"/>
        <v>952437.33379279787</v>
      </c>
      <c r="AN200" s="29">
        <f t="shared" si="51"/>
        <v>2406331.0004594647</v>
      </c>
      <c r="AO200" s="29">
        <f t="shared" si="52"/>
        <v>501456.33287386887</v>
      </c>
      <c r="AP200" s="29" t="str">
        <f t="shared" si="66"/>
        <v/>
      </c>
      <c r="AQ200" s="29">
        <f t="shared" si="66"/>
        <v>947607</v>
      </c>
      <c r="AR200" s="29">
        <f t="shared" si="66"/>
        <v>861524</v>
      </c>
      <c r="AS200" s="29" t="str">
        <f t="shared" si="66"/>
        <v/>
      </c>
      <c r="AT200" s="29" t="str">
        <f t="shared" si="66"/>
        <v/>
      </c>
      <c r="AU200" s="29" t="str">
        <f t="shared" si="66"/>
        <v/>
      </c>
      <c r="AV200" s="29" t="str">
        <f t="shared" si="66"/>
        <v/>
      </c>
      <c r="AW200" s="29" t="str">
        <f t="shared" si="66"/>
        <v/>
      </c>
      <c r="AX200" s="29" t="str">
        <f t="shared" si="66"/>
        <v/>
      </c>
      <c r="AY200" s="29" t="str">
        <f t="shared" si="66"/>
        <v/>
      </c>
      <c r="AZ200" s="29" t="str">
        <f t="shared" si="66"/>
        <v/>
      </c>
      <c r="BA200" s="29" t="str">
        <f t="shared" si="66"/>
        <v/>
      </c>
      <c r="BB200" s="29" t="str">
        <f t="shared" si="66"/>
        <v/>
      </c>
      <c r="BC200" s="29" t="str">
        <f t="shared" si="65"/>
        <v/>
      </c>
      <c r="BD200" s="29" t="str">
        <f t="shared" si="65"/>
        <v/>
      </c>
      <c r="BE200" s="29" t="str">
        <f t="shared" si="65"/>
        <v/>
      </c>
      <c r="BF200" s="29" t="str">
        <f t="shared" si="65"/>
        <v/>
      </c>
      <c r="BG200" s="29" t="str">
        <f t="shared" si="63"/>
        <v/>
      </c>
      <c r="BH200" s="29" t="str">
        <f t="shared" si="63"/>
        <v/>
      </c>
      <c r="BI200" s="29" t="str">
        <f t="shared" si="63"/>
        <v/>
      </c>
      <c r="BJ200" s="29" t="str">
        <f t="shared" si="63"/>
        <v/>
      </c>
      <c r="BK200" s="29" t="str">
        <f t="shared" si="63"/>
        <v/>
      </c>
      <c r="BL200" s="29" t="str">
        <f t="shared" si="63"/>
        <v/>
      </c>
      <c r="BM200" s="29">
        <f t="shared" si="57"/>
        <v>904566</v>
      </c>
      <c r="BN200" s="29">
        <f t="shared" si="58"/>
        <v>3618264</v>
      </c>
      <c r="BO200" s="30" t="str">
        <f t="shared" si="62"/>
        <v/>
      </c>
      <c r="BP200" s="30">
        <f t="shared" si="62"/>
        <v>0.34822812580745821</v>
      </c>
      <c r="BQ200" s="30">
        <f t="shared" si="62"/>
        <v>0.40743671992518482</v>
      </c>
      <c r="BR200" s="30">
        <f t="shared" si="62"/>
        <v>-0.75566484573264292</v>
      </c>
      <c r="BS200" s="30" t="str">
        <f t="shared" si="62"/>
        <v/>
      </c>
      <c r="BT200" s="30" t="str">
        <f t="shared" si="62"/>
        <v/>
      </c>
      <c r="BU200" s="30" t="str">
        <f t="shared" si="62"/>
        <v/>
      </c>
      <c r="BV200" s="30" t="str">
        <f t="shared" si="62"/>
        <v/>
      </c>
      <c r="BW200" s="30" t="str">
        <f t="shared" si="68"/>
        <v/>
      </c>
      <c r="BX200" s="30" t="str">
        <f t="shared" si="68"/>
        <v/>
      </c>
      <c r="BY200" s="30" t="str">
        <f t="shared" si="68"/>
        <v/>
      </c>
      <c r="BZ200" s="30" t="str">
        <f t="shared" si="68"/>
        <v/>
      </c>
      <c r="CA200" s="30" t="str">
        <f t="shared" si="68"/>
        <v/>
      </c>
      <c r="CB200" s="30" t="str">
        <f t="shared" si="68"/>
        <v/>
      </c>
      <c r="CC200" s="30" t="str">
        <f t="shared" si="67"/>
        <v/>
      </c>
      <c r="CD200" s="30" t="str">
        <f t="shared" si="67"/>
        <v/>
      </c>
      <c r="CE200" s="30" t="str">
        <f t="shared" si="67"/>
        <v/>
      </c>
      <c r="CF200" s="30" t="str">
        <f t="shared" si="67"/>
        <v/>
      </c>
      <c r="CG200" s="30" t="str">
        <f t="shared" si="67"/>
        <v/>
      </c>
      <c r="CH200" s="30" t="str">
        <f t="shared" si="67"/>
        <v/>
      </c>
      <c r="CI200" s="30" t="str">
        <f t="shared" si="67"/>
        <v/>
      </c>
      <c r="CJ200" s="30" t="str">
        <f t="shared" si="67"/>
        <v/>
      </c>
      <c r="CK200" s="30" t="str">
        <f t="shared" si="67"/>
        <v/>
      </c>
    </row>
    <row r="201" spans="1:89" s="70" customFormat="1" ht="60" customHeight="1">
      <c r="A201" s="205"/>
      <c r="B201" s="43">
        <v>184</v>
      </c>
      <c r="C201" s="61" t="s">
        <v>93</v>
      </c>
      <c r="D201" s="62" t="s">
        <v>94</v>
      </c>
      <c r="E201" s="61">
        <v>4</v>
      </c>
      <c r="F201" s="63" t="s">
        <v>11</v>
      </c>
      <c r="G201" s="64" t="s">
        <v>465</v>
      </c>
      <c r="H201" s="206" t="s">
        <v>466</v>
      </c>
      <c r="I201" s="206"/>
      <c r="J201" s="206"/>
      <c r="K201" s="43">
        <v>4</v>
      </c>
      <c r="L201" s="65">
        <f t="shared" si="69"/>
        <v>2</v>
      </c>
      <c r="M201" s="63"/>
      <c r="N201" s="72">
        <v>947607</v>
      </c>
      <c r="O201" s="94"/>
      <c r="P201" s="73">
        <v>4795700</v>
      </c>
      <c r="Q201" s="69"/>
      <c r="R201" s="69"/>
      <c r="S201" s="69"/>
      <c r="T201" s="69"/>
      <c r="U201" s="69"/>
      <c r="V201" s="69"/>
      <c r="W201" s="69"/>
      <c r="X201" s="69"/>
      <c r="Y201" s="69"/>
      <c r="Z201" s="69"/>
      <c r="AA201" s="69"/>
      <c r="AB201" s="69"/>
      <c r="AC201" s="69"/>
      <c r="AD201" s="69"/>
      <c r="AE201" s="69"/>
      <c r="AF201" s="69"/>
      <c r="AG201" s="69"/>
      <c r="AH201" s="69"/>
      <c r="AI201" s="69"/>
      <c r="AJ201" s="28">
        <f t="shared" si="53"/>
        <v>2</v>
      </c>
      <c r="AK201" s="29">
        <f t="shared" si="54"/>
        <v>2871653.5</v>
      </c>
      <c r="AL201" s="29">
        <f t="shared" si="55"/>
        <v>11486614</v>
      </c>
      <c r="AM201" s="29">
        <f t="shared" si="56"/>
        <v>2721012.654936485</v>
      </c>
      <c r="AN201" s="29">
        <f t="shared" si="51"/>
        <v>5592666.154936485</v>
      </c>
      <c r="AO201" s="29">
        <f t="shared" si="52"/>
        <v>150640.84506351501</v>
      </c>
      <c r="AP201" s="29" t="str">
        <f t="shared" si="66"/>
        <v/>
      </c>
      <c r="AQ201" s="29">
        <f t="shared" si="66"/>
        <v>947607</v>
      </c>
      <c r="AR201" s="29" t="str">
        <f t="shared" si="66"/>
        <v/>
      </c>
      <c r="AS201" s="29">
        <f t="shared" si="66"/>
        <v>4795700</v>
      </c>
      <c r="AT201" s="29" t="str">
        <f t="shared" si="66"/>
        <v/>
      </c>
      <c r="AU201" s="29" t="str">
        <f t="shared" si="66"/>
        <v/>
      </c>
      <c r="AV201" s="29" t="str">
        <f t="shared" si="66"/>
        <v/>
      </c>
      <c r="AW201" s="29" t="str">
        <f t="shared" si="66"/>
        <v/>
      </c>
      <c r="AX201" s="29" t="str">
        <f t="shared" si="66"/>
        <v/>
      </c>
      <c r="AY201" s="29" t="str">
        <f t="shared" si="66"/>
        <v/>
      </c>
      <c r="AZ201" s="29" t="str">
        <f t="shared" si="66"/>
        <v/>
      </c>
      <c r="BA201" s="29" t="str">
        <f t="shared" si="66"/>
        <v/>
      </c>
      <c r="BB201" s="29" t="str">
        <f t="shared" si="66"/>
        <v/>
      </c>
      <c r="BC201" s="29" t="str">
        <f t="shared" si="65"/>
        <v/>
      </c>
      <c r="BD201" s="29" t="str">
        <f t="shared" si="65"/>
        <v/>
      </c>
      <c r="BE201" s="29" t="str">
        <f t="shared" si="65"/>
        <v/>
      </c>
      <c r="BF201" s="29" t="str">
        <f t="shared" si="65"/>
        <v/>
      </c>
      <c r="BG201" s="29" t="str">
        <f t="shared" si="63"/>
        <v/>
      </c>
      <c r="BH201" s="29" t="str">
        <f t="shared" si="63"/>
        <v/>
      </c>
      <c r="BI201" s="29" t="str">
        <f t="shared" si="63"/>
        <v/>
      </c>
      <c r="BJ201" s="29" t="str">
        <f t="shared" si="63"/>
        <v/>
      </c>
      <c r="BK201" s="29" t="str">
        <f t="shared" si="63"/>
        <v/>
      </c>
      <c r="BL201" s="29" t="str">
        <f t="shared" si="63"/>
        <v/>
      </c>
      <c r="BM201" s="29">
        <f t="shared" si="57"/>
        <v>2871654</v>
      </c>
      <c r="BN201" s="29">
        <f t="shared" si="58"/>
        <v>11486616</v>
      </c>
      <c r="BO201" s="30" t="str">
        <f t="shared" si="62"/>
        <v/>
      </c>
      <c r="BP201" s="30">
        <f t="shared" si="62"/>
        <v>0.67001346088586244</v>
      </c>
      <c r="BQ201" s="30" t="str">
        <f t="shared" si="62"/>
        <v/>
      </c>
      <c r="BR201" s="30">
        <f t="shared" si="62"/>
        <v>-0.67001346088586256</v>
      </c>
      <c r="BS201" s="30" t="str">
        <f t="shared" si="62"/>
        <v/>
      </c>
      <c r="BT201" s="30" t="str">
        <f t="shared" si="62"/>
        <v/>
      </c>
      <c r="BU201" s="30" t="str">
        <f t="shared" si="62"/>
        <v/>
      </c>
      <c r="BV201" s="30" t="str">
        <f t="shared" si="62"/>
        <v/>
      </c>
      <c r="BW201" s="30" t="str">
        <f t="shared" si="68"/>
        <v/>
      </c>
      <c r="BX201" s="30" t="str">
        <f t="shared" si="68"/>
        <v/>
      </c>
      <c r="BY201" s="30" t="str">
        <f t="shared" si="68"/>
        <v/>
      </c>
      <c r="BZ201" s="30" t="str">
        <f t="shared" si="68"/>
        <v/>
      </c>
      <c r="CA201" s="30" t="str">
        <f t="shared" si="68"/>
        <v/>
      </c>
      <c r="CB201" s="30" t="str">
        <f t="shared" si="68"/>
        <v/>
      </c>
      <c r="CC201" s="30" t="str">
        <f t="shared" si="67"/>
        <v/>
      </c>
      <c r="CD201" s="30" t="str">
        <f t="shared" si="67"/>
        <v/>
      </c>
      <c r="CE201" s="30" t="str">
        <f t="shared" si="67"/>
        <v/>
      </c>
      <c r="CF201" s="30" t="str">
        <f t="shared" si="67"/>
        <v/>
      </c>
      <c r="CG201" s="30" t="str">
        <f t="shared" si="67"/>
        <v/>
      </c>
      <c r="CH201" s="30" t="str">
        <f t="shared" si="67"/>
        <v/>
      </c>
      <c r="CI201" s="30" t="str">
        <f t="shared" si="67"/>
        <v/>
      </c>
      <c r="CJ201" s="30" t="str">
        <f t="shared" si="67"/>
        <v/>
      </c>
      <c r="CK201" s="30" t="str">
        <f t="shared" si="67"/>
        <v/>
      </c>
    </row>
    <row r="202" spans="1:89" s="70" customFormat="1" ht="60" customHeight="1">
      <c r="A202" s="205"/>
      <c r="B202" s="43">
        <v>185</v>
      </c>
      <c r="C202" s="61" t="s">
        <v>93</v>
      </c>
      <c r="D202" s="62" t="s">
        <v>94</v>
      </c>
      <c r="E202" s="61">
        <v>4</v>
      </c>
      <c r="F202" s="63" t="s">
        <v>11</v>
      </c>
      <c r="G202" s="64" t="s">
        <v>467</v>
      </c>
      <c r="H202" s="206" t="s">
        <v>468</v>
      </c>
      <c r="I202" s="206"/>
      <c r="J202" s="206"/>
      <c r="K202" s="43">
        <v>4</v>
      </c>
      <c r="L202" s="65">
        <v>2</v>
      </c>
      <c r="M202" s="63"/>
      <c r="N202" s="72"/>
      <c r="O202" s="107">
        <v>861524</v>
      </c>
      <c r="P202" s="73">
        <v>2506140</v>
      </c>
      <c r="Q202" s="69"/>
      <c r="R202" s="69"/>
      <c r="S202" s="69"/>
      <c r="T202" s="69"/>
      <c r="U202" s="69"/>
      <c r="V202" s="69"/>
      <c r="W202" s="69"/>
      <c r="X202" s="69"/>
      <c r="Y202" s="69"/>
      <c r="Z202" s="69"/>
      <c r="AA202" s="69"/>
      <c r="AB202" s="69"/>
      <c r="AC202" s="69"/>
      <c r="AD202" s="69"/>
      <c r="AE202" s="69"/>
      <c r="AF202" s="69"/>
      <c r="AG202" s="69"/>
      <c r="AH202" s="69"/>
      <c r="AI202" s="69"/>
      <c r="AJ202" s="28">
        <f t="shared" si="53"/>
        <v>2</v>
      </c>
      <c r="AK202" s="29">
        <f t="shared" si="54"/>
        <v>1683832</v>
      </c>
      <c r="AL202" s="29">
        <f t="shared" si="55"/>
        <v>6735328</v>
      </c>
      <c r="AM202" s="29">
        <f t="shared" si="56"/>
        <v>1162919.1260478951</v>
      </c>
      <c r="AN202" s="29">
        <f t="shared" si="51"/>
        <v>2846751.1260478953</v>
      </c>
      <c r="AO202" s="29">
        <f t="shared" si="52"/>
        <v>520912.87395210494</v>
      </c>
      <c r="AP202" s="29" t="str">
        <f t="shared" si="66"/>
        <v/>
      </c>
      <c r="AQ202" s="29" t="str">
        <f t="shared" si="66"/>
        <v/>
      </c>
      <c r="AR202" s="29">
        <f t="shared" si="66"/>
        <v>861524</v>
      </c>
      <c r="AS202" s="29">
        <f t="shared" si="66"/>
        <v>2506140</v>
      </c>
      <c r="AT202" s="29" t="str">
        <f t="shared" si="66"/>
        <v/>
      </c>
      <c r="AU202" s="29" t="str">
        <f t="shared" si="66"/>
        <v/>
      </c>
      <c r="AV202" s="29" t="str">
        <f t="shared" si="66"/>
        <v/>
      </c>
      <c r="AW202" s="29" t="str">
        <f t="shared" si="66"/>
        <v/>
      </c>
      <c r="AX202" s="29" t="str">
        <f t="shared" si="66"/>
        <v/>
      </c>
      <c r="AY202" s="29" t="str">
        <f t="shared" si="66"/>
        <v/>
      </c>
      <c r="AZ202" s="29" t="str">
        <f t="shared" si="66"/>
        <v/>
      </c>
      <c r="BA202" s="29" t="str">
        <f t="shared" si="66"/>
        <v/>
      </c>
      <c r="BB202" s="29" t="str">
        <f t="shared" si="66"/>
        <v/>
      </c>
      <c r="BC202" s="29" t="str">
        <f t="shared" si="65"/>
        <v/>
      </c>
      <c r="BD202" s="29" t="str">
        <f t="shared" si="65"/>
        <v/>
      </c>
      <c r="BE202" s="29" t="str">
        <f t="shared" si="65"/>
        <v/>
      </c>
      <c r="BF202" s="29" t="str">
        <f t="shared" si="65"/>
        <v/>
      </c>
      <c r="BG202" s="29" t="str">
        <f t="shared" si="63"/>
        <v/>
      </c>
      <c r="BH202" s="29" t="str">
        <f t="shared" si="63"/>
        <v/>
      </c>
      <c r="BI202" s="29" t="str">
        <f t="shared" si="63"/>
        <v/>
      </c>
      <c r="BJ202" s="29" t="str">
        <f t="shared" si="63"/>
        <v/>
      </c>
      <c r="BK202" s="29" t="str">
        <f t="shared" si="63"/>
        <v/>
      </c>
      <c r="BL202" s="29" t="str">
        <f t="shared" si="63"/>
        <v/>
      </c>
      <c r="BM202" s="29">
        <f t="shared" si="57"/>
        <v>1683832</v>
      </c>
      <c r="BN202" s="29">
        <f t="shared" si="58"/>
        <v>6735328</v>
      </c>
      <c r="BO202" s="30" t="str">
        <f t="shared" si="62"/>
        <v/>
      </c>
      <c r="BP202" s="30" t="str">
        <f t="shared" si="62"/>
        <v/>
      </c>
      <c r="BQ202" s="30">
        <f t="shared" si="62"/>
        <v>0.48835513281610043</v>
      </c>
      <c r="BR202" s="30">
        <f t="shared" si="62"/>
        <v>-0.48835513281610043</v>
      </c>
      <c r="BS202" s="30" t="str">
        <f t="shared" si="62"/>
        <v/>
      </c>
      <c r="BT202" s="30" t="str">
        <f t="shared" si="62"/>
        <v/>
      </c>
      <c r="BU202" s="30" t="str">
        <f t="shared" si="62"/>
        <v/>
      </c>
      <c r="BV202" s="30" t="str">
        <f t="shared" si="62"/>
        <v/>
      </c>
      <c r="BW202" s="30" t="str">
        <f t="shared" si="68"/>
        <v/>
      </c>
      <c r="BX202" s="30" t="str">
        <f t="shared" si="68"/>
        <v/>
      </c>
      <c r="BY202" s="30" t="str">
        <f t="shared" si="68"/>
        <v/>
      </c>
      <c r="BZ202" s="30" t="str">
        <f t="shared" si="68"/>
        <v/>
      </c>
      <c r="CA202" s="30" t="str">
        <f t="shared" si="68"/>
        <v/>
      </c>
      <c r="CB202" s="30" t="str">
        <f t="shared" si="68"/>
        <v/>
      </c>
      <c r="CC202" s="30" t="str">
        <f t="shared" si="67"/>
        <v/>
      </c>
      <c r="CD202" s="30" t="str">
        <f t="shared" si="67"/>
        <v/>
      </c>
      <c r="CE202" s="30" t="str">
        <f t="shared" si="67"/>
        <v/>
      </c>
      <c r="CF202" s="30" t="str">
        <f t="shared" si="67"/>
        <v/>
      </c>
      <c r="CG202" s="30" t="str">
        <f t="shared" si="67"/>
        <v/>
      </c>
      <c r="CH202" s="30" t="str">
        <f t="shared" si="67"/>
        <v/>
      </c>
      <c r="CI202" s="30" t="str">
        <f t="shared" si="67"/>
        <v/>
      </c>
      <c r="CJ202" s="30" t="str">
        <f t="shared" si="67"/>
        <v/>
      </c>
      <c r="CK202" s="30" t="str">
        <f t="shared" si="67"/>
        <v/>
      </c>
    </row>
    <row r="203" spans="1:89" s="70" customFormat="1" ht="60" customHeight="1">
      <c r="A203" s="205"/>
      <c r="B203" s="43">
        <v>186</v>
      </c>
      <c r="C203" s="61" t="s">
        <v>93</v>
      </c>
      <c r="D203" s="62" t="s">
        <v>94</v>
      </c>
      <c r="E203" s="61">
        <v>4</v>
      </c>
      <c r="F203" s="63" t="s">
        <v>11</v>
      </c>
      <c r="G203" s="64" t="s">
        <v>469</v>
      </c>
      <c r="H203" s="206" t="s">
        <v>470</v>
      </c>
      <c r="I203" s="206"/>
      <c r="J203" s="206"/>
      <c r="K203" s="43">
        <v>4</v>
      </c>
      <c r="L203" s="65">
        <v>1</v>
      </c>
      <c r="M203" s="63"/>
      <c r="N203" s="72">
        <v>927099</v>
      </c>
      <c r="O203" s="67"/>
      <c r="P203" s="73">
        <v>4718350</v>
      </c>
      <c r="Q203" s="69"/>
      <c r="R203" s="69"/>
      <c r="S203" s="69"/>
      <c r="T203" s="69"/>
      <c r="U203" s="69"/>
      <c r="V203" s="69"/>
      <c r="W203" s="69"/>
      <c r="X203" s="69"/>
      <c r="Y203" s="69"/>
      <c r="Z203" s="69"/>
      <c r="AA203" s="69"/>
      <c r="AB203" s="69"/>
      <c r="AC203" s="69"/>
      <c r="AD203" s="69"/>
      <c r="AE203" s="69"/>
      <c r="AF203" s="69"/>
      <c r="AG203" s="69"/>
      <c r="AH203" s="69"/>
      <c r="AI203" s="69"/>
      <c r="AJ203" s="28">
        <f t="shared" si="53"/>
        <v>2</v>
      </c>
      <c r="AK203" s="29">
        <f t="shared" si="54"/>
        <v>2822724.5</v>
      </c>
      <c r="AL203" s="29">
        <f t="shared" si="55"/>
        <v>11290898</v>
      </c>
      <c r="AM203" s="29">
        <f t="shared" si="56"/>
        <v>2680819.2912802794</v>
      </c>
      <c r="AN203" s="29">
        <f t="shared" si="51"/>
        <v>5503543.7912802789</v>
      </c>
      <c r="AO203" s="29">
        <f t="shared" si="52"/>
        <v>141905.2087197206</v>
      </c>
      <c r="AP203" s="29" t="str">
        <f t="shared" si="66"/>
        <v/>
      </c>
      <c r="AQ203" s="29">
        <f t="shared" si="66"/>
        <v>927099</v>
      </c>
      <c r="AR203" s="29" t="str">
        <f t="shared" si="66"/>
        <v/>
      </c>
      <c r="AS203" s="29">
        <f t="shared" si="66"/>
        <v>4718350</v>
      </c>
      <c r="AT203" s="29" t="str">
        <f t="shared" si="66"/>
        <v/>
      </c>
      <c r="AU203" s="29" t="str">
        <f t="shared" si="66"/>
        <v/>
      </c>
      <c r="AV203" s="29" t="str">
        <f t="shared" si="66"/>
        <v/>
      </c>
      <c r="AW203" s="29" t="str">
        <f t="shared" si="66"/>
        <v/>
      </c>
      <c r="AX203" s="29" t="str">
        <f t="shared" si="66"/>
        <v/>
      </c>
      <c r="AY203" s="29" t="str">
        <f t="shared" si="66"/>
        <v/>
      </c>
      <c r="AZ203" s="29" t="str">
        <f t="shared" si="66"/>
        <v/>
      </c>
      <c r="BA203" s="29" t="str">
        <f t="shared" si="66"/>
        <v/>
      </c>
      <c r="BB203" s="29" t="str">
        <f t="shared" si="66"/>
        <v/>
      </c>
      <c r="BC203" s="29" t="str">
        <f t="shared" si="65"/>
        <v/>
      </c>
      <c r="BD203" s="29" t="str">
        <f t="shared" si="65"/>
        <v/>
      </c>
      <c r="BE203" s="29" t="str">
        <f t="shared" si="65"/>
        <v/>
      </c>
      <c r="BF203" s="29" t="str">
        <f t="shared" si="65"/>
        <v/>
      </c>
      <c r="BG203" s="29" t="str">
        <f t="shared" si="63"/>
        <v/>
      </c>
      <c r="BH203" s="29" t="str">
        <f t="shared" si="63"/>
        <v/>
      </c>
      <c r="BI203" s="29" t="str">
        <f t="shared" si="63"/>
        <v/>
      </c>
      <c r="BJ203" s="29" t="str">
        <f t="shared" si="63"/>
        <v/>
      </c>
      <c r="BK203" s="29" t="str">
        <f t="shared" si="63"/>
        <v/>
      </c>
      <c r="BL203" s="29" t="str">
        <f t="shared" si="63"/>
        <v/>
      </c>
      <c r="BM203" s="29">
        <f t="shared" si="57"/>
        <v>2822725</v>
      </c>
      <c r="BN203" s="29">
        <f t="shared" si="58"/>
        <v>11290900</v>
      </c>
      <c r="BO203" s="30" t="str">
        <f t="shared" si="62"/>
        <v/>
      </c>
      <c r="BP203" s="30">
        <f t="shared" si="62"/>
        <v>0.67155880781138932</v>
      </c>
      <c r="BQ203" s="30" t="str">
        <f t="shared" si="62"/>
        <v/>
      </c>
      <c r="BR203" s="30">
        <f t="shared" si="62"/>
        <v>-0.67155880781138921</v>
      </c>
      <c r="BS203" s="30" t="str">
        <f t="shared" si="62"/>
        <v/>
      </c>
      <c r="BT203" s="30" t="str">
        <f t="shared" si="62"/>
        <v/>
      </c>
      <c r="BU203" s="30" t="str">
        <f t="shared" si="62"/>
        <v/>
      </c>
      <c r="BV203" s="30" t="str">
        <f t="shared" si="62"/>
        <v/>
      </c>
      <c r="BW203" s="30" t="str">
        <f t="shared" si="68"/>
        <v/>
      </c>
      <c r="BX203" s="30" t="str">
        <f t="shared" si="68"/>
        <v/>
      </c>
      <c r="BY203" s="30" t="str">
        <f t="shared" si="68"/>
        <v/>
      </c>
      <c r="BZ203" s="30" t="str">
        <f t="shared" si="68"/>
        <v/>
      </c>
      <c r="CA203" s="30" t="str">
        <f t="shared" si="68"/>
        <v/>
      </c>
      <c r="CB203" s="30" t="str">
        <f t="shared" si="68"/>
        <v/>
      </c>
      <c r="CC203" s="30" t="str">
        <f t="shared" si="67"/>
        <v/>
      </c>
      <c r="CD203" s="30" t="str">
        <f t="shared" si="67"/>
        <v/>
      </c>
      <c r="CE203" s="30" t="str">
        <f t="shared" si="67"/>
        <v/>
      </c>
      <c r="CF203" s="30" t="str">
        <f t="shared" si="67"/>
        <v/>
      </c>
      <c r="CG203" s="30" t="str">
        <f t="shared" si="67"/>
        <v/>
      </c>
      <c r="CH203" s="30" t="str">
        <f t="shared" si="67"/>
        <v/>
      </c>
      <c r="CI203" s="30" t="str">
        <f t="shared" si="67"/>
        <v/>
      </c>
      <c r="CJ203" s="30" t="str">
        <f t="shared" si="67"/>
        <v/>
      </c>
      <c r="CK203" s="30" t="str">
        <f t="shared" si="67"/>
        <v/>
      </c>
    </row>
    <row r="204" spans="1:89" ht="60" customHeight="1">
      <c r="A204" s="205"/>
      <c r="B204" s="31">
        <v>187</v>
      </c>
      <c r="C204" s="32" t="s">
        <v>93</v>
      </c>
      <c r="D204" s="19" t="s">
        <v>94</v>
      </c>
      <c r="E204" s="32">
        <v>4</v>
      </c>
      <c r="F204" s="23" t="s">
        <v>11</v>
      </c>
      <c r="G204" s="33" t="s">
        <v>471</v>
      </c>
      <c r="H204" s="201" t="s">
        <v>472</v>
      </c>
      <c r="I204" s="201"/>
      <c r="J204" s="201"/>
      <c r="K204" s="31">
        <v>4</v>
      </c>
      <c r="L204" s="58">
        <f t="shared" ref="L204:L211" si="70">+COUNTA(M204:AI204)</f>
        <v>3</v>
      </c>
      <c r="M204" s="23"/>
      <c r="N204" s="108">
        <v>1029791</v>
      </c>
      <c r="O204" s="35">
        <v>861524</v>
      </c>
      <c r="P204" s="36">
        <v>2382380</v>
      </c>
      <c r="Q204" s="27"/>
      <c r="R204" s="27"/>
      <c r="S204" s="27"/>
      <c r="T204" s="27"/>
      <c r="U204" s="27"/>
      <c r="V204" s="27"/>
      <c r="W204" s="27"/>
      <c r="X204" s="27"/>
      <c r="Y204" s="27"/>
      <c r="Z204" s="27"/>
      <c r="AA204" s="27"/>
      <c r="AB204" s="27"/>
      <c r="AC204" s="27"/>
      <c r="AD204" s="27"/>
      <c r="AE204" s="27"/>
      <c r="AF204" s="27"/>
      <c r="AG204" s="27"/>
      <c r="AH204" s="27"/>
      <c r="AI204" s="27"/>
      <c r="AJ204" s="28">
        <f t="shared" si="53"/>
        <v>3</v>
      </c>
      <c r="AK204" s="29">
        <f t="shared" si="54"/>
        <v>1424565</v>
      </c>
      <c r="AL204" s="29">
        <f t="shared" si="55"/>
        <v>5698260</v>
      </c>
      <c r="AM204" s="29">
        <f t="shared" si="56"/>
        <v>833747.9394223413</v>
      </c>
      <c r="AN204" s="29">
        <f t="shared" si="51"/>
        <v>2258312.9394223411</v>
      </c>
      <c r="AO204" s="29">
        <f t="shared" si="52"/>
        <v>590817.0605776587</v>
      </c>
      <c r="AP204" s="29" t="str">
        <f t="shared" si="66"/>
        <v/>
      </c>
      <c r="AQ204" s="29">
        <f t="shared" si="66"/>
        <v>1029791</v>
      </c>
      <c r="AR204" s="29">
        <f t="shared" si="66"/>
        <v>861524</v>
      </c>
      <c r="AS204" s="29" t="str">
        <f t="shared" si="66"/>
        <v/>
      </c>
      <c r="AT204" s="29" t="str">
        <f t="shared" si="66"/>
        <v/>
      </c>
      <c r="AU204" s="29" t="str">
        <f t="shared" si="66"/>
        <v/>
      </c>
      <c r="AV204" s="29" t="str">
        <f t="shared" si="66"/>
        <v/>
      </c>
      <c r="AW204" s="29" t="str">
        <f t="shared" si="66"/>
        <v/>
      </c>
      <c r="AX204" s="29" t="str">
        <f t="shared" ref="AX204:BD247" si="71">+IF(AND(U204&lt;=$AN204,U204&gt;$AO204),U204,"")</f>
        <v/>
      </c>
      <c r="AY204" s="29" t="str">
        <f t="shared" si="71"/>
        <v/>
      </c>
      <c r="AZ204" s="29" t="str">
        <f t="shared" si="71"/>
        <v/>
      </c>
      <c r="BA204" s="29" t="str">
        <f t="shared" si="71"/>
        <v/>
      </c>
      <c r="BB204" s="29" t="str">
        <f t="shared" si="71"/>
        <v/>
      </c>
      <c r="BC204" s="29" t="str">
        <f t="shared" si="65"/>
        <v/>
      </c>
      <c r="BD204" s="29" t="str">
        <f t="shared" si="65"/>
        <v/>
      </c>
      <c r="BE204" s="29" t="str">
        <f t="shared" si="65"/>
        <v/>
      </c>
      <c r="BF204" s="29" t="str">
        <f t="shared" si="65"/>
        <v/>
      </c>
      <c r="BG204" s="29" t="str">
        <f t="shared" si="63"/>
        <v/>
      </c>
      <c r="BH204" s="29" t="str">
        <f t="shared" si="63"/>
        <v/>
      </c>
      <c r="BI204" s="29" t="str">
        <f t="shared" si="63"/>
        <v/>
      </c>
      <c r="BJ204" s="29" t="str">
        <f t="shared" si="63"/>
        <v/>
      </c>
      <c r="BK204" s="29" t="str">
        <f t="shared" si="63"/>
        <v/>
      </c>
      <c r="BL204" s="29" t="str">
        <f t="shared" si="63"/>
        <v/>
      </c>
      <c r="BM204" s="29">
        <f t="shared" si="57"/>
        <v>945658</v>
      </c>
      <c r="BN204" s="29">
        <f t="shared" si="58"/>
        <v>3782632</v>
      </c>
      <c r="BO204" s="30" t="str">
        <f t="shared" si="62"/>
        <v/>
      </c>
      <c r="BP204" s="30">
        <f t="shared" si="62"/>
        <v>0.27711898017991454</v>
      </c>
      <c r="BQ204" s="30">
        <f t="shared" si="62"/>
        <v>0.39523714256632725</v>
      </c>
      <c r="BR204" s="30">
        <f t="shared" si="62"/>
        <v>-0.67235612274624179</v>
      </c>
      <c r="BS204" s="30" t="str">
        <f t="shared" si="62"/>
        <v/>
      </c>
      <c r="BT204" s="30" t="str">
        <f t="shared" si="62"/>
        <v/>
      </c>
      <c r="BU204" s="30" t="str">
        <f t="shared" si="62"/>
        <v/>
      </c>
      <c r="BV204" s="30" t="str">
        <f t="shared" si="62"/>
        <v/>
      </c>
      <c r="BW204" s="30" t="str">
        <f t="shared" si="68"/>
        <v/>
      </c>
      <c r="BX204" s="30" t="str">
        <f t="shared" si="68"/>
        <v/>
      </c>
      <c r="BY204" s="30" t="str">
        <f t="shared" si="68"/>
        <v/>
      </c>
      <c r="BZ204" s="30" t="str">
        <f t="shared" si="68"/>
        <v/>
      </c>
      <c r="CA204" s="30" t="str">
        <f t="shared" si="68"/>
        <v/>
      </c>
      <c r="CB204" s="30" t="str">
        <f t="shared" si="68"/>
        <v/>
      </c>
      <c r="CC204" s="30" t="str">
        <f t="shared" si="67"/>
        <v/>
      </c>
      <c r="CD204" s="30" t="str">
        <f t="shared" si="67"/>
        <v/>
      </c>
      <c r="CE204" s="30" t="str">
        <f t="shared" si="67"/>
        <v/>
      </c>
      <c r="CF204" s="30" t="str">
        <f t="shared" si="67"/>
        <v/>
      </c>
      <c r="CG204" s="30" t="str">
        <f t="shared" si="67"/>
        <v/>
      </c>
      <c r="CH204" s="30" t="str">
        <f t="shared" si="67"/>
        <v/>
      </c>
      <c r="CI204" s="30" t="str">
        <f t="shared" si="67"/>
        <v/>
      </c>
      <c r="CJ204" s="30" t="str">
        <f t="shared" si="67"/>
        <v/>
      </c>
      <c r="CK204" s="30" t="str">
        <f t="shared" si="67"/>
        <v/>
      </c>
    </row>
    <row r="205" spans="1:89" ht="60" customHeight="1">
      <c r="A205" s="205"/>
      <c r="B205" s="31">
        <v>188</v>
      </c>
      <c r="C205" s="32" t="s">
        <v>93</v>
      </c>
      <c r="D205" s="19" t="s">
        <v>94</v>
      </c>
      <c r="E205" s="32">
        <v>20</v>
      </c>
      <c r="F205" s="23" t="s">
        <v>11</v>
      </c>
      <c r="G205" s="33" t="s">
        <v>473</v>
      </c>
      <c r="H205" s="201" t="s">
        <v>474</v>
      </c>
      <c r="I205" s="201"/>
      <c r="J205" s="201"/>
      <c r="K205" s="31">
        <v>20</v>
      </c>
      <c r="L205" s="58">
        <f t="shared" si="70"/>
        <v>3</v>
      </c>
      <c r="M205" s="23"/>
      <c r="N205" s="108">
        <v>102995</v>
      </c>
      <c r="O205" s="35">
        <v>107362</v>
      </c>
      <c r="P205" s="36">
        <v>433160</v>
      </c>
      <c r="Q205" s="27"/>
      <c r="R205" s="27"/>
      <c r="S205" s="27"/>
      <c r="T205" s="27"/>
      <c r="U205" s="27"/>
      <c r="V205" s="27"/>
      <c r="W205" s="27"/>
      <c r="X205" s="27"/>
      <c r="Y205" s="27"/>
      <c r="Z205" s="27"/>
      <c r="AA205" s="27"/>
      <c r="AB205" s="27"/>
      <c r="AC205" s="27"/>
      <c r="AD205" s="27"/>
      <c r="AE205" s="27"/>
      <c r="AF205" s="27"/>
      <c r="AG205" s="27"/>
      <c r="AH205" s="27"/>
      <c r="AI205" s="27"/>
      <c r="AJ205" s="28">
        <f t="shared" si="53"/>
        <v>3</v>
      </c>
      <c r="AK205" s="29">
        <f t="shared" si="54"/>
        <v>214505.66666666666</v>
      </c>
      <c r="AL205" s="29">
        <f t="shared" si="55"/>
        <v>4290113.333333333</v>
      </c>
      <c r="AM205" s="29">
        <f t="shared" si="56"/>
        <v>189372.79579267272</v>
      </c>
      <c r="AN205" s="29">
        <f t="shared" si="51"/>
        <v>403878.46245933941</v>
      </c>
      <c r="AO205" s="29">
        <f t="shared" si="52"/>
        <v>25132.870873993932</v>
      </c>
      <c r="AP205" s="29" t="str">
        <f t="shared" ref="AP205:AW236" si="72">+IF(AND(M205&lt;=$AN205,M205&gt;$AO205),M205,"")</f>
        <v/>
      </c>
      <c r="AQ205" s="29">
        <f t="shared" si="72"/>
        <v>102995</v>
      </c>
      <c r="AR205" s="29">
        <f t="shared" si="72"/>
        <v>107362</v>
      </c>
      <c r="AS205" s="29" t="str">
        <f t="shared" si="72"/>
        <v/>
      </c>
      <c r="AT205" s="29" t="str">
        <f t="shared" si="72"/>
        <v/>
      </c>
      <c r="AU205" s="29" t="str">
        <f t="shared" si="72"/>
        <v/>
      </c>
      <c r="AV205" s="29" t="str">
        <f t="shared" si="72"/>
        <v/>
      </c>
      <c r="AW205" s="29" t="str">
        <f t="shared" si="72"/>
        <v/>
      </c>
      <c r="AX205" s="29" t="str">
        <f t="shared" si="71"/>
        <v/>
      </c>
      <c r="AY205" s="29" t="str">
        <f t="shared" si="71"/>
        <v/>
      </c>
      <c r="AZ205" s="29" t="str">
        <f t="shared" si="71"/>
        <v/>
      </c>
      <c r="BA205" s="29" t="str">
        <f t="shared" si="71"/>
        <v/>
      </c>
      <c r="BB205" s="29" t="str">
        <f t="shared" si="71"/>
        <v/>
      </c>
      <c r="BC205" s="29" t="str">
        <f t="shared" si="65"/>
        <v/>
      </c>
      <c r="BD205" s="29" t="str">
        <f t="shared" si="65"/>
        <v/>
      </c>
      <c r="BE205" s="29" t="str">
        <f t="shared" si="65"/>
        <v/>
      </c>
      <c r="BF205" s="29" t="str">
        <f t="shared" si="65"/>
        <v/>
      </c>
      <c r="BG205" s="29" t="str">
        <f t="shared" si="63"/>
        <v/>
      </c>
      <c r="BH205" s="29" t="str">
        <f t="shared" si="63"/>
        <v/>
      </c>
      <c r="BI205" s="29" t="str">
        <f t="shared" si="63"/>
        <v/>
      </c>
      <c r="BJ205" s="29" t="str">
        <f t="shared" si="63"/>
        <v/>
      </c>
      <c r="BK205" s="29" t="str">
        <f t="shared" si="63"/>
        <v/>
      </c>
      <c r="BL205" s="29" t="str">
        <f t="shared" si="63"/>
        <v/>
      </c>
      <c r="BM205" s="29">
        <f t="shared" si="57"/>
        <v>105179</v>
      </c>
      <c r="BN205" s="29">
        <f t="shared" si="58"/>
        <v>2103580</v>
      </c>
      <c r="BO205" s="30" t="str">
        <f t="shared" si="62"/>
        <v/>
      </c>
      <c r="BP205" s="30">
        <f t="shared" si="62"/>
        <v>0.51984951446504124</v>
      </c>
      <c r="BQ205" s="30">
        <f t="shared" si="62"/>
        <v>0.49949107793578096</v>
      </c>
      <c r="BR205" s="30">
        <f t="shared" si="62"/>
        <v>-1.0193405924008223</v>
      </c>
      <c r="BS205" s="30" t="str">
        <f t="shared" si="62"/>
        <v/>
      </c>
      <c r="BT205" s="30" t="str">
        <f t="shared" si="62"/>
        <v/>
      </c>
      <c r="BU205" s="30" t="str">
        <f t="shared" si="62"/>
        <v/>
      </c>
      <c r="BV205" s="30" t="str">
        <f t="shared" si="62"/>
        <v/>
      </c>
      <c r="BW205" s="30" t="str">
        <f t="shared" si="68"/>
        <v/>
      </c>
      <c r="BX205" s="30" t="str">
        <f t="shared" si="68"/>
        <v/>
      </c>
      <c r="BY205" s="30" t="str">
        <f t="shared" si="68"/>
        <v/>
      </c>
      <c r="BZ205" s="30" t="str">
        <f t="shared" si="68"/>
        <v/>
      </c>
      <c r="CA205" s="30" t="str">
        <f t="shared" si="68"/>
        <v/>
      </c>
      <c r="CB205" s="30" t="str">
        <f t="shared" si="68"/>
        <v/>
      </c>
      <c r="CC205" s="30" t="str">
        <f t="shared" si="67"/>
        <v/>
      </c>
      <c r="CD205" s="30" t="str">
        <f t="shared" si="67"/>
        <v/>
      </c>
      <c r="CE205" s="30" t="str">
        <f t="shared" si="67"/>
        <v/>
      </c>
      <c r="CF205" s="30" t="str">
        <f t="shared" si="67"/>
        <v/>
      </c>
      <c r="CG205" s="30" t="str">
        <f t="shared" si="67"/>
        <v/>
      </c>
      <c r="CH205" s="30" t="str">
        <f t="shared" si="67"/>
        <v/>
      </c>
      <c r="CI205" s="30" t="str">
        <f t="shared" si="67"/>
        <v/>
      </c>
      <c r="CJ205" s="30" t="str">
        <f t="shared" si="67"/>
        <v/>
      </c>
      <c r="CK205" s="30" t="str">
        <f t="shared" si="67"/>
        <v/>
      </c>
    </row>
    <row r="206" spans="1:89" s="70" customFormat="1" ht="60" customHeight="1">
      <c r="A206" s="205"/>
      <c r="B206" s="43">
        <v>189</v>
      </c>
      <c r="C206" s="61" t="s">
        <v>93</v>
      </c>
      <c r="D206" s="62" t="s">
        <v>94</v>
      </c>
      <c r="E206" s="61">
        <v>8</v>
      </c>
      <c r="F206" s="63" t="s">
        <v>11</v>
      </c>
      <c r="G206" s="64" t="s">
        <v>475</v>
      </c>
      <c r="H206" s="206" t="s">
        <v>476</v>
      </c>
      <c r="I206" s="206"/>
      <c r="J206" s="206"/>
      <c r="K206" s="43">
        <v>8</v>
      </c>
      <c r="L206" s="65">
        <f t="shared" si="70"/>
        <v>1</v>
      </c>
      <c r="M206" s="63"/>
      <c r="N206" s="86"/>
      <c r="O206" s="67"/>
      <c r="P206" s="73">
        <v>185640</v>
      </c>
      <c r="Q206" s="69"/>
      <c r="R206" s="69"/>
      <c r="S206" s="69"/>
      <c r="T206" s="69"/>
      <c r="U206" s="69"/>
      <c r="V206" s="69"/>
      <c r="W206" s="69"/>
      <c r="X206" s="69"/>
      <c r="Y206" s="69"/>
      <c r="Z206" s="69"/>
      <c r="AA206" s="69"/>
      <c r="AB206" s="69"/>
      <c r="AC206" s="69"/>
      <c r="AD206" s="69"/>
      <c r="AE206" s="69"/>
      <c r="AF206" s="69"/>
      <c r="AG206" s="69"/>
      <c r="AH206" s="69"/>
      <c r="AI206" s="69"/>
      <c r="AJ206" s="28">
        <f t="shared" si="53"/>
        <v>1</v>
      </c>
      <c r="AK206" s="29">
        <f t="shared" si="54"/>
        <v>185640</v>
      </c>
      <c r="AL206" s="29">
        <f t="shared" si="55"/>
        <v>1485120</v>
      </c>
      <c r="AM206" s="29" t="e">
        <f t="shared" si="56"/>
        <v>#DIV/0!</v>
      </c>
      <c r="AN206" s="29" t="e">
        <f t="shared" si="51"/>
        <v>#DIV/0!</v>
      </c>
      <c r="AO206" s="29" t="e">
        <f t="shared" si="52"/>
        <v>#DIV/0!</v>
      </c>
      <c r="AP206" s="29" t="e">
        <f t="shared" si="72"/>
        <v>#DIV/0!</v>
      </c>
      <c r="AQ206" s="29" t="e">
        <f t="shared" si="72"/>
        <v>#DIV/0!</v>
      </c>
      <c r="AR206" s="29" t="e">
        <f t="shared" si="72"/>
        <v>#DIV/0!</v>
      </c>
      <c r="AS206" s="29" t="e">
        <f t="shared" si="72"/>
        <v>#DIV/0!</v>
      </c>
      <c r="AT206" s="29" t="e">
        <f t="shared" si="72"/>
        <v>#DIV/0!</v>
      </c>
      <c r="AU206" s="29" t="e">
        <f t="shared" si="72"/>
        <v>#DIV/0!</v>
      </c>
      <c r="AV206" s="29" t="e">
        <f t="shared" si="72"/>
        <v>#DIV/0!</v>
      </c>
      <c r="AW206" s="29" t="e">
        <f t="shared" si="72"/>
        <v>#DIV/0!</v>
      </c>
      <c r="AX206" s="29" t="e">
        <f t="shared" si="71"/>
        <v>#DIV/0!</v>
      </c>
      <c r="AY206" s="29" t="e">
        <f t="shared" si="71"/>
        <v>#DIV/0!</v>
      </c>
      <c r="AZ206" s="29" t="e">
        <f t="shared" si="71"/>
        <v>#DIV/0!</v>
      </c>
      <c r="BA206" s="29" t="e">
        <f t="shared" si="71"/>
        <v>#DIV/0!</v>
      </c>
      <c r="BB206" s="29" t="e">
        <f t="shared" si="71"/>
        <v>#DIV/0!</v>
      </c>
      <c r="BC206" s="29" t="e">
        <f t="shared" si="65"/>
        <v>#DIV/0!</v>
      </c>
      <c r="BD206" s="29" t="e">
        <f t="shared" si="65"/>
        <v>#DIV/0!</v>
      </c>
      <c r="BE206" s="29" t="e">
        <f t="shared" si="65"/>
        <v>#DIV/0!</v>
      </c>
      <c r="BF206" s="29" t="e">
        <f t="shared" si="65"/>
        <v>#DIV/0!</v>
      </c>
      <c r="BG206" s="29" t="e">
        <f t="shared" si="63"/>
        <v>#DIV/0!</v>
      </c>
      <c r="BH206" s="29" t="e">
        <f t="shared" si="63"/>
        <v>#DIV/0!</v>
      </c>
      <c r="BI206" s="29" t="e">
        <f t="shared" si="63"/>
        <v>#DIV/0!</v>
      </c>
      <c r="BJ206" s="29" t="e">
        <f t="shared" si="63"/>
        <v>#DIV/0!</v>
      </c>
      <c r="BK206" s="29" t="e">
        <f t="shared" si="63"/>
        <v>#DIV/0!</v>
      </c>
      <c r="BL206" s="29" t="e">
        <f t="shared" si="63"/>
        <v>#DIV/0!</v>
      </c>
      <c r="BM206" s="29" t="e">
        <f t="shared" si="57"/>
        <v>#DIV/0!</v>
      </c>
      <c r="BN206" s="29" t="e">
        <f t="shared" si="58"/>
        <v>#DIV/0!</v>
      </c>
      <c r="BO206" s="30" t="str">
        <f t="shared" si="62"/>
        <v/>
      </c>
      <c r="BP206" s="30" t="str">
        <f t="shared" si="62"/>
        <v/>
      </c>
      <c r="BQ206" s="30" t="str">
        <f t="shared" si="62"/>
        <v/>
      </c>
      <c r="BR206" s="30">
        <f t="shared" si="62"/>
        <v>0</v>
      </c>
      <c r="BS206" s="30" t="str">
        <f t="shared" ref="BS206:BY252" si="73">IF(Q206&lt;&gt;0,(1-(Q206/$AK206)),"")</f>
        <v/>
      </c>
      <c r="BT206" s="30" t="str">
        <f t="shared" si="73"/>
        <v/>
      </c>
      <c r="BU206" s="30" t="str">
        <f t="shared" si="73"/>
        <v/>
      </c>
      <c r="BV206" s="30" t="str">
        <f t="shared" si="73"/>
        <v/>
      </c>
      <c r="BW206" s="30" t="str">
        <f t="shared" si="68"/>
        <v/>
      </c>
      <c r="BX206" s="30" t="str">
        <f t="shared" si="68"/>
        <v/>
      </c>
      <c r="BY206" s="30" t="str">
        <f t="shared" si="68"/>
        <v/>
      </c>
      <c r="BZ206" s="30" t="str">
        <f t="shared" si="68"/>
        <v/>
      </c>
      <c r="CA206" s="30" t="str">
        <f t="shared" si="68"/>
        <v/>
      </c>
      <c r="CB206" s="30" t="str">
        <f t="shared" si="68"/>
        <v/>
      </c>
      <c r="CC206" s="30" t="str">
        <f t="shared" si="67"/>
        <v/>
      </c>
      <c r="CD206" s="30" t="str">
        <f t="shared" si="67"/>
        <v/>
      </c>
      <c r="CE206" s="30" t="str">
        <f t="shared" si="67"/>
        <v/>
      </c>
      <c r="CF206" s="30" t="str">
        <f t="shared" si="67"/>
        <v/>
      </c>
      <c r="CG206" s="30" t="str">
        <f t="shared" si="67"/>
        <v/>
      </c>
      <c r="CH206" s="30" t="str">
        <f t="shared" si="67"/>
        <v/>
      </c>
      <c r="CI206" s="30" t="str">
        <f t="shared" si="67"/>
        <v/>
      </c>
      <c r="CJ206" s="30" t="str">
        <f t="shared" si="67"/>
        <v/>
      </c>
      <c r="CK206" s="30" t="str">
        <f t="shared" si="67"/>
        <v/>
      </c>
    </row>
    <row r="207" spans="1:89" ht="60" customHeight="1">
      <c r="A207" s="205"/>
      <c r="B207" s="31">
        <v>190</v>
      </c>
      <c r="C207" s="32" t="s">
        <v>93</v>
      </c>
      <c r="D207" s="19" t="s">
        <v>94</v>
      </c>
      <c r="E207" s="32">
        <v>60</v>
      </c>
      <c r="F207" s="23" t="s">
        <v>11</v>
      </c>
      <c r="G207" s="33" t="s">
        <v>477</v>
      </c>
      <c r="H207" s="201" t="s">
        <v>478</v>
      </c>
      <c r="I207" s="201"/>
      <c r="J207" s="201"/>
      <c r="K207" s="31">
        <v>60</v>
      </c>
      <c r="L207" s="58">
        <f t="shared" si="70"/>
        <v>3</v>
      </c>
      <c r="M207" s="23"/>
      <c r="N207" s="108">
        <v>25635</v>
      </c>
      <c r="O207" s="35">
        <v>27846</v>
      </c>
      <c r="P207" s="36">
        <v>92820</v>
      </c>
      <c r="Q207" s="27"/>
      <c r="R207" s="27"/>
      <c r="S207" s="27"/>
      <c r="T207" s="27"/>
      <c r="U207" s="27"/>
      <c r="V207" s="27"/>
      <c r="W207" s="27"/>
      <c r="X207" s="27"/>
      <c r="Y207" s="27"/>
      <c r="Z207" s="27"/>
      <c r="AA207" s="27"/>
      <c r="AB207" s="27"/>
      <c r="AC207" s="27"/>
      <c r="AD207" s="27"/>
      <c r="AE207" s="27"/>
      <c r="AF207" s="27"/>
      <c r="AG207" s="27"/>
      <c r="AH207" s="27"/>
      <c r="AI207" s="27"/>
      <c r="AJ207" s="28">
        <f t="shared" si="53"/>
        <v>3</v>
      </c>
      <c r="AK207" s="29">
        <f t="shared" si="54"/>
        <v>48767</v>
      </c>
      <c r="AL207" s="29">
        <f t="shared" si="55"/>
        <v>2926020</v>
      </c>
      <c r="AM207" s="29">
        <f t="shared" si="56"/>
        <v>38167.030759544294</v>
      </c>
      <c r="AN207" s="29">
        <f t="shared" si="51"/>
        <v>86934.030759544286</v>
      </c>
      <c r="AO207" s="29">
        <f t="shared" si="52"/>
        <v>10599.969240455706</v>
      </c>
      <c r="AP207" s="29" t="str">
        <f t="shared" si="72"/>
        <v/>
      </c>
      <c r="AQ207" s="29">
        <f t="shared" si="72"/>
        <v>25635</v>
      </c>
      <c r="AR207" s="29">
        <f t="shared" si="72"/>
        <v>27846</v>
      </c>
      <c r="AS207" s="29" t="str">
        <f t="shared" si="72"/>
        <v/>
      </c>
      <c r="AT207" s="29" t="str">
        <f t="shared" si="72"/>
        <v/>
      </c>
      <c r="AU207" s="29" t="str">
        <f t="shared" si="72"/>
        <v/>
      </c>
      <c r="AV207" s="29" t="str">
        <f t="shared" si="72"/>
        <v/>
      </c>
      <c r="AW207" s="29" t="str">
        <f t="shared" si="72"/>
        <v/>
      </c>
      <c r="AX207" s="29" t="str">
        <f t="shared" si="71"/>
        <v/>
      </c>
      <c r="AY207" s="29" t="str">
        <f t="shared" si="71"/>
        <v/>
      </c>
      <c r="AZ207" s="29" t="str">
        <f t="shared" si="71"/>
        <v/>
      </c>
      <c r="BA207" s="29" t="str">
        <f t="shared" si="71"/>
        <v/>
      </c>
      <c r="BB207" s="29" t="str">
        <f t="shared" si="71"/>
        <v/>
      </c>
      <c r="BC207" s="29" t="str">
        <f t="shared" si="65"/>
        <v/>
      </c>
      <c r="BD207" s="29" t="str">
        <f t="shared" si="65"/>
        <v/>
      </c>
      <c r="BE207" s="29" t="str">
        <f t="shared" si="65"/>
        <v/>
      </c>
      <c r="BF207" s="29" t="str">
        <f t="shared" si="65"/>
        <v/>
      </c>
      <c r="BG207" s="29" t="str">
        <f t="shared" si="63"/>
        <v/>
      </c>
      <c r="BH207" s="29" t="str">
        <f t="shared" si="63"/>
        <v/>
      </c>
      <c r="BI207" s="29" t="str">
        <f t="shared" si="63"/>
        <v/>
      </c>
      <c r="BJ207" s="29" t="str">
        <f t="shared" si="63"/>
        <v/>
      </c>
      <c r="BK207" s="29" t="str">
        <f t="shared" si="63"/>
        <v/>
      </c>
      <c r="BL207" s="29" t="str">
        <f t="shared" si="63"/>
        <v/>
      </c>
      <c r="BM207" s="29">
        <f t="shared" si="57"/>
        <v>26741</v>
      </c>
      <c r="BN207" s="29">
        <f t="shared" si="58"/>
        <v>1604460</v>
      </c>
      <c r="BO207" s="30" t="str">
        <f t="shared" ref="BO207:BW260" si="74">IF(M207&lt;&gt;0,(1-(M207/$AK207)),"")</f>
        <v/>
      </c>
      <c r="BP207" s="30">
        <f t="shared" si="74"/>
        <v>0.47433715422314271</v>
      </c>
      <c r="BQ207" s="30">
        <f t="shared" si="74"/>
        <v>0.42899911825619785</v>
      </c>
      <c r="BR207" s="30">
        <f t="shared" si="74"/>
        <v>-0.90333627247934056</v>
      </c>
      <c r="BS207" s="30" t="str">
        <f t="shared" si="73"/>
        <v/>
      </c>
      <c r="BT207" s="30" t="str">
        <f t="shared" si="73"/>
        <v/>
      </c>
      <c r="BU207" s="30" t="str">
        <f t="shared" si="73"/>
        <v/>
      </c>
      <c r="BV207" s="30" t="str">
        <f t="shared" si="73"/>
        <v/>
      </c>
      <c r="BW207" s="30" t="str">
        <f t="shared" si="68"/>
        <v/>
      </c>
      <c r="BX207" s="30" t="str">
        <f t="shared" si="68"/>
        <v/>
      </c>
      <c r="BY207" s="30" t="str">
        <f t="shared" si="68"/>
        <v/>
      </c>
      <c r="BZ207" s="30" t="str">
        <f t="shared" si="68"/>
        <v/>
      </c>
      <c r="CA207" s="30" t="str">
        <f t="shared" si="68"/>
        <v/>
      </c>
      <c r="CB207" s="30" t="str">
        <f t="shared" si="68"/>
        <v/>
      </c>
      <c r="CC207" s="30" t="str">
        <f t="shared" si="67"/>
        <v/>
      </c>
      <c r="CD207" s="30" t="str">
        <f t="shared" si="67"/>
        <v/>
      </c>
      <c r="CE207" s="30" t="str">
        <f t="shared" si="67"/>
        <v/>
      </c>
      <c r="CF207" s="30" t="str">
        <f t="shared" si="67"/>
        <v/>
      </c>
      <c r="CG207" s="30" t="str">
        <f t="shared" si="67"/>
        <v/>
      </c>
      <c r="CH207" s="30" t="str">
        <f t="shared" si="67"/>
        <v/>
      </c>
      <c r="CI207" s="30" t="str">
        <f t="shared" si="67"/>
        <v/>
      </c>
      <c r="CJ207" s="30" t="str">
        <f t="shared" si="67"/>
        <v/>
      </c>
      <c r="CK207" s="30" t="str">
        <f t="shared" si="67"/>
        <v/>
      </c>
    </row>
    <row r="208" spans="1:89" ht="60" customHeight="1">
      <c r="A208" s="205"/>
      <c r="B208" s="31">
        <v>191</v>
      </c>
      <c r="C208" s="32" t="s">
        <v>93</v>
      </c>
      <c r="D208" s="19" t="s">
        <v>94</v>
      </c>
      <c r="E208" s="32">
        <v>20</v>
      </c>
      <c r="F208" s="23" t="s">
        <v>11</v>
      </c>
      <c r="G208" s="33" t="s">
        <v>479</v>
      </c>
      <c r="H208" s="201" t="s">
        <v>480</v>
      </c>
      <c r="I208" s="201"/>
      <c r="J208" s="201"/>
      <c r="K208" s="31">
        <v>20</v>
      </c>
      <c r="L208" s="58">
        <f t="shared" si="70"/>
        <v>3</v>
      </c>
      <c r="M208" s="23"/>
      <c r="N208" s="108">
        <v>68311</v>
      </c>
      <c r="O208" s="35">
        <v>50742</v>
      </c>
      <c r="P208" s="36">
        <v>185640</v>
      </c>
      <c r="Q208" s="27"/>
      <c r="R208" s="27"/>
      <c r="S208" s="27"/>
      <c r="T208" s="27"/>
      <c r="U208" s="27"/>
      <c r="V208" s="27"/>
      <c r="W208" s="27"/>
      <c r="X208" s="27"/>
      <c r="Y208" s="27"/>
      <c r="Z208" s="27"/>
      <c r="AA208" s="27"/>
      <c r="AB208" s="27"/>
      <c r="AC208" s="27"/>
      <c r="AD208" s="27"/>
      <c r="AE208" s="27"/>
      <c r="AF208" s="27"/>
      <c r="AG208" s="27"/>
      <c r="AH208" s="27"/>
      <c r="AI208" s="27"/>
      <c r="AJ208" s="28">
        <f t="shared" si="53"/>
        <v>3</v>
      </c>
      <c r="AK208" s="29">
        <f t="shared" si="54"/>
        <v>101564.33333333333</v>
      </c>
      <c r="AL208" s="29">
        <f t="shared" si="55"/>
        <v>2031286.6666666665</v>
      </c>
      <c r="AM208" s="29">
        <f t="shared" si="56"/>
        <v>73339.660036935908</v>
      </c>
      <c r="AN208" s="29">
        <f t="shared" si="51"/>
        <v>174903.99337026925</v>
      </c>
      <c r="AO208" s="29">
        <f t="shared" si="52"/>
        <v>28224.673296397421</v>
      </c>
      <c r="AP208" s="29" t="str">
        <f t="shared" si="72"/>
        <v/>
      </c>
      <c r="AQ208" s="29">
        <f t="shared" si="72"/>
        <v>68311</v>
      </c>
      <c r="AR208" s="29">
        <f t="shared" si="72"/>
        <v>50742</v>
      </c>
      <c r="AS208" s="29" t="str">
        <f t="shared" si="72"/>
        <v/>
      </c>
      <c r="AT208" s="29" t="str">
        <f t="shared" si="72"/>
        <v/>
      </c>
      <c r="AU208" s="29" t="str">
        <f t="shared" si="72"/>
        <v/>
      </c>
      <c r="AV208" s="29" t="str">
        <f t="shared" si="72"/>
        <v/>
      </c>
      <c r="AW208" s="29" t="str">
        <f t="shared" si="72"/>
        <v/>
      </c>
      <c r="AX208" s="29" t="str">
        <f t="shared" si="71"/>
        <v/>
      </c>
      <c r="AY208" s="29" t="str">
        <f t="shared" si="71"/>
        <v/>
      </c>
      <c r="AZ208" s="29" t="str">
        <f t="shared" si="71"/>
        <v/>
      </c>
      <c r="BA208" s="29" t="str">
        <f t="shared" si="71"/>
        <v/>
      </c>
      <c r="BB208" s="29" t="str">
        <f t="shared" si="71"/>
        <v/>
      </c>
      <c r="BC208" s="29" t="str">
        <f t="shared" si="65"/>
        <v/>
      </c>
      <c r="BD208" s="29" t="str">
        <f t="shared" si="65"/>
        <v/>
      </c>
      <c r="BE208" s="29" t="str">
        <f t="shared" si="65"/>
        <v/>
      </c>
      <c r="BF208" s="29" t="str">
        <f t="shared" si="65"/>
        <v/>
      </c>
      <c r="BG208" s="29" t="str">
        <f t="shared" si="63"/>
        <v/>
      </c>
      <c r="BH208" s="29" t="str">
        <f t="shared" si="63"/>
        <v/>
      </c>
      <c r="BI208" s="29" t="str">
        <f t="shared" si="63"/>
        <v/>
      </c>
      <c r="BJ208" s="29" t="str">
        <f t="shared" si="63"/>
        <v/>
      </c>
      <c r="BK208" s="29" t="str">
        <f t="shared" si="63"/>
        <v/>
      </c>
      <c r="BL208" s="29" t="str">
        <f t="shared" si="63"/>
        <v/>
      </c>
      <c r="BM208" s="29">
        <f t="shared" si="57"/>
        <v>59527</v>
      </c>
      <c r="BN208" s="29">
        <f t="shared" si="58"/>
        <v>1190540</v>
      </c>
      <c r="BO208" s="30" t="str">
        <f t="shared" si="74"/>
        <v/>
      </c>
      <c r="BP208" s="30">
        <f t="shared" si="74"/>
        <v>0.32741152569963861</v>
      </c>
      <c r="BQ208" s="30">
        <f t="shared" si="74"/>
        <v>0.50039548004056544</v>
      </c>
      <c r="BR208" s="30">
        <f t="shared" si="74"/>
        <v>-0.82780700574020427</v>
      </c>
      <c r="BS208" s="30" t="str">
        <f t="shared" si="73"/>
        <v/>
      </c>
      <c r="BT208" s="30" t="str">
        <f t="shared" si="73"/>
        <v/>
      </c>
      <c r="BU208" s="30" t="str">
        <f t="shared" si="73"/>
        <v/>
      </c>
      <c r="BV208" s="30" t="str">
        <f t="shared" si="73"/>
        <v/>
      </c>
      <c r="BW208" s="30" t="str">
        <f t="shared" si="68"/>
        <v/>
      </c>
      <c r="BX208" s="30" t="str">
        <f t="shared" si="68"/>
        <v/>
      </c>
      <c r="BY208" s="30" t="str">
        <f t="shared" si="68"/>
        <v/>
      </c>
      <c r="BZ208" s="30" t="str">
        <f t="shared" si="68"/>
        <v/>
      </c>
      <c r="CA208" s="30" t="str">
        <f t="shared" si="68"/>
        <v/>
      </c>
      <c r="CB208" s="30" t="str">
        <f t="shared" si="68"/>
        <v/>
      </c>
      <c r="CC208" s="30" t="str">
        <f t="shared" si="67"/>
        <v/>
      </c>
      <c r="CD208" s="30" t="str">
        <f t="shared" si="67"/>
        <v/>
      </c>
      <c r="CE208" s="30" t="str">
        <f t="shared" si="67"/>
        <v/>
      </c>
      <c r="CF208" s="30" t="str">
        <f t="shared" si="67"/>
        <v/>
      </c>
      <c r="CG208" s="30" t="str">
        <f t="shared" si="67"/>
        <v/>
      </c>
      <c r="CH208" s="30" t="str">
        <f t="shared" si="67"/>
        <v/>
      </c>
      <c r="CI208" s="30" t="str">
        <f t="shared" si="67"/>
        <v/>
      </c>
      <c r="CJ208" s="30" t="str">
        <f t="shared" si="67"/>
        <v/>
      </c>
      <c r="CK208" s="30" t="str">
        <f t="shared" si="67"/>
        <v/>
      </c>
    </row>
    <row r="209" spans="1:89" ht="60" customHeight="1">
      <c r="A209" s="205"/>
      <c r="B209" s="31">
        <v>192</v>
      </c>
      <c r="C209" s="32" t="s">
        <v>93</v>
      </c>
      <c r="D209" s="19" t="s">
        <v>94</v>
      </c>
      <c r="E209" s="32">
        <v>60</v>
      </c>
      <c r="F209" s="23" t="s">
        <v>11</v>
      </c>
      <c r="G209" s="33" t="s">
        <v>481</v>
      </c>
      <c r="H209" s="201" t="s">
        <v>482</v>
      </c>
      <c r="I209" s="201"/>
      <c r="J209" s="201"/>
      <c r="K209" s="31">
        <v>60</v>
      </c>
      <c r="L209" s="58">
        <f t="shared" si="70"/>
        <v>3</v>
      </c>
      <c r="M209" s="23"/>
      <c r="N209" s="108">
        <v>25635</v>
      </c>
      <c r="O209" s="35">
        <v>30476</v>
      </c>
      <c r="P209" s="36">
        <v>77350</v>
      </c>
      <c r="Q209" s="27"/>
      <c r="R209" s="27"/>
      <c r="S209" s="27"/>
      <c r="T209" s="27"/>
      <c r="U209" s="27"/>
      <c r="V209" s="27"/>
      <c r="W209" s="27"/>
      <c r="X209" s="27"/>
      <c r="Y209" s="27"/>
      <c r="Z209" s="27"/>
      <c r="AA209" s="27"/>
      <c r="AB209" s="27"/>
      <c r="AC209" s="27"/>
      <c r="AD209" s="27"/>
      <c r="AE209" s="27"/>
      <c r="AF209" s="27"/>
      <c r="AG209" s="27"/>
      <c r="AH209" s="27"/>
      <c r="AI209" s="27"/>
      <c r="AJ209" s="28">
        <f t="shared" si="53"/>
        <v>3</v>
      </c>
      <c r="AK209" s="29">
        <f t="shared" si="54"/>
        <v>44487</v>
      </c>
      <c r="AL209" s="29">
        <f t="shared" si="55"/>
        <v>2669220</v>
      </c>
      <c r="AM209" s="29">
        <f t="shared" si="56"/>
        <v>28562.937471485668</v>
      </c>
      <c r="AN209" s="29">
        <f t="shared" si="51"/>
        <v>73049.937471485668</v>
      </c>
      <c r="AO209" s="29">
        <f t="shared" si="52"/>
        <v>15924.062528514332</v>
      </c>
      <c r="AP209" s="29" t="str">
        <f t="shared" si="72"/>
        <v/>
      </c>
      <c r="AQ209" s="29">
        <f t="shared" si="72"/>
        <v>25635</v>
      </c>
      <c r="AR209" s="29">
        <f t="shared" si="72"/>
        <v>30476</v>
      </c>
      <c r="AS209" s="29" t="str">
        <f t="shared" si="72"/>
        <v/>
      </c>
      <c r="AT209" s="29" t="str">
        <f t="shared" si="72"/>
        <v/>
      </c>
      <c r="AU209" s="29" t="str">
        <f t="shared" si="72"/>
        <v/>
      </c>
      <c r="AV209" s="29" t="str">
        <f t="shared" si="72"/>
        <v/>
      </c>
      <c r="AW209" s="29" t="str">
        <f t="shared" si="72"/>
        <v/>
      </c>
      <c r="AX209" s="29" t="str">
        <f t="shared" si="71"/>
        <v/>
      </c>
      <c r="AY209" s="29" t="str">
        <f t="shared" si="71"/>
        <v/>
      </c>
      <c r="AZ209" s="29" t="str">
        <f t="shared" si="71"/>
        <v/>
      </c>
      <c r="BA209" s="29" t="str">
        <f t="shared" si="71"/>
        <v/>
      </c>
      <c r="BB209" s="29" t="str">
        <f t="shared" si="71"/>
        <v/>
      </c>
      <c r="BC209" s="29" t="str">
        <f t="shared" si="65"/>
        <v/>
      </c>
      <c r="BD209" s="29" t="str">
        <f t="shared" si="65"/>
        <v/>
      </c>
      <c r="BE209" s="29" t="str">
        <f t="shared" si="65"/>
        <v/>
      </c>
      <c r="BF209" s="29" t="str">
        <f t="shared" si="65"/>
        <v/>
      </c>
      <c r="BG209" s="29" t="str">
        <f t="shared" si="63"/>
        <v/>
      </c>
      <c r="BH209" s="29" t="str">
        <f t="shared" si="63"/>
        <v/>
      </c>
      <c r="BI209" s="29" t="str">
        <f t="shared" si="63"/>
        <v/>
      </c>
      <c r="BJ209" s="29" t="str">
        <f t="shared" ref="BJ209:BL272" si="75">+IF(AND(AG209&lt;=$AN209,AG209&gt;$AO209),AG209,"")</f>
        <v/>
      </c>
      <c r="BK209" s="29" t="str">
        <f t="shared" si="75"/>
        <v/>
      </c>
      <c r="BL209" s="29" t="str">
        <f t="shared" si="75"/>
        <v/>
      </c>
      <c r="BM209" s="29">
        <f t="shared" si="57"/>
        <v>28056</v>
      </c>
      <c r="BN209" s="29">
        <f t="shared" si="58"/>
        <v>1683360</v>
      </c>
      <c r="BO209" s="30" t="str">
        <f t="shared" si="74"/>
        <v/>
      </c>
      <c r="BP209" s="30">
        <f t="shared" si="74"/>
        <v>0.42376424573470906</v>
      </c>
      <c r="BQ209" s="30">
        <f t="shared" si="74"/>
        <v>0.31494593926315551</v>
      </c>
      <c r="BR209" s="30">
        <f t="shared" si="74"/>
        <v>-0.73871018499786456</v>
      </c>
      <c r="BS209" s="30" t="str">
        <f t="shared" si="73"/>
        <v/>
      </c>
      <c r="BT209" s="30" t="str">
        <f t="shared" si="73"/>
        <v/>
      </c>
      <c r="BU209" s="30" t="str">
        <f t="shared" si="73"/>
        <v/>
      </c>
      <c r="BV209" s="30" t="str">
        <f t="shared" si="73"/>
        <v/>
      </c>
      <c r="BW209" s="30" t="str">
        <f t="shared" si="68"/>
        <v/>
      </c>
      <c r="BX209" s="30" t="str">
        <f t="shared" si="68"/>
        <v/>
      </c>
      <c r="BY209" s="30" t="str">
        <f t="shared" si="68"/>
        <v/>
      </c>
      <c r="BZ209" s="30" t="str">
        <f t="shared" si="68"/>
        <v/>
      </c>
      <c r="CA209" s="30" t="str">
        <f t="shared" si="68"/>
        <v/>
      </c>
      <c r="CB209" s="30" t="str">
        <f t="shared" si="68"/>
        <v/>
      </c>
      <c r="CC209" s="30" t="str">
        <f t="shared" si="67"/>
        <v/>
      </c>
      <c r="CD209" s="30" t="str">
        <f t="shared" si="67"/>
        <v/>
      </c>
      <c r="CE209" s="30" t="str">
        <f t="shared" si="67"/>
        <v/>
      </c>
      <c r="CF209" s="30" t="str">
        <f t="shared" si="67"/>
        <v/>
      </c>
      <c r="CG209" s="30" t="str">
        <f t="shared" si="67"/>
        <v/>
      </c>
      <c r="CH209" s="30" t="str">
        <f t="shared" si="67"/>
        <v/>
      </c>
      <c r="CI209" s="30" t="str">
        <f t="shared" si="67"/>
        <v/>
      </c>
      <c r="CJ209" s="30" t="str">
        <f t="shared" si="67"/>
        <v/>
      </c>
      <c r="CK209" s="30" t="str">
        <f t="shared" si="67"/>
        <v/>
      </c>
    </row>
    <row r="210" spans="1:89" ht="60" customHeight="1">
      <c r="A210" s="205"/>
      <c r="B210" s="31">
        <v>193</v>
      </c>
      <c r="C210" s="32" t="s">
        <v>93</v>
      </c>
      <c r="D210" s="19" t="s">
        <v>94</v>
      </c>
      <c r="E210" s="32">
        <v>20</v>
      </c>
      <c r="F210" s="23" t="s">
        <v>11</v>
      </c>
      <c r="G210" s="33" t="s">
        <v>483</v>
      </c>
      <c r="H210" s="201" t="s">
        <v>484</v>
      </c>
      <c r="I210" s="201"/>
      <c r="J210" s="201"/>
      <c r="K210" s="31">
        <v>20</v>
      </c>
      <c r="L210" s="58">
        <f t="shared" si="70"/>
        <v>3</v>
      </c>
      <c r="M210" s="23"/>
      <c r="N210" s="108">
        <v>68311</v>
      </c>
      <c r="O210" s="35">
        <v>50742</v>
      </c>
      <c r="P210" s="36">
        <v>185640</v>
      </c>
      <c r="Q210" s="27"/>
      <c r="R210" s="27"/>
      <c r="S210" s="27"/>
      <c r="T210" s="27"/>
      <c r="U210" s="27"/>
      <c r="V210" s="27"/>
      <c r="W210" s="27"/>
      <c r="X210" s="27"/>
      <c r="Y210" s="27"/>
      <c r="Z210" s="27"/>
      <c r="AA210" s="27"/>
      <c r="AB210" s="27"/>
      <c r="AC210" s="27"/>
      <c r="AD210" s="27"/>
      <c r="AE210" s="27"/>
      <c r="AF210" s="27"/>
      <c r="AG210" s="27"/>
      <c r="AH210" s="27"/>
      <c r="AI210" s="27"/>
      <c r="AJ210" s="28">
        <f t="shared" si="53"/>
        <v>3</v>
      </c>
      <c r="AK210" s="29">
        <f t="shared" si="54"/>
        <v>101564.33333333333</v>
      </c>
      <c r="AL210" s="29">
        <f t="shared" si="55"/>
        <v>2031286.6666666665</v>
      </c>
      <c r="AM210" s="29">
        <f t="shared" si="56"/>
        <v>73339.660036935908</v>
      </c>
      <c r="AN210" s="29">
        <f t="shared" ref="AN210:AN273" si="76">+AK210+AM210</f>
        <v>174903.99337026925</v>
      </c>
      <c r="AO210" s="29">
        <f t="shared" ref="AO210:AO273" si="77">IF((AK210-AM210)&lt;0,0,(AK210-AM210))</f>
        <v>28224.673296397421</v>
      </c>
      <c r="AP210" s="29" t="str">
        <f t="shared" si="72"/>
        <v/>
      </c>
      <c r="AQ210" s="29">
        <f t="shared" si="72"/>
        <v>68311</v>
      </c>
      <c r="AR210" s="29">
        <f t="shared" si="72"/>
        <v>50742</v>
      </c>
      <c r="AS210" s="29" t="str">
        <f t="shared" si="72"/>
        <v/>
      </c>
      <c r="AT210" s="29" t="str">
        <f t="shared" si="72"/>
        <v/>
      </c>
      <c r="AU210" s="29" t="str">
        <f t="shared" si="72"/>
        <v/>
      </c>
      <c r="AV210" s="29" t="str">
        <f t="shared" si="72"/>
        <v/>
      </c>
      <c r="AW210" s="29" t="str">
        <f t="shared" si="72"/>
        <v/>
      </c>
      <c r="AX210" s="29" t="str">
        <f t="shared" si="71"/>
        <v/>
      </c>
      <c r="AY210" s="29" t="str">
        <f t="shared" si="71"/>
        <v/>
      </c>
      <c r="AZ210" s="29" t="str">
        <f t="shared" si="71"/>
        <v/>
      </c>
      <c r="BA210" s="29" t="str">
        <f t="shared" si="71"/>
        <v/>
      </c>
      <c r="BB210" s="29" t="str">
        <f t="shared" si="71"/>
        <v/>
      </c>
      <c r="BC210" s="29" t="str">
        <f t="shared" si="65"/>
        <v/>
      </c>
      <c r="BD210" s="29" t="str">
        <f t="shared" si="65"/>
        <v/>
      </c>
      <c r="BE210" s="29" t="str">
        <f t="shared" si="65"/>
        <v/>
      </c>
      <c r="BF210" s="29" t="str">
        <f t="shared" si="65"/>
        <v/>
      </c>
      <c r="BG210" s="29" t="str">
        <f t="shared" si="65"/>
        <v/>
      </c>
      <c r="BH210" s="29" t="str">
        <f t="shared" si="65"/>
        <v/>
      </c>
      <c r="BI210" s="29" t="str">
        <f t="shared" si="65"/>
        <v/>
      </c>
      <c r="BJ210" s="29" t="str">
        <f t="shared" si="75"/>
        <v/>
      </c>
      <c r="BK210" s="29" t="str">
        <f t="shared" si="75"/>
        <v/>
      </c>
      <c r="BL210" s="29" t="str">
        <f t="shared" si="75"/>
        <v/>
      </c>
      <c r="BM210" s="29">
        <f t="shared" si="57"/>
        <v>59527</v>
      </c>
      <c r="BN210" s="29">
        <f t="shared" si="58"/>
        <v>1190540</v>
      </c>
      <c r="BO210" s="30" t="str">
        <f t="shared" si="74"/>
        <v/>
      </c>
      <c r="BP210" s="30">
        <f t="shared" si="74"/>
        <v>0.32741152569963861</v>
      </c>
      <c r="BQ210" s="30">
        <f t="shared" si="74"/>
        <v>0.50039548004056544</v>
      </c>
      <c r="BR210" s="30">
        <f t="shared" si="74"/>
        <v>-0.82780700574020427</v>
      </c>
      <c r="BS210" s="30" t="str">
        <f t="shared" si="73"/>
        <v/>
      </c>
      <c r="BT210" s="30" t="str">
        <f t="shared" si="73"/>
        <v/>
      </c>
      <c r="BU210" s="30" t="str">
        <f t="shared" si="73"/>
        <v/>
      </c>
      <c r="BV210" s="30" t="str">
        <f t="shared" si="73"/>
        <v/>
      </c>
      <c r="BW210" s="30" t="str">
        <f t="shared" si="68"/>
        <v/>
      </c>
      <c r="BX210" s="30" t="str">
        <f t="shared" si="68"/>
        <v/>
      </c>
      <c r="BY210" s="30" t="str">
        <f t="shared" si="68"/>
        <v/>
      </c>
      <c r="BZ210" s="30" t="str">
        <f t="shared" si="68"/>
        <v/>
      </c>
      <c r="CA210" s="30" t="str">
        <f t="shared" si="68"/>
        <v/>
      </c>
      <c r="CB210" s="30" t="str">
        <f t="shared" si="68"/>
        <v/>
      </c>
      <c r="CC210" s="30" t="str">
        <f t="shared" si="67"/>
        <v/>
      </c>
      <c r="CD210" s="30" t="str">
        <f t="shared" si="67"/>
        <v/>
      </c>
      <c r="CE210" s="30" t="str">
        <f t="shared" si="67"/>
        <v/>
      </c>
      <c r="CF210" s="30" t="str">
        <f t="shared" si="67"/>
        <v/>
      </c>
      <c r="CG210" s="30" t="str">
        <f t="shared" si="67"/>
        <v/>
      </c>
      <c r="CH210" s="30" t="str">
        <f t="shared" si="67"/>
        <v/>
      </c>
      <c r="CI210" s="30" t="str">
        <f t="shared" si="67"/>
        <v/>
      </c>
      <c r="CJ210" s="30" t="str">
        <f t="shared" si="67"/>
        <v/>
      </c>
      <c r="CK210" s="30" t="str">
        <f t="shared" si="67"/>
        <v/>
      </c>
    </row>
    <row r="211" spans="1:89" ht="60" customHeight="1">
      <c r="A211" s="205"/>
      <c r="B211" s="31">
        <v>194</v>
      </c>
      <c r="C211" s="32" t="s">
        <v>93</v>
      </c>
      <c r="D211" s="19" t="s">
        <v>94</v>
      </c>
      <c r="E211" s="32">
        <v>30</v>
      </c>
      <c r="F211" s="23" t="s">
        <v>11</v>
      </c>
      <c r="G211" s="33" t="s">
        <v>485</v>
      </c>
      <c r="H211" s="201" t="s">
        <v>486</v>
      </c>
      <c r="I211" s="201"/>
      <c r="J211" s="201"/>
      <c r="K211" s="31">
        <v>30</v>
      </c>
      <c r="L211" s="58">
        <f t="shared" si="70"/>
        <v>3</v>
      </c>
      <c r="M211" s="23"/>
      <c r="N211" s="108">
        <v>37851</v>
      </c>
      <c r="O211" s="35">
        <v>38056</v>
      </c>
      <c r="P211" s="36">
        <v>123760</v>
      </c>
      <c r="Q211" s="27"/>
      <c r="R211" s="27"/>
      <c r="S211" s="27"/>
      <c r="T211" s="27"/>
      <c r="U211" s="27"/>
      <c r="V211" s="27"/>
      <c r="W211" s="27"/>
      <c r="X211" s="27"/>
      <c r="Y211" s="27"/>
      <c r="Z211" s="27"/>
      <c r="AA211" s="27"/>
      <c r="AB211" s="27"/>
      <c r="AC211" s="27"/>
      <c r="AD211" s="27"/>
      <c r="AE211" s="27"/>
      <c r="AF211" s="27"/>
      <c r="AG211" s="27"/>
      <c r="AH211" s="27"/>
      <c r="AI211" s="27"/>
      <c r="AJ211" s="28">
        <f t="shared" ref="AJ211:AJ274" si="78">COUNTA(M211:AI211)</f>
        <v>3</v>
      </c>
      <c r="AK211" s="29">
        <f t="shared" ref="AK211:AK274" si="79">+AVERAGE(M211:AI211)</f>
        <v>66555.666666666672</v>
      </c>
      <c r="AL211" s="29">
        <f t="shared" ref="AL211:AL274" si="80">AK211*K211</f>
        <v>1996670.0000000002</v>
      </c>
      <c r="AM211" s="29">
        <f t="shared" ref="AM211:AM274" si="81">STDEV(M211:AI211)</f>
        <v>49540.511910287452</v>
      </c>
      <c r="AN211" s="29">
        <f t="shared" si="76"/>
        <v>116096.17857695412</v>
      </c>
      <c r="AO211" s="29">
        <f t="shared" si="77"/>
        <v>17015.154756379219</v>
      </c>
      <c r="AP211" s="29" t="str">
        <f t="shared" si="72"/>
        <v/>
      </c>
      <c r="AQ211" s="29">
        <f t="shared" si="72"/>
        <v>37851</v>
      </c>
      <c r="AR211" s="29">
        <f t="shared" si="72"/>
        <v>38056</v>
      </c>
      <c r="AS211" s="29" t="str">
        <f t="shared" si="72"/>
        <v/>
      </c>
      <c r="AT211" s="29" t="str">
        <f t="shared" si="72"/>
        <v/>
      </c>
      <c r="AU211" s="29" t="str">
        <f t="shared" si="72"/>
        <v/>
      </c>
      <c r="AV211" s="29" t="str">
        <f t="shared" si="72"/>
        <v/>
      </c>
      <c r="AW211" s="29" t="str">
        <f t="shared" si="72"/>
        <v/>
      </c>
      <c r="AX211" s="29" t="str">
        <f t="shared" si="71"/>
        <v/>
      </c>
      <c r="AY211" s="29" t="str">
        <f t="shared" si="71"/>
        <v/>
      </c>
      <c r="AZ211" s="29" t="str">
        <f t="shared" si="71"/>
        <v/>
      </c>
      <c r="BA211" s="29" t="str">
        <f t="shared" si="71"/>
        <v/>
      </c>
      <c r="BB211" s="29" t="str">
        <f t="shared" si="71"/>
        <v/>
      </c>
      <c r="BC211" s="29" t="str">
        <f t="shared" si="65"/>
        <v/>
      </c>
      <c r="BD211" s="29" t="str">
        <f t="shared" si="65"/>
        <v/>
      </c>
      <c r="BE211" s="29" t="str">
        <f t="shared" si="65"/>
        <v/>
      </c>
      <c r="BF211" s="29" t="str">
        <f t="shared" si="65"/>
        <v/>
      </c>
      <c r="BG211" s="29" t="str">
        <f t="shared" si="65"/>
        <v/>
      </c>
      <c r="BH211" s="29" t="str">
        <f t="shared" si="65"/>
        <v/>
      </c>
      <c r="BI211" s="29" t="str">
        <f t="shared" si="65"/>
        <v/>
      </c>
      <c r="BJ211" s="29" t="str">
        <f t="shared" si="75"/>
        <v/>
      </c>
      <c r="BK211" s="29" t="str">
        <f t="shared" si="75"/>
        <v/>
      </c>
      <c r="BL211" s="29" t="str">
        <f t="shared" si="75"/>
        <v/>
      </c>
      <c r="BM211" s="29">
        <f t="shared" ref="BM211:BM274" si="82">ROUND((AVERAGE(AP211:BL211)),0)</f>
        <v>37954</v>
      </c>
      <c r="BN211" s="29">
        <f t="shared" ref="BN211:BN274" si="83">+BM211*K211</f>
        <v>1138620</v>
      </c>
      <c r="BO211" s="30" t="str">
        <f t="shared" si="74"/>
        <v/>
      </c>
      <c r="BP211" s="30">
        <f t="shared" si="74"/>
        <v>0.43128809467763829</v>
      </c>
      <c r="BQ211" s="30">
        <f t="shared" si="74"/>
        <v>0.42820796626382929</v>
      </c>
      <c r="BR211" s="30">
        <f t="shared" si="74"/>
        <v>-0.85949606094146747</v>
      </c>
      <c r="BS211" s="30" t="str">
        <f t="shared" si="73"/>
        <v/>
      </c>
      <c r="BT211" s="30" t="str">
        <f t="shared" si="73"/>
        <v/>
      </c>
      <c r="BU211" s="30" t="str">
        <f t="shared" si="73"/>
        <v/>
      </c>
      <c r="BV211" s="30" t="str">
        <f t="shared" si="73"/>
        <v/>
      </c>
      <c r="BW211" s="30" t="str">
        <f t="shared" si="68"/>
        <v/>
      </c>
      <c r="BX211" s="30" t="str">
        <f t="shared" si="68"/>
        <v/>
      </c>
      <c r="BY211" s="30" t="str">
        <f t="shared" si="68"/>
        <v/>
      </c>
      <c r="BZ211" s="30" t="str">
        <f t="shared" si="68"/>
        <v/>
      </c>
      <c r="CA211" s="30" t="str">
        <f t="shared" si="68"/>
        <v/>
      </c>
      <c r="CB211" s="30" t="str">
        <f t="shared" si="68"/>
        <v/>
      </c>
      <c r="CC211" s="30" t="str">
        <f t="shared" si="67"/>
        <v/>
      </c>
      <c r="CD211" s="30" t="str">
        <f t="shared" si="67"/>
        <v/>
      </c>
      <c r="CE211" s="30" t="str">
        <f t="shared" si="67"/>
        <v/>
      </c>
      <c r="CF211" s="30" t="str">
        <f t="shared" si="67"/>
        <v/>
      </c>
      <c r="CG211" s="30" t="str">
        <f t="shared" si="67"/>
        <v/>
      </c>
      <c r="CH211" s="30" t="str">
        <f t="shared" si="67"/>
        <v/>
      </c>
      <c r="CI211" s="30" t="str">
        <f t="shared" si="67"/>
        <v/>
      </c>
      <c r="CJ211" s="30" t="str">
        <f t="shared" si="67"/>
        <v/>
      </c>
      <c r="CK211" s="30" t="str">
        <f t="shared" si="67"/>
        <v/>
      </c>
    </row>
    <row r="212" spans="1:89" ht="60" customHeight="1">
      <c r="A212" s="205"/>
      <c r="B212" s="31">
        <v>195</v>
      </c>
      <c r="C212" s="32" t="s">
        <v>93</v>
      </c>
      <c r="D212" s="19" t="s">
        <v>94</v>
      </c>
      <c r="E212" s="32">
        <v>2</v>
      </c>
      <c r="F212" s="23" t="s">
        <v>11</v>
      </c>
      <c r="G212" s="33" t="s">
        <v>487</v>
      </c>
      <c r="H212" s="201" t="s">
        <v>488</v>
      </c>
      <c r="I212" s="201"/>
      <c r="J212" s="201"/>
      <c r="K212" s="31">
        <v>2</v>
      </c>
      <c r="L212" s="58">
        <v>3</v>
      </c>
      <c r="M212" s="23"/>
      <c r="N212" s="75"/>
      <c r="O212" s="35">
        <v>585694</v>
      </c>
      <c r="P212" s="36">
        <v>1547000</v>
      </c>
      <c r="Q212" s="71">
        <v>623574</v>
      </c>
      <c r="R212" s="27"/>
      <c r="S212" s="27"/>
      <c r="T212" s="27"/>
      <c r="U212" s="27"/>
      <c r="V212" s="27"/>
      <c r="W212" s="27"/>
      <c r="X212" s="27"/>
      <c r="Y212" s="27"/>
      <c r="Z212" s="27"/>
      <c r="AA212" s="27"/>
      <c r="AB212" s="27"/>
      <c r="AC212" s="27"/>
      <c r="AD212" s="27"/>
      <c r="AE212" s="27"/>
      <c r="AF212" s="27"/>
      <c r="AG212" s="27"/>
      <c r="AH212" s="27"/>
      <c r="AI212" s="27"/>
      <c r="AJ212" s="28">
        <f t="shared" si="78"/>
        <v>3</v>
      </c>
      <c r="AK212" s="29">
        <f t="shared" si="79"/>
        <v>918756</v>
      </c>
      <c r="AL212" s="29">
        <f t="shared" si="80"/>
        <v>1837512</v>
      </c>
      <c r="AM212" s="29">
        <f t="shared" si="81"/>
        <v>544404.82754288649</v>
      </c>
      <c r="AN212" s="29">
        <f t="shared" si="76"/>
        <v>1463160.8275428866</v>
      </c>
      <c r="AO212" s="29">
        <f t="shared" si="77"/>
        <v>374351.17245711351</v>
      </c>
      <c r="AP212" s="29" t="str">
        <f t="shared" si="72"/>
        <v/>
      </c>
      <c r="AQ212" s="29" t="str">
        <f t="shared" si="72"/>
        <v/>
      </c>
      <c r="AR212" s="29">
        <f t="shared" si="72"/>
        <v>585694</v>
      </c>
      <c r="AS212" s="29" t="str">
        <f t="shared" si="72"/>
        <v/>
      </c>
      <c r="AT212" s="29">
        <f t="shared" si="72"/>
        <v>623574</v>
      </c>
      <c r="AU212" s="29" t="str">
        <f t="shared" si="72"/>
        <v/>
      </c>
      <c r="AV212" s="29" t="str">
        <f t="shared" si="72"/>
        <v/>
      </c>
      <c r="AW212" s="29" t="str">
        <f t="shared" si="72"/>
        <v/>
      </c>
      <c r="AX212" s="29" t="str">
        <f t="shared" si="71"/>
        <v/>
      </c>
      <c r="AY212" s="29" t="str">
        <f t="shared" si="71"/>
        <v/>
      </c>
      <c r="AZ212" s="29" t="str">
        <f t="shared" si="71"/>
        <v/>
      </c>
      <c r="BA212" s="29" t="str">
        <f t="shared" si="71"/>
        <v/>
      </c>
      <c r="BB212" s="29" t="str">
        <f t="shared" si="71"/>
        <v/>
      </c>
      <c r="BC212" s="29" t="str">
        <f t="shared" si="65"/>
        <v/>
      </c>
      <c r="BD212" s="29" t="str">
        <f t="shared" si="65"/>
        <v/>
      </c>
      <c r="BE212" s="29" t="str">
        <f t="shared" si="65"/>
        <v/>
      </c>
      <c r="BF212" s="29" t="str">
        <f t="shared" si="65"/>
        <v/>
      </c>
      <c r="BG212" s="29" t="str">
        <f t="shared" si="65"/>
        <v/>
      </c>
      <c r="BH212" s="29" t="str">
        <f t="shared" si="65"/>
        <v/>
      </c>
      <c r="BI212" s="29" t="str">
        <f t="shared" si="65"/>
        <v/>
      </c>
      <c r="BJ212" s="29" t="str">
        <f t="shared" si="75"/>
        <v/>
      </c>
      <c r="BK212" s="29" t="str">
        <f t="shared" si="75"/>
        <v/>
      </c>
      <c r="BL212" s="29" t="str">
        <f t="shared" si="75"/>
        <v/>
      </c>
      <c r="BM212" s="29">
        <f t="shared" si="82"/>
        <v>604634</v>
      </c>
      <c r="BN212" s="29">
        <f t="shared" si="83"/>
        <v>1209268</v>
      </c>
      <c r="BO212" s="30" t="str">
        <f t="shared" si="74"/>
        <v/>
      </c>
      <c r="BP212" s="30" t="str">
        <f t="shared" si="74"/>
        <v/>
      </c>
      <c r="BQ212" s="30">
        <f t="shared" si="74"/>
        <v>0.36251409514604527</v>
      </c>
      <c r="BR212" s="30">
        <f t="shared" si="74"/>
        <v>-0.68379852757424175</v>
      </c>
      <c r="BS212" s="30">
        <f t="shared" si="73"/>
        <v>0.32128443242819638</v>
      </c>
      <c r="BT212" s="30" t="str">
        <f t="shared" si="73"/>
        <v/>
      </c>
      <c r="BU212" s="30" t="str">
        <f t="shared" si="73"/>
        <v/>
      </c>
      <c r="BV212" s="30" t="str">
        <f t="shared" si="73"/>
        <v/>
      </c>
      <c r="BW212" s="30" t="str">
        <f t="shared" si="68"/>
        <v/>
      </c>
      <c r="BX212" s="30" t="str">
        <f t="shared" si="68"/>
        <v/>
      </c>
      <c r="BY212" s="30" t="str">
        <f t="shared" si="68"/>
        <v/>
      </c>
      <c r="BZ212" s="30" t="str">
        <f t="shared" si="68"/>
        <v/>
      </c>
      <c r="CA212" s="30" t="str">
        <f t="shared" si="68"/>
        <v/>
      </c>
      <c r="CB212" s="30" t="str">
        <f t="shared" si="68"/>
        <v/>
      </c>
      <c r="CC212" s="30" t="str">
        <f t="shared" si="67"/>
        <v/>
      </c>
      <c r="CD212" s="30" t="str">
        <f t="shared" si="67"/>
        <v/>
      </c>
      <c r="CE212" s="30" t="str">
        <f t="shared" si="67"/>
        <v/>
      </c>
      <c r="CF212" s="30" t="str">
        <f t="shared" si="67"/>
        <v/>
      </c>
      <c r="CG212" s="30" t="str">
        <f t="shared" si="67"/>
        <v/>
      </c>
      <c r="CH212" s="30" t="str">
        <f t="shared" si="67"/>
        <v/>
      </c>
      <c r="CI212" s="30" t="str">
        <f t="shared" si="67"/>
        <v/>
      </c>
      <c r="CJ212" s="30" t="str">
        <f t="shared" si="67"/>
        <v/>
      </c>
      <c r="CK212" s="30" t="str">
        <f t="shared" si="67"/>
        <v/>
      </c>
    </row>
    <row r="213" spans="1:89" s="70" customFormat="1" ht="60" customHeight="1">
      <c r="A213" s="205"/>
      <c r="B213" s="43">
        <v>196</v>
      </c>
      <c r="C213" s="61" t="s">
        <v>93</v>
      </c>
      <c r="D213" s="62" t="s">
        <v>94</v>
      </c>
      <c r="E213" s="61">
        <v>4</v>
      </c>
      <c r="F213" s="63" t="s">
        <v>11</v>
      </c>
      <c r="G213" s="64" t="s">
        <v>489</v>
      </c>
      <c r="H213" s="206" t="s">
        <v>490</v>
      </c>
      <c r="I213" s="206"/>
      <c r="J213" s="206"/>
      <c r="K213" s="43">
        <v>4</v>
      </c>
      <c r="L213" s="65">
        <v>1</v>
      </c>
      <c r="M213" s="63"/>
      <c r="N213" s="86">
        <v>540455</v>
      </c>
      <c r="O213" s="67"/>
      <c r="P213" s="73">
        <v>1670760</v>
      </c>
      <c r="Q213" s="69"/>
      <c r="R213" s="69"/>
      <c r="S213" s="69"/>
      <c r="T213" s="69"/>
      <c r="U213" s="69"/>
      <c r="V213" s="69"/>
      <c r="W213" s="69"/>
      <c r="X213" s="69"/>
      <c r="Y213" s="69"/>
      <c r="Z213" s="69"/>
      <c r="AA213" s="69"/>
      <c r="AB213" s="69"/>
      <c r="AC213" s="69"/>
      <c r="AD213" s="69"/>
      <c r="AE213" s="69"/>
      <c r="AF213" s="69"/>
      <c r="AG213" s="69"/>
      <c r="AH213" s="69"/>
      <c r="AI213" s="69"/>
      <c r="AJ213" s="28">
        <f t="shared" si="78"/>
        <v>2</v>
      </c>
      <c r="AK213" s="29">
        <f t="shared" si="79"/>
        <v>1105607.5</v>
      </c>
      <c r="AL213" s="29">
        <f t="shared" si="80"/>
        <v>4422430</v>
      </c>
      <c r="AM213" s="29">
        <f t="shared" si="81"/>
        <v>799246.33030906064</v>
      </c>
      <c r="AN213" s="29">
        <f t="shared" si="76"/>
        <v>1904853.8303090606</v>
      </c>
      <c r="AO213" s="29">
        <f t="shared" si="77"/>
        <v>306361.16969093936</v>
      </c>
      <c r="AP213" s="29" t="str">
        <f t="shared" si="72"/>
        <v/>
      </c>
      <c r="AQ213" s="29">
        <f t="shared" si="72"/>
        <v>540455</v>
      </c>
      <c r="AR213" s="29" t="str">
        <f t="shared" si="72"/>
        <v/>
      </c>
      <c r="AS213" s="29">
        <f t="shared" si="72"/>
        <v>1670760</v>
      </c>
      <c r="AT213" s="29" t="str">
        <f t="shared" si="72"/>
        <v/>
      </c>
      <c r="AU213" s="29" t="str">
        <f t="shared" si="72"/>
        <v/>
      </c>
      <c r="AV213" s="29" t="str">
        <f t="shared" si="72"/>
        <v/>
      </c>
      <c r="AW213" s="29" t="str">
        <f t="shared" si="72"/>
        <v/>
      </c>
      <c r="AX213" s="29" t="str">
        <f t="shared" si="71"/>
        <v/>
      </c>
      <c r="AY213" s="29" t="str">
        <f t="shared" si="71"/>
        <v/>
      </c>
      <c r="AZ213" s="29" t="str">
        <f t="shared" si="71"/>
        <v/>
      </c>
      <c r="BA213" s="29" t="str">
        <f t="shared" si="71"/>
        <v/>
      </c>
      <c r="BB213" s="29" t="str">
        <f t="shared" si="71"/>
        <v/>
      </c>
      <c r="BC213" s="29" t="str">
        <f t="shared" si="65"/>
        <v/>
      </c>
      <c r="BD213" s="29" t="str">
        <f t="shared" si="65"/>
        <v/>
      </c>
      <c r="BE213" s="29" t="str">
        <f t="shared" si="65"/>
        <v/>
      </c>
      <c r="BF213" s="29" t="str">
        <f t="shared" si="65"/>
        <v/>
      </c>
      <c r="BG213" s="29" t="str">
        <f t="shared" si="65"/>
        <v/>
      </c>
      <c r="BH213" s="29" t="str">
        <f t="shared" si="65"/>
        <v/>
      </c>
      <c r="BI213" s="29" t="str">
        <f t="shared" si="65"/>
        <v/>
      </c>
      <c r="BJ213" s="29" t="str">
        <f t="shared" si="75"/>
        <v/>
      </c>
      <c r="BK213" s="29" t="str">
        <f t="shared" si="75"/>
        <v/>
      </c>
      <c r="BL213" s="29" t="str">
        <f t="shared" si="75"/>
        <v/>
      </c>
      <c r="BM213" s="29">
        <f t="shared" si="82"/>
        <v>1105608</v>
      </c>
      <c r="BN213" s="29">
        <f t="shared" si="83"/>
        <v>4422432</v>
      </c>
      <c r="BO213" s="30" t="str">
        <f t="shared" si="74"/>
        <v/>
      </c>
      <c r="BP213" s="30">
        <f t="shared" si="74"/>
        <v>0.51116919883412515</v>
      </c>
      <c r="BQ213" s="30" t="str">
        <f t="shared" si="74"/>
        <v/>
      </c>
      <c r="BR213" s="30">
        <f t="shared" si="74"/>
        <v>-0.51116919883412515</v>
      </c>
      <c r="BS213" s="30" t="str">
        <f t="shared" si="73"/>
        <v/>
      </c>
      <c r="BT213" s="30" t="str">
        <f t="shared" si="73"/>
        <v/>
      </c>
      <c r="BU213" s="30" t="str">
        <f t="shared" si="73"/>
        <v/>
      </c>
      <c r="BV213" s="30" t="str">
        <f t="shared" si="73"/>
        <v/>
      </c>
      <c r="BW213" s="30" t="str">
        <f t="shared" si="68"/>
        <v/>
      </c>
      <c r="BX213" s="30" t="str">
        <f t="shared" si="68"/>
        <v/>
      </c>
      <c r="BY213" s="30" t="str">
        <f t="shared" si="68"/>
        <v/>
      </c>
      <c r="BZ213" s="30" t="str">
        <f t="shared" si="68"/>
        <v/>
      </c>
      <c r="CA213" s="30" t="str">
        <f t="shared" si="68"/>
        <v/>
      </c>
      <c r="CB213" s="30" t="str">
        <f t="shared" si="68"/>
        <v/>
      </c>
      <c r="CC213" s="30" t="str">
        <f t="shared" si="67"/>
        <v/>
      </c>
      <c r="CD213" s="30" t="str">
        <f t="shared" si="67"/>
        <v/>
      </c>
      <c r="CE213" s="30" t="str">
        <f t="shared" si="67"/>
        <v/>
      </c>
      <c r="CF213" s="30" t="str">
        <f t="shared" si="67"/>
        <v/>
      </c>
      <c r="CG213" s="30" t="str">
        <f t="shared" si="67"/>
        <v/>
      </c>
      <c r="CH213" s="30" t="str">
        <f t="shared" si="67"/>
        <v/>
      </c>
      <c r="CI213" s="30" t="str">
        <f t="shared" si="67"/>
        <v/>
      </c>
      <c r="CJ213" s="30" t="str">
        <f t="shared" si="67"/>
        <v/>
      </c>
      <c r="CK213" s="30" t="str">
        <f t="shared" si="67"/>
        <v/>
      </c>
    </row>
    <row r="214" spans="1:89" ht="60" customHeight="1">
      <c r="A214" s="205"/>
      <c r="B214" s="31">
        <v>197</v>
      </c>
      <c r="C214" s="32" t="s">
        <v>93</v>
      </c>
      <c r="D214" s="19" t="s">
        <v>94</v>
      </c>
      <c r="E214" s="32">
        <v>4</v>
      </c>
      <c r="F214" s="23" t="s">
        <v>11</v>
      </c>
      <c r="G214" s="33" t="s">
        <v>491</v>
      </c>
      <c r="H214" s="201" t="s">
        <v>492</v>
      </c>
      <c r="I214" s="201"/>
      <c r="J214" s="201"/>
      <c r="K214" s="31">
        <v>4</v>
      </c>
      <c r="L214" s="58">
        <f>+COUNTA(M214:AI214)</f>
        <v>3</v>
      </c>
      <c r="M214" s="23"/>
      <c r="N214" s="108">
        <v>1056483</v>
      </c>
      <c r="O214" s="35">
        <v>488079</v>
      </c>
      <c r="P214" s="36">
        <v>1577940</v>
      </c>
      <c r="Q214" s="27"/>
      <c r="R214" s="27"/>
      <c r="S214" s="27"/>
      <c r="T214" s="27"/>
      <c r="U214" s="27"/>
      <c r="V214" s="27"/>
      <c r="W214" s="27"/>
      <c r="X214" s="27"/>
      <c r="Y214" s="27"/>
      <c r="Z214" s="27"/>
      <c r="AA214" s="27"/>
      <c r="AB214" s="27"/>
      <c r="AC214" s="27"/>
      <c r="AD214" s="27"/>
      <c r="AE214" s="27"/>
      <c r="AF214" s="27"/>
      <c r="AG214" s="27"/>
      <c r="AH214" s="27"/>
      <c r="AI214" s="27"/>
      <c r="AJ214" s="28">
        <f t="shared" si="78"/>
        <v>3</v>
      </c>
      <c r="AK214" s="29">
        <f t="shared" si="79"/>
        <v>1040834</v>
      </c>
      <c r="AL214" s="29">
        <f t="shared" si="80"/>
        <v>4163336</v>
      </c>
      <c r="AM214" s="29">
        <f t="shared" si="81"/>
        <v>545098.99855989462</v>
      </c>
      <c r="AN214" s="29">
        <f t="shared" si="76"/>
        <v>1585932.9985598945</v>
      </c>
      <c r="AO214" s="29">
        <f t="shared" si="77"/>
        <v>495735.00144010538</v>
      </c>
      <c r="AP214" s="29" t="str">
        <f t="shared" si="72"/>
        <v/>
      </c>
      <c r="AQ214" s="29">
        <f t="shared" si="72"/>
        <v>1056483</v>
      </c>
      <c r="AR214" s="29" t="str">
        <f t="shared" si="72"/>
        <v/>
      </c>
      <c r="AS214" s="29">
        <f t="shared" si="72"/>
        <v>1577940</v>
      </c>
      <c r="AT214" s="29" t="str">
        <f t="shared" si="72"/>
        <v/>
      </c>
      <c r="AU214" s="29" t="str">
        <f t="shared" si="72"/>
        <v/>
      </c>
      <c r="AV214" s="29" t="str">
        <f t="shared" si="72"/>
        <v/>
      </c>
      <c r="AW214" s="29" t="str">
        <f t="shared" si="72"/>
        <v/>
      </c>
      <c r="AX214" s="29" t="str">
        <f t="shared" si="71"/>
        <v/>
      </c>
      <c r="AY214" s="29" t="str">
        <f t="shared" si="71"/>
        <v/>
      </c>
      <c r="AZ214" s="29" t="str">
        <f t="shared" si="71"/>
        <v/>
      </c>
      <c r="BA214" s="29" t="str">
        <f t="shared" si="71"/>
        <v/>
      </c>
      <c r="BB214" s="29" t="str">
        <f t="shared" si="71"/>
        <v/>
      </c>
      <c r="BC214" s="29" t="str">
        <f t="shared" si="65"/>
        <v/>
      </c>
      <c r="BD214" s="29" t="str">
        <f t="shared" si="65"/>
        <v/>
      </c>
      <c r="BE214" s="29" t="str">
        <f t="shared" si="65"/>
        <v/>
      </c>
      <c r="BF214" s="29" t="str">
        <f t="shared" si="65"/>
        <v/>
      </c>
      <c r="BG214" s="29" t="str">
        <f t="shared" si="65"/>
        <v/>
      </c>
      <c r="BH214" s="29" t="str">
        <f t="shared" si="65"/>
        <v/>
      </c>
      <c r="BI214" s="29" t="str">
        <f t="shared" si="65"/>
        <v/>
      </c>
      <c r="BJ214" s="29" t="str">
        <f t="shared" si="75"/>
        <v/>
      </c>
      <c r="BK214" s="29" t="str">
        <f t="shared" si="75"/>
        <v/>
      </c>
      <c r="BL214" s="29" t="str">
        <f t="shared" si="75"/>
        <v/>
      </c>
      <c r="BM214" s="29">
        <f t="shared" si="82"/>
        <v>1317212</v>
      </c>
      <c r="BN214" s="29">
        <f t="shared" si="83"/>
        <v>5268848</v>
      </c>
      <c r="BO214" s="30" t="str">
        <f t="shared" si="74"/>
        <v/>
      </c>
      <c r="BP214" s="30">
        <f t="shared" si="74"/>
        <v>-1.5035058424301972E-2</v>
      </c>
      <c r="BQ214" s="30">
        <f t="shared" si="74"/>
        <v>0.53106931556809256</v>
      </c>
      <c r="BR214" s="30">
        <f t="shared" si="74"/>
        <v>-0.51603425714379036</v>
      </c>
      <c r="BS214" s="30" t="str">
        <f t="shared" si="73"/>
        <v/>
      </c>
      <c r="BT214" s="30" t="str">
        <f t="shared" si="73"/>
        <v/>
      </c>
      <c r="BU214" s="30" t="str">
        <f t="shared" si="73"/>
        <v/>
      </c>
      <c r="BV214" s="30" t="str">
        <f t="shared" si="73"/>
        <v/>
      </c>
      <c r="BW214" s="30" t="str">
        <f t="shared" si="68"/>
        <v/>
      </c>
      <c r="BX214" s="30" t="str">
        <f t="shared" si="68"/>
        <v/>
      </c>
      <c r="BY214" s="30" t="str">
        <f t="shared" si="68"/>
        <v/>
      </c>
      <c r="BZ214" s="30" t="str">
        <f t="shared" si="68"/>
        <v/>
      </c>
      <c r="CA214" s="30" t="str">
        <f t="shared" si="68"/>
        <v/>
      </c>
      <c r="CB214" s="30" t="str">
        <f t="shared" si="68"/>
        <v/>
      </c>
      <c r="CC214" s="30" t="str">
        <f t="shared" si="67"/>
        <v/>
      </c>
      <c r="CD214" s="30" t="str">
        <f t="shared" si="67"/>
        <v/>
      </c>
      <c r="CE214" s="30" t="str">
        <f t="shared" si="67"/>
        <v/>
      </c>
      <c r="CF214" s="30" t="str">
        <f t="shared" si="67"/>
        <v/>
      </c>
      <c r="CG214" s="30" t="str">
        <f t="shared" si="67"/>
        <v/>
      </c>
      <c r="CH214" s="30" t="str">
        <f t="shared" si="67"/>
        <v/>
      </c>
      <c r="CI214" s="30" t="str">
        <f t="shared" si="67"/>
        <v/>
      </c>
      <c r="CJ214" s="30" t="str">
        <f t="shared" si="67"/>
        <v/>
      </c>
      <c r="CK214" s="30" t="str">
        <f t="shared" si="67"/>
        <v/>
      </c>
    </row>
    <row r="215" spans="1:89" ht="60" customHeight="1">
      <c r="A215" s="205"/>
      <c r="B215" s="31">
        <v>198</v>
      </c>
      <c r="C215" s="32" t="s">
        <v>93</v>
      </c>
      <c r="D215" s="19" t="s">
        <v>94</v>
      </c>
      <c r="E215" s="32">
        <v>4</v>
      </c>
      <c r="F215" s="23" t="s">
        <v>11</v>
      </c>
      <c r="G215" s="33" t="s">
        <v>493</v>
      </c>
      <c r="H215" s="201" t="s">
        <v>494</v>
      </c>
      <c r="I215" s="201"/>
      <c r="J215" s="201"/>
      <c r="K215" s="31">
        <v>4</v>
      </c>
      <c r="L215" s="58">
        <f>+COUNTA(M215:AI215)</f>
        <v>3</v>
      </c>
      <c r="M215" s="23"/>
      <c r="N215" s="75"/>
      <c r="O215" s="35">
        <v>658094</v>
      </c>
      <c r="P215" s="36">
        <v>1253070</v>
      </c>
      <c r="Q215" s="26">
        <v>1579720</v>
      </c>
      <c r="R215" s="27"/>
      <c r="S215" s="27"/>
      <c r="T215" s="27"/>
      <c r="U215" s="27"/>
      <c r="V215" s="27"/>
      <c r="W215" s="27"/>
      <c r="X215" s="27"/>
      <c r="Y215" s="27"/>
      <c r="Z215" s="27"/>
      <c r="AA215" s="27"/>
      <c r="AB215" s="27"/>
      <c r="AC215" s="27"/>
      <c r="AD215" s="27"/>
      <c r="AE215" s="27"/>
      <c r="AF215" s="27"/>
      <c r="AG215" s="27"/>
      <c r="AH215" s="27"/>
      <c r="AI215" s="27"/>
      <c r="AJ215" s="28">
        <f t="shared" si="78"/>
        <v>3</v>
      </c>
      <c r="AK215" s="29">
        <f t="shared" si="79"/>
        <v>1163628</v>
      </c>
      <c r="AL215" s="29">
        <f t="shared" si="80"/>
        <v>4654512</v>
      </c>
      <c r="AM215" s="29">
        <f t="shared" si="81"/>
        <v>467277.78086701274</v>
      </c>
      <c r="AN215" s="29">
        <f t="shared" si="76"/>
        <v>1630905.7808670127</v>
      </c>
      <c r="AO215" s="29">
        <f t="shared" si="77"/>
        <v>696350.21913298732</v>
      </c>
      <c r="AP215" s="29" t="str">
        <f t="shared" si="72"/>
        <v/>
      </c>
      <c r="AQ215" s="29" t="str">
        <f t="shared" si="72"/>
        <v/>
      </c>
      <c r="AR215" s="29" t="str">
        <f t="shared" si="72"/>
        <v/>
      </c>
      <c r="AS215" s="29">
        <f t="shared" si="72"/>
        <v>1253070</v>
      </c>
      <c r="AT215" s="29">
        <f t="shared" si="72"/>
        <v>1579720</v>
      </c>
      <c r="AU215" s="29" t="str">
        <f t="shared" si="72"/>
        <v/>
      </c>
      <c r="AV215" s="29" t="str">
        <f t="shared" si="72"/>
        <v/>
      </c>
      <c r="AW215" s="29" t="str">
        <f t="shared" si="72"/>
        <v/>
      </c>
      <c r="AX215" s="29" t="str">
        <f t="shared" si="71"/>
        <v/>
      </c>
      <c r="AY215" s="29" t="str">
        <f t="shared" si="71"/>
        <v/>
      </c>
      <c r="AZ215" s="29" t="str">
        <f t="shared" si="71"/>
        <v/>
      </c>
      <c r="BA215" s="29" t="str">
        <f t="shared" si="71"/>
        <v/>
      </c>
      <c r="BB215" s="29" t="str">
        <f t="shared" si="71"/>
        <v/>
      </c>
      <c r="BC215" s="29" t="str">
        <f t="shared" si="65"/>
        <v/>
      </c>
      <c r="BD215" s="29" t="str">
        <f t="shared" si="65"/>
        <v/>
      </c>
      <c r="BE215" s="29" t="str">
        <f t="shared" si="65"/>
        <v/>
      </c>
      <c r="BF215" s="29" t="str">
        <f t="shared" si="65"/>
        <v/>
      </c>
      <c r="BG215" s="29" t="str">
        <f t="shared" si="65"/>
        <v/>
      </c>
      <c r="BH215" s="29" t="str">
        <f t="shared" si="65"/>
        <v/>
      </c>
      <c r="BI215" s="29" t="str">
        <f t="shared" si="65"/>
        <v/>
      </c>
      <c r="BJ215" s="29" t="str">
        <f t="shared" si="75"/>
        <v/>
      </c>
      <c r="BK215" s="29" t="str">
        <f t="shared" si="75"/>
        <v/>
      </c>
      <c r="BL215" s="29" t="str">
        <f t="shared" si="75"/>
        <v/>
      </c>
      <c r="BM215" s="29">
        <f t="shared" si="82"/>
        <v>1416395</v>
      </c>
      <c r="BN215" s="29">
        <f t="shared" si="83"/>
        <v>5665580</v>
      </c>
      <c r="BO215" s="30" t="str">
        <f t="shared" si="74"/>
        <v/>
      </c>
      <c r="BP215" s="30" t="str">
        <f t="shared" si="74"/>
        <v/>
      </c>
      <c r="BQ215" s="30">
        <f t="shared" si="74"/>
        <v>0.43444640383352751</v>
      </c>
      <c r="BR215" s="30">
        <f t="shared" si="74"/>
        <v>-7.6864771215543026E-2</v>
      </c>
      <c r="BS215" s="30">
        <f t="shared" si="73"/>
        <v>-0.35758163261798437</v>
      </c>
      <c r="BT215" s="30" t="str">
        <f t="shared" si="73"/>
        <v/>
      </c>
      <c r="BU215" s="30" t="str">
        <f t="shared" si="73"/>
        <v/>
      </c>
      <c r="BV215" s="30" t="str">
        <f t="shared" si="73"/>
        <v/>
      </c>
      <c r="BW215" s="30" t="str">
        <f t="shared" si="68"/>
        <v/>
      </c>
      <c r="BX215" s="30" t="str">
        <f t="shared" si="68"/>
        <v/>
      </c>
      <c r="BY215" s="30" t="str">
        <f t="shared" si="68"/>
        <v/>
      </c>
      <c r="BZ215" s="30" t="str">
        <f t="shared" si="68"/>
        <v/>
      </c>
      <c r="CA215" s="30" t="str">
        <f t="shared" si="68"/>
        <v/>
      </c>
      <c r="CB215" s="30" t="str">
        <f t="shared" si="68"/>
        <v/>
      </c>
      <c r="CC215" s="30" t="str">
        <f t="shared" si="67"/>
        <v/>
      </c>
      <c r="CD215" s="30" t="str">
        <f t="shared" si="67"/>
        <v/>
      </c>
      <c r="CE215" s="30" t="str">
        <f t="shared" si="67"/>
        <v/>
      </c>
      <c r="CF215" s="30" t="str">
        <f t="shared" si="67"/>
        <v/>
      </c>
      <c r="CG215" s="30" t="str">
        <f t="shared" si="67"/>
        <v/>
      </c>
      <c r="CH215" s="30" t="str">
        <f t="shared" si="67"/>
        <v/>
      </c>
      <c r="CI215" s="30" t="str">
        <f t="shared" si="67"/>
        <v/>
      </c>
      <c r="CJ215" s="30" t="str">
        <f t="shared" si="67"/>
        <v/>
      </c>
      <c r="CK215" s="30" t="str">
        <f t="shared" si="67"/>
        <v/>
      </c>
    </row>
    <row r="216" spans="1:89" s="70" customFormat="1" ht="60" customHeight="1">
      <c r="A216" s="205"/>
      <c r="B216" s="43">
        <v>199</v>
      </c>
      <c r="C216" s="61" t="s">
        <v>93</v>
      </c>
      <c r="D216" s="62" t="s">
        <v>94</v>
      </c>
      <c r="E216" s="61">
        <v>4</v>
      </c>
      <c r="F216" s="63" t="s">
        <v>11</v>
      </c>
      <c r="G216" s="64" t="s">
        <v>495</v>
      </c>
      <c r="H216" s="206" t="s">
        <v>496</v>
      </c>
      <c r="I216" s="206"/>
      <c r="J216" s="206"/>
      <c r="K216" s="43">
        <v>4</v>
      </c>
      <c r="L216" s="65">
        <v>1</v>
      </c>
      <c r="M216" s="63"/>
      <c r="N216" s="72">
        <v>295260</v>
      </c>
      <c r="O216" s="67"/>
      <c r="P216" s="73">
        <v>649740</v>
      </c>
      <c r="Q216" s="69"/>
      <c r="R216" s="69"/>
      <c r="S216" s="69"/>
      <c r="T216" s="69"/>
      <c r="U216" s="69"/>
      <c r="V216" s="69"/>
      <c r="W216" s="69"/>
      <c r="X216" s="69"/>
      <c r="Y216" s="69"/>
      <c r="Z216" s="69"/>
      <c r="AA216" s="69"/>
      <c r="AB216" s="69"/>
      <c r="AC216" s="69"/>
      <c r="AD216" s="69"/>
      <c r="AE216" s="69"/>
      <c r="AF216" s="69"/>
      <c r="AG216" s="69"/>
      <c r="AH216" s="69"/>
      <c r="AI216" s="69"/>
      <c r="AJ216" s="28">
        <f t="shared" si="78"/>
        <v>2</v>
      </c>
      <c r="AK216" s="29">
        <f t="shared" si="79"/>
        <v>472500</v>
      </c>
      <c r="AL216" s="29">
        <f t="shared" si="80"/>
        <v>1890000</v>
      </c>
      <c r="AM216" s="29">
        <f t="shared" si="81"/>
        <v>250655.21179500737</v>
      </c>
      <c r="AN216" s="29">
        <f t="shared" si="76"/>
        <v>723155.21179500734</v>
      </c>
      <c r="AO216" s="29">
        <f t="shared" si="77"/>
        <v>221844.78820499263</v>
      </c>
      <c r="AP216" s="29" t="str">
        <f t="shared" si="72"/>
        <v/>
      </c>
      <c r="AQ216" s="29">
        <f t="shared" si="72"/>
        <v>295260</v>
      </c>
      <c r="AR216" s="29" t="str">
        <f t="shared" si="72"/>
        <v/>
      </c>
      <c r="AS216" s="29">
        <f t="shared" si="72"/>
        <v>649740</v>
      </c>
      <c r="AT216" s="29" t="str">
        <f t="shared" si="72"/>
        <v/>
      </c>
      <c r="AU216" s="29" t="str">
        <f t="shared" si="72"/>
        <v/>
      </c>
      <c r="AV216" s="29" t="str">
        <f t="shared" si="72"/>
        <v/>
      </c>
      <c r="AW216" s="29" t="str">
        <f t="shared" si="72"/>
        <v/>
      </c>
      <c r="AX216" s="29" t="str">
        <f t="shared" si="71"/>
        <v/>
      </c>
      <c r="AY216" s="29" t="str">
        <f t="shared" si="71"/>
        <v/>
      </c>
      <c r="AZ216" s="29" t="str">
        <f t="shared" si="71"/>
        <v/>
      </c>
      <c r="BA216" s="29" t="str">
        <f t="shared" si="71"/>
        <v/>
      </c>
      <c r="BB216" s="29" t="str">
        <f t="shared" si="71"/>
        <v/>
      </c>
      <c r="BC216" s="29" t="str">
        <f t="shared" si="65"/>
        <v/>
      </c>
      <c r="BD216" s="29" t="str">
        <f t="shared" si="65"/>
        <v/>
      </c>
      <c r="BE216" s="29" t="str">
        <f t="shared" si="65"/>
        <v/>
      </c>
      <c r="BF216" s="29" t="str">
        <f t="shared" si="65"/>
        <v/>
      </c>
      <c r="BG216" s="29" t="str">
        <f t="shared" si="65"/>
        <v/>
      </c>
      <c r="BH216" s="29" t="str">
        <f t="shared" si="65"/>
        <v/>
      </c>
      <c r="BI216" s="29" t="str">
        <f t="shared" si="65"/>
        <v/>
      </c>
      <c r="BJ216" s="29" t="str">
        <f t="shared" si="75"/>
        <v/>
      </c>
      <c r="BK216" s="29" t="str">
        <f t="shared" si="75"/>
        <v/>
      </c>
      <c r="BL216" s="29" t="str">
        <f t="shared" si="75"/>
        <v/>
      </c>
      <c r="BM216" s="29">
        <f t="shared" si="82"/>
        <v>472500</v>
      </c>
      <c r="BN216" s="29">
        <f t="shared" si="83"/>
        <v>1890000</v>
      </c>
      <c r="BO216" s="30" t="str">
        <f t="shared" si="74"/>
        <v/>
      </c>
      <c r="BP216" s="30">
        <f t="shared" si="74"/>
        <v>0.37511111111111106</v>
      </c>
      <c r="BQ216" s="30" t="str">
        <f t="shared" si="74"/>
        <v/>
      </c>
      <c r="BR216" s="30">
        <f t="shared" si="74"/>
        <v>-0.37511111111111117</v>
      </c>
      <c r="BS216" s="30" t="str">
        <f t="shared" si="73"/>
        <v/>
      </c>
      <c r="BT216" s="30" t="str">
        <f t="shared" si="73"/>
        <v/>
      </c>
      <c r="BU216" s="30" t="str">
        <f t="shared" si="73"/>
        <v/>
      </c>
      <c r="BV216" s="30" t="str">
        <f t="shared" si="73"/>
        <v/>
      </c>
      <c r="BW216" s="30" t="str">
        <f t="shared" si="68"/>
        <v/>
      </c>
      <c r="BX216" s="30" t="str">
        <f t="shared" si="68"/>
        <v/>
      </c>
      <c r="BY216" s="30" t="str">
        <f t="shared" si="68"/>
        <v/>
      </c>
      <c r="BZ216" s="30" t="str">
        <f t="shared" si="68"/>
        <v/>
      </c>
      <c r="CA216" s="30" t="str">
        <f t="shared" si="68"/>
        <v/>
      </c>
      <c r="CB216" s="30" t="str">
        <f t="shared" si="68"/>
        <v/>
      </c>
      <c r="CC216" s="30" t="str">
        <f t="shared" si="67"/>
        <v/>
      </c>
      <c r="CD216" s="30" t="str">
        <f t="shared" si="67"/>
        <v/>
      </c>
      <c r="CE216" s="30" t="str">
        <f t="shared" si="67"/>
        <v/>
      </c>
      <c r="CF216" s="30" t="str">
        <f t="shared" ref="CF216:CK258" si="84">IF(AD216&lt;&gt;0,(1-(AD216/$AK216)),"")</f>
        <v/>
      </c>
      <c r="CG216" s="30" t="str">
        <f t="shared" si="84"/>
        <v/>
      </c>
      <c r="CH216" s="30" t="str">
        <f t="shared" si="84"/>
        <v/>
      </c>
      <c r="CI216" s="30" t="str">
        <f t="shared" si="84"/>
        <v/>
      </c>
      <c r="CJ216" s="30" t="str">
        <f t="shared" si="84"/>
        <v/>
      </c>
      <c r="CK216" s="30" t="str">
        <f t="shared" si="84"/>
        <v/>
      </c>
    </row>
    <row r="217" spans="1:89" ht="60" customHeight="1">
      <c r="A217" s="205"/>
      <c r="B217" s="31">
        <v>200</v>
      </c>
      <c r="C217" s="32" t="s">
        <v>93</v>
      </c>
      <c r="D217" s="19" t="s">
        <v>94</v>
      </c>
      <c r="E217" s="32">
        <v>4</v>
      </c>
      <c r="F217" s="23" t="s">
        <v>11</v>
      </c>
      <c r="G217" s="33" t="s">
        <v>497</v>
      </c>
      <c r="H217" s="201" t="s">
        <v>498</v>
      </c>
      <c r="I217" s="201"/>
      <c r="J217" s="201"/>
      <c r="K217" s="31">
        <v>4</v>
      </c>
      <c r="L217" s="58">
        <v>3</v>
      </c>
      <c r="M217" s="23"/>
      <c r="N217" s="57"/>
      <c r="O217" s="35">
        <v>304140</v>
      </c>
      <c r="P217" s="36">
        <v>556920</v>
      </c>
      <c r="Q217" s="36">
        <v>323882</v>
      </c>
      <c r="R217" s="27"/>
      <c r="S217" s="27"/>
      <c r="T217" s="27"/>
      <c r="U217" s="27"/>
      <c r="V217" s="27"/>
      <c r="W217" s="27"/>
      <c r="X217" s="27"/>
      <c r="Y217" s="27"/>
      <c r="Z217" s="27"/>
      <c r="AA217" s="27"/>
      <c r="AB217" s="27"/>
      <c r="AC217" s="27"/>
      <c r="AD217" s="27"/>
      <c r="AE217" s="27"/>
      <c r="AF217" s="27"/>
      <c r="AG217" s="27"/>
      <c r="AH217" s="27"/>
      <c r="AI217" s="27"/>
      <c r="AJ217" s="28">
        <f t="shared" si="78"/>
        <v>3</v>
      </c>
      <c r="AK217" s="29">
        <f t="shared" si="79"/>
        <v>394980.66666666669</v>
      </c>
      <c r="AL217" s="29">
        <f t="shared" si="80"/>
        <v>1579922.6666666667</v>
      </c>
      <c r="AM217" s="29">
        <f t="shared" si="81"/>
        <v>140590.53098033788</v>
      </c>
      <c r="AN217" s="29">
        <f t="shared" si="76"/>
        <v>535571.19764700462</v>
      </c>
      <c r="AO217" s="29">
        <f t="shared" si="77"/>
        <v>254390.13568632881</v>
      </c>
      <c r="AP217" s="29" t="str">
        <f t="shared" si="72"/>
        <v/>
      </c>
      <c r="AQ217" s="29" t="str">
        <f t="shared" si="72"/>
        <v/>
      </c>
      <c r="AR217" s="29">
        <f t="shared" si="72"/>
        <v>304140</v>
      </c>
      <c r="AS217" s="29" t="str">
        <f t="shared" si="72"/>
        <v/>
      </c>
      <c r="AT217" s="29">
        <f t="shared" si="72"/>
        <v>323882</v>
      </c>
      <c r="AU217" s="29" t="str">
        <f t="shared" si="72"/>
        <v/>
      </c>
      <c r="AV217" s="29" t="str">
        <f t="shared" si="72"/>
        <v/>
      </c>
      <c r="AW217" s="29" t="str">
        <f t="shared" si="72"/>
        <v/>
      </c>
      <c r="AX217" s="29" t="str">
        <f t="shared" si="71"/>
        <v/>
      </c>
      <c r="AY217" s="29" t="str">
        <f t="shared" si="71"/>
        <v/>
      </c>
      <c r="AZ217" s="29" t="str">
        <f t="shared" si="71"/>
        <v/>
      </c>
      <c r="BA217" s="29" t="str">
        <f t="shared" si="71"/>
        <v/>
      </c>
      <c r="BB217" s="29" t="str">
        <f t="shared" si="71"/>
        <v/>
      </c>
      <c r="BC217" s="29" t="str">
        <f t="shared" si="65"/>
        <v/>
      </c>
      <c r="BD217" s="29" t="str">
        <f t="shared" si="65"/>
        <v/>
      </c>
      <c r="BE217" s="29" t="str">
        <f t="shared" si="65"/>
        <v/>
      </c>
      <c r="BF217" s="29" t="str">
        <f t="shared" si="65"/>
        <v/>
      </c>
      <c r="BG217" s="29" t="str">
        <f t="shared" si="65"/>
        <v/>
      </c>
      <c r="BH217" s="29" t="str">
        <f t="shared" si="65"/>
        <v/>
      </c>
      <c r="BI217" s="29" t="str">
        <f t="shared" si="65"/>
        <v/>
      </c>
      <c r="BJ217" s="29" t="str">
        <f t="shared" si="75"/>
        <v/>
      </c>
      <c r="BK217" s="29" t="str">
        <f t="shared" si="75"/>
        <v/>
      </c>
      <c r="BL217" s="29" t="str">
        <f t="shared" si="75"/>
        <v/>
      </c>
      <c r="BM217" s="29">
        <f t="shared" si="82"/>
        <v>314011</v>
      </c>
      <c r="BN217" s="29">
        <f t="shared" si="83"/>
        <v>1256044</v>
      </c>
      <c r="BO217" s="30" t="str">
        <f t="shared" si="74"/>
        <v/>
      </c>
      <c r="BP217" s="30" t="str">
        <f t="shared" si="74"/>
        <v/>
      </c>
      <c r="BQ217" s="30">
        <f t="shared" si="74"/>
        <v>0.22998762808643802</v>
      </c>
      <c r="BR217" s="30">
        <f t="shared" si="74"/>
        <v>-0.4099930629516042</v>
      </c>
      <c r="BS217" s="30">
        <f t="shared" si="73"/>
        <v>0.1800054348651664</v>
      </c>
      <c r="BT217" s="30" t="str">
        <f t="shared" si="73"/>
        <v/>
      </c>
      <c r="BU217" s="30" t="str">
        <f t="shared" si="73"/>
        <v/>
      </c>
      <c r="BV217" s="30" t="str">
        <f t="shared" si="73"/>
        <v/>
      </c>
      <c r="BW217" s="30" t="str">
        <f t="shared" si="68"/>
        <v/>
      </c>
      <c r="BX217" s="30" t="str">
        <f t="shared" si="68"/>
        <v/>
      </c>
      <c r="BY217" s="30" t="str">
        <f t="shared" si="68"/>
        <v/>
      </c>
      <c r="BZ217" s="30" t="str">
        <f t="shared" si="68"/>
        <v/>
      </c>
      <c r="CA217" s="30" t="str">
        <f t="shared" si="68"/>
        <v/>
      </c>
      <c r="CB217" s="30" t="str">
        <f t="shared" si="68"/>
        <v/>
      </c>
      <c r="CC217" s="30" t="str">
        <f t="shared" si="68"/>
        <v/>
      </c>
      <c r="CD217" s="30" t="str">
        <f t="shared" si="68"/>
        <v/>
      </c>
      <c r="CE217" s="30" t="str">
        <f t="shared" si="68"/>
        <v/>
      </c>
      <c r="CF217" s="30" t="str">
        <f t="shared" si="84"/>
        <v/>
      </c>
      <c r="CG217" s="30" t="str">
        <f t="shared" si="84"/>
        <v/>
      </c>
      <c r="CH217" s="30" t="str">
        <f t="shared" si="84"/>
        <v/>
      </c>
      <c r="CI217" s="30" t="str">
        <f t="shared" si="84"/>
        <v/>
      </c>
      <c r="CJ217" s="30" t="str">
        <f t="shared" si="84"/>
        <v/>
      </c>
      <c r="CK217" s="30" t="str">
        <f t="shared" si="84"/>
        <v/>
      </c>
    </row>
    <row r="218" spans="1:89" s="70" customFormat="1" ht="60" customHeight="1">
      <c r="A218" s="205"/>
      <c r="B218" s="43">
        <v>201</v>
      </c>
      <c r="C218" s="61" t="s">
        <v>93</v>
      </c>
      <c r="D218" s="62" t="s">
        <v>94</v>
      </c>
      <c r="E218" s="61">
        <v>3</v>
      </c>
      <c r="F218" s="63" t="s">
        <v>11</v>
      </c>
      <c r="G218" s="64" t="s">
        <v>499</v>
      </c>
      <c r="H218" s="206" t="s">
        <v>500</v>
      </c>
      <c r="I218" s="206"/>
      <c r="J218" s="206"/>
      <c r="K218" s="43">
        <v>3</v>
      </c>
      <c r="L218" s="65">
        <f>+COUNTA(M218:AI218)</f>
        <v>1</v>
      </c>
      <c r="M218" s="63"/>
      <c r="N218" s="72"/>
      <c r="O218" s="67"/>
      <c r="P218" s="73">
        <v>448630</v>
      </c>
      <c r="Q218" s="69"/>
      <c r="R218" s="69"/>
      <c r="S218" s="69"/>
      <c r="T218" s="69"/>
      <c r="U218" s="69"/>
      <c r="V218" s="69"/>
      <c r="W218" s="69"/>
      <c r="X218" s="69"/>
      <c r="Y218" s="69"/>
      <c r="Z218" s="69"/>
      <c r="AA218" s="69"/>
      <c r="AB218" s="69"/>
      <c r="AC218" s="69"/>
      <c r="AD218" s="69"/>
      <c r="AE218" s="69"/>
      <c r="AF218" s="69"/>
      <c r="AG218" s="69"/>
      <c r="AH218" s="69"/>
      <c r="AI218" s="69"/>
      <c r="AJ218" s="28">
        <f t="shared" si="78"/>
        <v>1</v>
      </c>
      <c r="AK218" s="29">
        <f t="shared" si="79"/>
        <v>448630</v>
      </c>
      <c r="AL218" s="29">
        <f t="shared" si="80"/>
        <v>1345890</v>
      </c>
      <c r="AM218" s="29" t="e">
        <f t="shared" si="81"/>
        <v>#DIV/0!</v>
      </c>
      <c r="AN218" s="29" t="e">
        <f t="shared" si="76"/>
        <v>#DIV/0!</v>
      </c>
      <c r="AO218" s="29" t="e">
        <f t="shared" si="77"/>
        <v>#DIV/0!</v>
      </c>
      <c r="AP218" s="29" t="e">
        <f t="shared" si="72"/>
        <v>#DIV/0!</v>
      </c>
      <c r="AQ218" s="29" t="e">
        <f t="shared" si="72"/>
        <v>#DIV/0!</v>
      </c>
      <c r="AR218" s="29" t="e">
        <f t="shared" si="72"/>
        <v>#DIV/0!</v>
      </c>
      <c r="AS218" s="29" t="e">
        <f t="shared" si="72"/>
        <v>#DIV/0!</v>
      </c>
      <c r="AT218" s="29" t="e">
        <f t="shared" si="72"/>
        <v>#DIV/0!</v>
      </c>
      <c r="AU218" s="29" t="e">
        <f t="shared" si="72"/>
        <v>#DIV/0!</v>
      </c>
      <c r="AV218" s="29" t="e">
        <f t="shared" si="72"/>
        <v>#DIV/0!</v>
      </c>
      <c r="AW218" s="29" t="e">
        <f t="shared" si="72"/>
        <v>#DIV/0!</v>
      </c>
      <c r="AX218" s="29" t="e">
        <f t="shared" si="71"/>
        <v>#DIV/0!</v>
      </c>
      <c r="AY218" s="29" t="e">
        <f t="shared" si="71"/>
        <v>#DIV/0!</v>
      </c>
      <c r="AZ218" s="29" t="e">
        <f t="shared" si="71"/>
        <v>#DIV/0!</v>
      </c>
      <c r="BA218" s="29" t="e">
        <f t="shared" si="71"/>
        <v>#DIV/0!</v>
      </c>
      <c r="BB218" s="29" t="e">
        <f t="shared" si="71"/>
        <v>#DIV/0!</v>
      </c>
      <c r="BC218" s="29" t="e">
        <f t="shared" si="65"/>
        <v>#DIV/0!</v>
      </c>
      <c r="BD218" s="29" t="e">
        <f t="shared" si="65"/>
        <v>#DIV/0!</v>
      </c>
      <c r="BE218" s="29" t="e">
        <f t="shared" si="65"/>
        <v>#DIV/0!</v>
      </c>
      <c r="BF218" s="29" t="e">
        <f t="shared" si="65"/>
        <v>#DIV/0!</v>
      </c>
      <c r="BG218" s="29" t="e">
        <f t="shared" si="65"/>
        <v>#DIV/0!</v>
      </c>
      <c r="BH218" s="29" t="e">
        <f t="shared" si="65"/>
        <v>#DIV/0!</v>
      </c>
      <c r="BI218" s="29" t="e">
        <f t="shared" si="65"/>
        <v>#DIV/0!</v>
      </c>
      <c r="BJ218" s="29" t="e">
        <f t="shared" si="75"/>
        <v>#DIV/0!</v>
      </c>
      <c r="BK218" s="29" t="e">
        <f t="shared" si="75"/>
        <v>#DIV/0!</v>
      </c>
      <c r="BL218" s="29" t="e">
        <f t="shared" si="75"/>
        <v>#DIV/0!</v>
      </c>
      <c r="BM218" s="29" t="e">
        <f t="shared" si="82"/>
        <v>#DIV/0!</v>
      </c>
      <c r="BN218" s="29" t="e">
        <f t="shared" si="83"/>
        <v>#DIV/0!</v>
      </c>
      <c r="BO218" s="30" t="str">
        <f t="shared" si="74"/>
        <v/>
      </c>
      <c r="BP218" s="30" t="str">
        <f t="shared" si="74"/>
        <v/>
      </c>
      <c r="BQ218" s="30" t="str">
        <f t="shared" si="74"/>
        <v/>
      </c>
      <c r="BR218" s="30">
        <f t="shared" si="74"/>
        <v>0</v>
      </c>
      <c r="BS218" s="30" t="str">
        <f t="shared" si="73"/>
        <v/>
      </c>
      <c r="BT218" s="30" t="str">
        <f t="shared" si="73"/>
        <v/>
      </c>
      <c r="BU218" s="30" t="str">
        <f t="shared" si="73"/>
        <v/>
      </c>
      <c r="BV218" s="30" t="str">
        <f t="shared" si="73"/>
        <v/>
      </c>
      <c r="BW218" s="30" t="str">
        <f t="shared" si="68"/>
        <v/>
      </c>
      <c r="BX218" s="30" t="str">
        <f t="shared" si="68"/>
        <v/>
      </c>
      <c r="BY218" s="30" t="str">
        <f t="shared" si="68"/>
        <v/>
      </c>
      <c r="BZ218" s="30" t="str">
        <f t="shared" si="68"/>
        <v/>
      </c>
      <c r="CA218" s="30" t="str">
        <f t="shared" si="68"/>
        <v/>
      </c>
      <c r="CB218" s="30" t="str">
        <f t="shared" si="68"/>
        <v/>
      </c>
      <c r="CC218" s="30" t="str">
        <f t="shared" si="68"/>
        <v/>
      </c>
      <c r="CD218" s="30" t="str">
        <f t="shared" si="68"/>
        <v/>
      </c>
      <c r="CE218" s="30" t="str">
        <f t="shared" si="68"/>
        <v/>
      </c>
      <c r="CF218" s="30" t="str">
        <f t="shared" si="84"/>
        <v/>
      </c>
      <c r="CG218" s="30" t="str">
        <f t="shared" si="84"/>
        <v/>
      </c>
      <c r="CH218" s="30" t="str">
        <f t="shared" si="84"/>
        <v/>
      </c>
      <c r="CI218" s="30" t="str">
        <f t="shared" si="84"/>
        <v/>
      </c>
      <c r="CJ218" s="30" t="str">
        <f t="shared" si="84"/>
        <v/>
      </c>
      <c r="CK218" s="30" t="str">
        <f t="shared" si="84"/>
        <v/>
      </c>
    </row>
    <row r="219" spans="1:89" s="70" customFormat="1" ht="60" customHeight="1">
      <c r="A219" s="205"/>
      <c r="B219" s="43">
        <v>202</v>
      </c>
      <c r="C219" s="61" t="s">
        <v>93</v>
      </c>
      <c r="D219" s="62" t="s">
        <v>94</v>
      </c>
      <c r="E219" s="61">
        <v>3</v>
      </c>
      <c r="F219" s="63" t="s">
        <v>11</v>
      </c>
      <c r="G219" s="64" t="s">
        <v>501</v>
      </c>
      <c r="H219" s="206" t="s">
        <v>502</v>
      </c>
      <c r="I219" s="206"/>
      <c r="J219" s="206"/>
      <c r="K219" s="43">
        <v>3</v>
      </c>
      <c r="L219" s="65">
        <f>+COUNTA(M219:AI219)</f>
        <v>1</v>
      </c>
      <c r="M219" s="63"/>
      <c r="N219" s="72"/>
      <c r="O219" s="67"/>
      <c r="P219" s="73">
        <v>448630</v>
      </c>
      <c r="Q219" s="69"/>
      <c r="R219" s="69"/>
      <c r="S219" s="69"/>
      <c r="T219" s="69"/>
      <c r="U219" s="69"/>
      <c r="V219" s="69"/>
      <c r="W219" s="69"/>
      <c r="X219" s="69"/>
      <c r="Y219" s="69"/>
      <c r="Z219" s="69"/>
      <c r="AA219" s="69"/>
      <c r="AB219" s="69"/>
      <c r="AC219" s="69"/>
      <c r="AD219" s="69"/>
      <c r="AE219" s="69"/>
      <c r="AF219" s="69"/>
      <c r="AG219" s="69"/>
      <c r="AH219" s="69"/>
      <c r="AI219" s="69"/>
      <c r="AJ219" s="28">
        <f t="shared" si="78"/>
        <v>1</v>
      </c>
      <c r="AK219" s="29">
        <f t="shared" si="79"/>
        <v>448630</v>
      </c>
      <c r="AL219" s="29">
        <f t="shared" si="80"/>
        <v>1345890</v>
      </c>
      <c r="AM219" s="29" t="e">
        <f t="shared" si="81"/>
        <v>#DIV/0!</v>
      </c>
      <c r="AN219" s="29" t="e">
        <f t="shared" si="76"/>
        <v>#DIV/0!</v>
      </c>
      <c r="AO219" s="29" t="e">
        <f t="shared" si="77"/>
        <v>#DIV/0!</v>
      </c>
      <c r="AP219" s="29" t="e">
        <f t="shared" si="72"/>
        <v>#DIV/0!</v>
      </c>
      <c r="AQ219" s="29" t="e">
        <f t="shared" si="72"/>
        <v>#DIV/0!</v>
      </c>
      <c r="AR219" s="29" t="e">
        <f t="shared" si="72"/>
        <v>#DIV/0!</v>
      </c>
      <c r="AS219" s="29" t="e">
        <f t="shared" si="72"/>
        <v>#DIV/0!</v>
      </c>
      <c r="AT219" s="29" t="e">
        <f t="shared" si="72"/>
        <v>#DIV/0!</v>
      </c>
      <c r="AU219" s="29" t="e">
        <f t="shared" si="72"/>
        <v>#DIV/0!</v>
      </c>
      <c r="AV219" s="29" t="e">
        <f t="shared" si="72"/>
        <v>#DIV/0!</v>
      </c>
      <c r="AW219" s="29" t="e">
        <f t="shared" si="72"/>
        <v>#DIV/0!</v>
      </c>
      <c r="AX219" s="29" t="e">
        <f t="shared" si="71"/>
        <v>#DIV/0!</v>
      </c>
      <c r="AY219" s="29" t="e">
        <f t="shared" si="71"/>
        <v>#DIV/0!</v>
      </c>
      <c r="AZ219" s="29" t="e">
        <f t="shared" si="71"/>
        <v>#DIV/0!</v>
      </c>
      <c r="BA219" s="29" t="e">
        <f t="shared" si="71"/>
        <v>#DIV/0!</v>
      </c>
      <c r="BB219" s="29" t="e">
        <f t="shared" si="71"/>
        <v>#DIV/0!</v>
      </c>
      <c r="BC219" s="29" t="e">
        <f t="shared" si="65"/>
        <v>#DIV/0!</v>
      </c>
      <c r="BD219" s="29" t="e">
        <f t="shared" si="65"/>
        <v>#DIV/0!</v>
      </c>
      <c r="BE219" s="29" t="e">
        <f t="shared" si="65"/>
        <v>#DIV/0!</v>
      </c>
      <c r="BF219" s="29" t="e">
        <f t="shared" si="65"/>
        <v>#DIV/0!</v>
      </c>
      <c r="BG219" s="29" t="e">
        <f t="shared" si="65"/>
        <v>#DIV/0!</v>
      </c>
      <c r="BH219" s="29" t="e">
        <f t="shared" si="65"/>
        <v>#DIV/0!</v>
      </c>
      <c r="BI219" s="29" t="e">
        <f t="shared" si="65"/>
        <v>#DIV/0!</v>
      </c>
      <c r="BJ219" s="29" t="e">
        <f t="shared" si="75"/>
        <v>#DIV/0!</v>
      </c>
      <c r="BK219" s="29" t="e">
        <f t="shared" si="75"/>
        <v>#DIV/0!</v>
      </c>
      <c r="BL219" s="29" t="e">
        <f t="shared" si="75"/>
        <v>#DIV/0!</v>
      </c>
      <c r="BM219" s="29" t="e">
        <f t="shared" si="82"/>
        <v>#DIV/0!</v>
      </c>
      <c r="BN219" s="29" t="e">
        <f t="shared" si="83"/>
        <v>#DIV/0!</v>
      </c>
      <c r="BO219" s="30" t="str">
        <f t="shared" si="74"/>
        <v/>
      </c>
      <c r="BP219" s="30" t="str">
        <f t="shared" si="74"/>
        <v/>
      </c>
      <c r="BQ219" s="30" t="str">
        <f t="shared" si="74"/>
        <v/>
      </c>
      <c r="BR219" s="30">
        <f t="shared" si="74"/>
        <v>0</v>
      </c>
      <c r="BS219" s="30" t="str">
        <f t="shared" si="73"/>
        <v/>
      </c>
      <c r="BT219" s="30" t="str">
        <f t="shared" si="73"/>
        <v/>
      </c>
      <c r="BU219" s="30" t="str">
        <f t="shared" si="73"/>
        <v/>
      </c>
      <c r="BV219" s="30" t="str">
        <f t="shared" si="73"/>
        <v/>
      </c>
      <c r="BW219" s="30" t="str">
        <f t="shared" si="68"/>
        <v/>
      </c>
      <c r="BX219" s="30" t="str">
        <f t="shared" si="68"/>
        <v/>
      </c>
      <c r="BY219" s="30" t="str">
        <f t="shared" si="68"/>
        <v/>
      </c>
      <c r="BZ219" s="30" t="str">
        <f t="shared" si="68"/>
        <v/>
      </c>
      <c r="CA219" s="30" t="str">
        <f t="shared" si="68"/>
        <v/>
      </c>
      <c r="CB219" s="30" t="str">
        <f t="shared" si="68"/>
        <v/>
      </c>
      <c r="CC219" s="30" t="str">
        <f t="shared" si="68"/>
        <v/>
      </c>
      <c r="CD219" s="30" t="str">
        <f t="shared" si="68"/>
        <v/>
      </c>
      <c r="CE219" s="30" t="str">
        <f t="shared" si="68"/>
        <v/>
      </c>
      <c r="CF219" s="30" t="str">
        <f t="shared" si="84"/>
        <v/>
      </c>
      <c r="CG219" s="30" t="str">
        <f t="shared" si="84"/>
        <v/>
      </c>
      <c r="CH219" s="30" t="str">
        <f t="shared" si="84"/>
        <v/>
      </c>
      <c r="CI219" s="30" t="str">
        <f t="shared" si="84"/>
        <v/>
      </c>
      <c r="CJ219" s="30" t="str">
        <f t="shared" si="84"/>
        <v/>
      </c>
      <c r="CK219" s="30" t="str">
        <f t="shared" si="84"/>
        <v/>
      </c>
    </row>
    <row r="220" spans="1:89" s="70" customFormat="1" ht="60" customHeight="1">
      <c r="A220" s="205"/>
      <c r="B220" s="43">
        <v>203</v>
      </c>
      <c r="C220" s="61" t="s">
        <v>93</v>
      </c>
      <c r="D220" s="62" t="s">
        <v>94</v>
      </c>
      <c r="E220" s="61">
        <v>3</v>
      </c>
      <c r="F220" s="63" t="s">
        <v>11</v>
      </c>
      <c r="G220" s="64" t="s">
        <v>503</v>
      </c>
      <c r="H220" s="206" t="s">
        <v>504</v>
      </c>
      <c r="I220" s="206"/>
      <c r="J220" s="206"/>
      <c r="K220" s="43">
        <v>3</v>
      </c>
      <c r="L220" s="65">
        <f>+COUNTA(M220:AI220)</f>
        <v>1</v>
      </c>
      <c r="M220" s="63"/>
      <c r="N220" s="72"/>
      <c r="O220" s="67"/>
      <c r="P220" s="73">
        <v>448630</v>
      </c>
      <c r="Q220" s="69"/>
      <c r="R220" s="69"/>
      <c r="S220" s="69"/>
      <c r="T220" s="69"/>
      <c r="U220" s="69"/>
      <c r="V220" s="69"/>
      <c r="W220" s="69"/>
      <c r="X220" s="69"/>
      <c r="Y220" s="69"/>
      <c r="Z220" s="69"/>
      <c r="AA220" s="69"/>
      <c r="AB220" s="69"/>
      <c r="AC220" s="69"/>
      <c r="AD220" s="69"/>
      <c r="AE220" s="69"/>
      <c r="AF220" s="69"/>
      <c r="AG220" s="69"/>
      <c r="AH220" s="69"/>
      <c r="AI220" s="69"/>
      <c r="AJ220" s="28">
        <f t="shared" si="78"/>
        <v>1</v>
      </c>
      <c r="AK220" s="29">
        <f t="shared" si="79"/>
        <v>448630</v>
      </c>
      <c r="AL220" s="29">
        <f t="shared" si="80"/>
        <v>1345890</v>
      </c>
      <c r="AM220" s="29" t="e">
        <f t="shared" si="81"/>
        <v>#DIV/0!</v>
      </c>
      <c r="AN220" s="29" t="e">
        <f t="shared" si="76"/>
        <v>#DIV/0!</v>
      </c>
      <c r="AO220" s="29" t="e">
        <f t="shared" si="77"/>
        <v>#DIV/0!</v>
      </c>
      <c r="AP220" s="29" t="e">
        <f t="shared" si="72"/>
        <v>#DIV/0!</v>
      </c>
      <c r="AQ220" s="29" t="e">
        <f t="shared" si="72"/>
        <v>#DIV/0!</v>
      </c>
      <c r="AR220" s="29" t="e">
        <f t="shared" si="72"/>
        <v>#DIV/0!</v>
      </c>
      <c r="AS220" s="29" t="e">
        <f t="shared" si="72"/>
        <v>#DIV/0!</v>
      </c>
      <c r="AT220" s="29" t="e">
        <f t="shared" si="72"/>
        <v>#DIV/0!</v>
      </c>
      <c r="AU220" s="29" t="e">
        <f t="shared" si="72"/>
        <v>#DIV/0!</v>
      </c>
      <c r="AV220" s="29" t="e">
        <f t="shared" si="72"/>
        <v>#DIV/0!</v>
      </c>
      <c r="AW220" s="29" t="e">
        <f t="shared" si="72"/>
        <v>#DIV/0!</v>
      </c>
      <c r="AX220" s="29" t="e">
        <f t="shared" si="71"/>
        <v>#DIV/0!</v>
      </c>
      <c r="AY220" s="29" t="e">
        <f t="shared" si="71"/>
        <v>#DIV/0!</v>
      </c>
      <c r="AZ220" s="29" t="e">
        <f t="shared" si="71"/>
        <v>#DIV/0!</v>
      </c>
      <c r="BA220" s="29" t="e">
        <f t="shared" si="71"/>
        <v>#DIV/0!</v>
      </c>
      <c r="BB220" s="29" t="e">
        <f t="shared" si="71"/>
        <v>#DIV/0!</v>
      </c>
      <c r="BC220" s="29" t="e">
        <f t="shared" si="65"/>
        <v>#DIV/0!</v>
      </c>
      <c r="BD220" s="29" t="e">
        <f t="shared" si="65"/>
        <v>#DIV/0!</v>
      </c>
      <c r="BE220" s="29" t="e">
        <f t="shared" si="65"/>
        <v>#DIV/0!</v>
      </c>
      <c r="BF220" s="29" t="e">
        <f t="shared" si="65"/>
        <v>#DIV/0!</v>
      </c>
      <c r="BG220" s="29" t="e">
        <f t="shared" si="65"/>
        <v>#DIV/0!</v>
      </c>
      <c r="BH220" s="29" t="e">
        <f t="shared" si="65"/>
        <v>#DIV/0!</v>
      </c>
      <c r="BI220" s="29" t="e">
        <f t="shared" si="65"/>
        <v>#DIV/0!</v>
      </c>
      <c r="BJ220" s="29" t="e">
        <f t="shared" si="75"/>
        <v>#DIV/0!</v>
      </c>
      <c r="BK220" s="29" t="e">
        <f t="shared" si="75"/>
        <v>#DIV/0!</v>
      </c>
      <c r="BL220" s="29" t="e">
        <f t="shared" si="75"/>
        <v>#DIV/0!</v>
      </c>
      <c r="BM220" s="29" t="e">
        <f t="shared" si="82"/>
        <v>#DIV/0!</v>
      </c>
      <c r="BN220" s="29" t="e">
        <f t="shared" si="83"/>
        <v>#DIV/0!</v>
      </c>
      <c r="BO220" s="30" t="str">
        <f t="shared" si="74"/>
        <v/>
      </c>
      <c r="BP220" s="30" t="str">
        <f t="shared" si="74"/>
        <v/>
      </c>
      <c r="BQ220" s="30" t="str">
        <f t="shared" si="74"/>
        <v/>
      </c>
      <c r="BR220" s="30">
        <f t="shared" si="74"/>
        <v>0</v>
      </c>
      <c r="BS220" s="30" t="str">
        <f t="shared" si="73"/>
        <v/>
      </c>
      <c r="BT220" s="30" t="str">
        <f t="shared" si="73"/>
        <v/>
      </c>
      <c r="BU220" s="30" t="str">
        <f t="shared" si="73"/>
        <v/>
      </c>
      <c r="BV220" s="30" t="str">
        <f t="shared" si="73"/>
        <v/>
      </c>
      <c r="BW220" s="30" t="str">
        <f t="shared" si="68"/>
        <v/>
      </c>
      <c r="BX220" s="30" t="str">
        <f t="shared" si="68"/>
        <v/>
      </c>
      <c r="BY220" s="30" t="str">
        <f t="shared" si="68"/>
        <v/>
      </c>
      <c r="BZ220" s="30" t="str">
        <f t="shared" si="68"/>
        <v/>
      </c>
      <c r="CA220" s="30" t="str">
        <f t="shared" si="68"/>
        <v/>
      </c>
      <c r="CB220" s="30" t="str">
        <f t="shared" si="68"/>
        <v/>
      </c>
      <c r="CC220" s="30" t="str">
        <f t="shared" si="68"/>
        <v/>
      </c>
      <c r="CD220" s="30" t="str">
        <f t="shared" si="68"/>
        <v/>
      </c>
      <c r="CE220" s="30" t="str">
        <f t="shared" si="68"/>
        <v/>
      </c>
      <c r="CF220" s="30" t="str">
        <f t="shared" si="84"/>
        <v/>
      </c>
      <c r="CG220" s="30" t="str">
        <f t="shared" si="84"/>
        <v/>
      </c>
      <c r="CH220" s="30" t="str">
        <f t="shared" si="84"/>
        <v/>
      </c>
      <c r="CI220" s="30" t="str">
        <f t="shared" si="84"/>
        <v/>
      </c>
      <c r="CJ220" s="30" t="str">
        <f t="shared" si="84"/>
        <v/>
      </c>
      <c r="CK220" s="30" t="str">
        <f t="shared" si="84"/>
        <v/>
      </c>
    </row>
    <row r="221" spans="1:89" s="70" customFormat="1" ht="60" customHeight="1">
      <c r="A221" s="205"/>
      <c r="B221" s="43">
        <v>204</v>
      </c>
      <c r="C221" s="61" t="s">
        <v>93</v>
      </c>
      <c r="D221" s="62" t="s">
        <v>94</v>
      </c>
      <c r="E221" s="61">
        <v>4</v>
      </c>
      <c r="F221" s="63" t="s">
        <v>11</v>
      </c>
      <c r="G221" s="64" t="s">
        <v>505</v>
      </c>
      <c r="H221" s="206" t="s">
        <v>506</v>
      </c>
      <c r="I221" s="206"/>
      <c r="J221" s="206"/>
      <c r="K221" s="43">
        <v>4</v>
      </c>
      <c r="L221" s="65">
        <f>+COUNTA(M221:AI221)</f>
        <v>2</v>
      </c>
      <c r="M221" s="63"/>
      <c r="N221" s="72">
        <v>701054</v>
      </c>
      <c r="O221" s="67"/>
      <c r="P221" s="73">
        <v>2908360</v>
      </c>
      <c r="Q221" s="69"/>
      <c r="R221" s="69"/>
      <c r="S221" s="69"/>
      <c r="T221" s="69"/>
      <c r="U221" s="69"/>
      <c r="V221" s="69"/>
      <c r="W221" s="69"/>
      <c r="X221" s="69"/>
      <c r="Y221" s="69"/>
      <c r="Z221" s="69"/>
      <c r="AA221" s="69"/>
      <c r="AB221" s="69"/>
      <c r="AC221" s="69"/>
      <c r="AD221" s="69"/>
      <c r="AE221" s="69"/>
      <c r="AF221" s="69"/>
      <c r="AG221" s="69"/>
      <c r="AH221" s="69"/>
      <c r="AI221" s="69"/>
      <c r="AJ221" s="28">
        <f t="shared" si="78"/>
        <v>2</v>
      </c>
      <c r="AK221" s="29">
        <f t="shared" si="79"/>
        <v>1804707</v>
      </c>
      <c r="AL221" s="29">
        <f t="shared" si="80"/>
        <v>7218828</v>
      </c>
      <c r="AM221" s="29">
        <f t="shared" si="81"/>
        <v>1560801.0407537534</v>
      </c>
      <c r="AN221" s="29">
        <f t="shared" si="76"/>
        <v>3365508.0407537534</v>
      </c>
      <c r="AO221" s="29">
        <f t="shared" si="77"/>
        <v>243905.95924624661</v>
      </c>
      <c r="AP221" s="29" t="str">
        <f t="shared" si="72"/>
        <v/>
      </c>
      <c r="AQ221" s="29">
        <f t="shared" si="72"/>
        <v>701054</v>
      </c>
      <c r="AR221" s="29" t="str">
        <f t="shared" si="72"/>
        <v/>
      </c>
      <c r="AS221" s="29">
        <f t="shared" si="72"/>
        <v>2908360</v>
      </c>
      <c r="AT221" s="29" t="str">
        <f t="shared" si="72"/>
        <v/>
      </c>
      <c r="AU221" s="29" t="str">
        <f t="shared" si="72"/>
        <v/>
      </c>
      <c r="AV221" s="29" t="str">
        <f t="shared" si="72"/>
        <v/>
      </c>
      <c r="AW221" s="29" t="str">
        <f t="shared" si="72"/>
        <v/>
      </c>
      <c r="AX221" s="29" t="str">
        <f t="shared" si="71"/>
        <v/>
      </c>
      <c r="AY221" s="29" t="str">
        <f t="shared" si="71"/>
        <v/>
      </c>
      <c r="AZ221" s="29" t="str">
        <f t="shared" si="71"/>
        <v/>
      </c>
      <c r="BA221" s="29" t="str">
        <f t="shared" si="71"/>
        <v/>
      </c>
      <c r="BB221" s="29" t="str">
        <f t="shared" si="71"/>
        <v/>
      </c>
      <c r="BC221" s="29" t="str">
        <f t="shared" si="65"/>
        <v/>
      </c>
      <c r="BD221" s="29" t="str">
        <f t="shared" si="65"/>
        <v/>
      </c>
      <c r="BE221" s="29" t="str">
        <f t="shared" si="65"/>
        <v/>
      </c>
      <c r="BF221" s="29" t="str">
        <f t="shared" si="65"/>
        <v/>
      </c>
      <c r="BG221" s="29" t="str">
        <f t="shared" si="65"/>
        <v/>
      </c>
      <c r="BH221" s="29" t="str">
        <f t="shared" si="65"/>
        <v/>
      </c>
      <c r="BI221" s="29" t="str">
        <f t="shared" si="65"/>
        <v/>
      </c>
      <c r="BJ221" s="29" t="str">
        <f t="shared" si="75"/>
        <v/>
      </c>
      <c r="BK221" s="29" t="str">
        <f t="shared" si="75"/>
        <v/>
      </c>
      <c r="BL221" s="29" t="str">
        <f t="shared" si="75"/>
        <v/>
      </c>
      <c r="BM221" s="29">
        <f t="shared" si="82"/>
        <v>1804707</v>
      </c>
      <c r="BN221" s="29">
        <f t="shared" si="83"/>
        <v>7218828</v>
      </c>
      <c r="BO221" s="30" t="str">
        <f t="shared" si="74"/>
        <v/>
      </c>
      <c r="BP221" s="30">
        <f t="shared" si="74"/>
        <v>0.61154137486029581</v>
      </c>
      <c r="BQ221" s="30" t="str">
        <f t="shared" si="74"/>
        <v/>
      </c>
      <c r="BR221" s="30">
        <f t="shared" si="74"/>
        <v>-0.61154137486029581</v>
      </c>
      <c r="BS221" s="30" t="str">
        <f t="shared" si="73"/>
        <v/>
      </c>
      <c r="BT221" s="30" t="str">
        <f t="shared" si="73"/>
        <v/>
      </c>
      <c r="BU221" s="30" t="str">
        <f t="shared" si="73"/>
        <v/>
      </c>
      <c r="BV221" s="30" t="str">
        <f t="shared" si="73"/>
        <v/>
      </c>
      <c r="BW221" s="30" t="str">
        <f t="shared" si="68"/>
        <v/>
      </c>
      <c r="BX221" s="30" t="str">
        <f t="shared" si="68"/>
        <v/>
      </c>
      <c r="BY221" s="30" t="str">
        <f t="shared" si="68"/>
        <v/>
      </c>
      <c r="BZ221" s="30" t="str">
        <f t="shared" si="68"/>
        <v/>
      </c>
      <c r="CA221" s="30" t="str">
        <f t="shared" si="68"/>
        <v/>
      </c>
      <c r="CB221" s="30" t="str">
        <f t="shared" si="68"/>
        <v/>
      </c>
      <c r="CC221" s="30" t="str">
        <f t="shared" si="68"/>
        <v/>
      </c>
      <c r="CD221" s="30" t="str">
        <f t="shared" si="68"/>
        <v/>
      </c>
      <c r="CE221" s="30" t="str">
        <f t="shared" si="68"/>
        <v/>
      </c>
      <c r="CF221" s="30" t="str">
        <f t="shared" si="84"/>
        <v/>
      </c>
      <c r="CG221" s="30" t="str">
        <f t="shared" si="84"/>
        <v/>
      </c>
      <c r="CH221" s="30" t="str">
        <f t="shared" si="84"/>
        <v/>
      </c>
      <c r="CI221" s="30" t="str">
        <f t="shared" si="84"/>
        <v/>
      </c>
      <c r="CJ221" s="30" t="str">
        <f t="shared" si="84"/>
        <v/>
      </c>
      <c r="CK221" s="30" t="str">
        <f t="shared" si="84"/>
        <v/>
      </c>
    </row>
    <row r="222" spans="1:89" s="70" customFormat="1" ht="60" customHeight="1">
      <c r="A222" s="205"/>
      <c r="B222" s="43">
        <v>205</v>
      </c>
      <c r="C222" s="61" t="s">
        <v>93</v>
      </c>
      <c r="D222" s="62" t="s">
        <v>94</v>
      </c>
      <c r="E222" s="61">
        <v>4</v>
      </c>
      <c r="F222" s="63" t="s">
        <v>11</v>
      </c>
      <c r="G222" s="64" t="s">
        <v>507</v>
      </c>
      <c r="H222" s="206" t="s">
        <v>508</v>
      </c>
      <c r="I222" s="206"/>
      <c r="J222" s="206"/>
      <c r="K222" s="43">
        <v>4</v>
      </c>
      <c r="L222" s="65">
        <v>1</v>
      </c>
      <c r="M222" s="63"/>
      <c r="N222" s="72">
        <v>659585</v>
      </c>
      <c r="O222" s="67"/>
      <c r="P222" s="73">
        <v>2831010</v>
      </c>
      <c r="Q222" s="69"/>
      <c r="R222" s="69"/>
      <c r="S222" s="69"/>
      <c r="T222" s="69"/>
      <c r="U222" s="69"/>
      <c r="V222" s="69"/>
      <c r="W222" s="69"/>
      <c r="X222" s="69"/>
      <c r="Y222" s="69"/>
      <c r="Z222" s="69"/>
      <c r="AA222" s="69"/>
      <c r="AB222" s="69"/>
      <c r="AC222" s="69"/>
      <c r="AD222" s="69"/>
      <c r="AE222" s="69"/>
      <c r="AF222" s="69"/>
      <c r="AG222" s="69"/>
      <c r="AH222" s="69"/>
      <c r="AI222" s="69"/>
      <c r="AJ222" s="28">
        <f t="shared" si="78"/>
        <v>2</v>
      </c>
      <c r="AK222" s="29">
        <f t="shared" si="79"/>
        <v>1745297.5</v>
      </c>
      <c r="AL222" s="29">
        <f t="shared" si="80"/>
        <v>6981190</v>
      </c>
      <c r="AM222" s="29">
        <f t="shared" si="81"/>
        <v>1535429.342337999</v>
      </c>
      <c r="AN222" s="29">
        <f t="shared" si="76"/>
        <v>3280726.842337999</v>
      </c>
      <c r="AO222" s="29">
        <f t="shared" si="77"/>
        <v>209868.15766200097</v>
      </c>
      <c r="AP222" s="29" t="str">
        <f t="shared" si="72"/>
        <v/>
      </c>
      <c r="AQ222" s="29">
        <f t="shared" si="72"/>
        <v>659585</v>
      </c>
      <c r="AR222" s="29" t="str">
        <f t="shared" si="72"/>
        <v/>
      </c>
      <c r="AS222" s="29">
        <f t="shared" si="72"/>
        <v>2831010</v>
      </c>
      <c r="AT222" s="29" t="str">
        <f t="shared" si="72"/>
        <v/>
      </c>
      <c r="AU222" s="29" t="str">
        <f t="shared" si="72"/>
        <v/>
      </c>
      <c r="AV222" s="29" t="str">
        <f t="shared" si="72"/>
        <v/>
      </c>
      <c r="AW222" s="29" t="str">
        <f t="shared" si="72"/>
        <v/>
      </c>
      <c r="AX222" s="29" t="str">
        <f t="shared" si="71"/>
        <v/>
      </c>
      <c r="AY222" s="29" t="str">
        <f t="shared" si="71"/>
        <v/>
      </c>
      <c r="AZ222" s="29" t="str">
        <f t="shared" si="71"/>
        <v/>
      </c>
      <c r="BA222" s="29" t="str">
        <f t="shared" si="71"/>
        <v/>
      </c>
      <c r="BB222" s="29" t="str">
        <f t="shared" si="71"/>
        <v/>
      </c>
      <c r="BC222" s="29" t="str">
        <f t="shared" si="65"/>
        <v/>
      </c>
      <c r="BD222" s="29" t="str">
        <f t="shared" si="65"/>
        <v/>
      </c>
      <c r="BE222" s="29" t="str">
        <f t="shared" si="65"/>
        <v/>
      </c>
      <c r="BF222" s="29" t="str">
        <f t="shared" si="65"/>
        <v/>
      </c>
      <c r="BG222" s="29" t="str">
        <f t="shared" si="65"/>
        <v/>
      </c>
      <c r="BH222" s="29" t="str">
        <f t="shared" si="65"/>
        <v/>
      </c>
      <c r="BI222" s="29" t="str">
        <f t="shared" si="65"/>
        <v/>
      </c>
      <c r="BJ222" s="29" t="str">
        <f t="shared" si="75"/>
        <v/>
      </c>
      <c r="BK222" s="29" t="str">
        <f t="shared" si="75"/>
        <v/>
      </c>
      <c r="BL222" s="29" t="str">
        <f t="shared" si="75"/>
        <v/>
      </c>
      <c r="BM222" s="29">
        <f t="shared" si="82"/>
        <v>1745298</v>
      </c>
      <c r="BN222" s="29">
        <f t="shared" si="83"/>
        <v>6981192</v>
      </c>
      <c r="BO222" s="30" t="str">
        <f t="shared" si="74"/>
        <v/>
      </c>
      <c r="BP222" s="30">
        <f t="shared" si="74"/>
        <v>0.62207875734652696</v>
      </c>
      <c r="BQ222" s="30" t="str">
        <f t="shared" si="74"/>
        <v/>
      </c>
      <c r="BR222" s="30">
        <f t="shared" si="74"/>
        <v>-0.62207875734652696</v>
      </c>
      <c r="BS222" s="30" t="str">
        <f t="shared" si="73"/>
        <v/>
      </c>
      <c r="BT222" s="30" t="str">
        <f t="shared" si="73"/>
        <v/>
      </c>
      <c r="BU222" s="30" t="str">
        <f t="shared" si="73"/>
        <v/>
      </c>
      <c r="BV222" s="30" t="str">
        <f t="shared" si="73"/>
        <v/>
      </c>
      <c r="BW222" s="30" t="str">
        <f t="shared" si="68"/>
        <v/>
      </c>
      <c r="BX222" s="30" t="str">
        <f t="shared" si="68"/>
        <v/>
      </c>
      <c r="BY222" s="30" t="str">
        <f t="shared" si="68"/>
        <v/>
      </c>
      <c r="BZ222" s="30" t="str">
        <f t="shared" si="68"/>
        <v/>
      </c>
      <c r="CA222" s="30" t="str">
        <f t="shared" si="68"/>
        <v/>
      </c>
      <c r="CB222" s="30" t="str">
        <f t="shared" si="68"/>
        <v/>
      </c>
      <c r="CC222" s="30" t="str">
        <f t="shared" si="68"/>
        <v/>
      </c>
      <c r="CD222" s="30" t="str">
        <f t="shared" si="68"/>
        <v/>
      </c>
      <c r="CE222" s="30" t="str">
        <f t="shared" si="68"/>
        <v/>
      </c>
      <c r="CF222" s="30" t="str">
        <f t="shared" si="84"/>
        <v/>
      </c>
      <c r="CG222" s="30" t="str">
        <f t="shared" si="84"/>
        <v/>
      </c>
      <c r="CH222" s="30" t="str">
        <f t="shared" si="84"/>
        <v/>
      </c>
      <c r="CI222" s="30" t="str">
        <f t="shared" si="84"/>
        <v/>
      </c>
      <c r="CJ222" s="30" t="str">
        <f t="shared" si="84"/>
        <v/>
      </c>
      <c r="CK222" s="30" t="str">
        <f t="shared" si="84"/>
        <v/>
      </c>
    </row>
    <row r="223" spans="1:89" s="70" customFormat="1" ht="60" customHeight="1">
      <c r="A223" s="205"/>
      <c r="B223" s="43">
        <v>206</v>
      </c>
      <c r="C223" s="61" t="s">
        <v>93</v>
      </c>
      <c r="D223" s="62" t="s">
        <v>94</v>
      </c>
      <c r="E223" s="61">
        <v>3</v>
      </c>
      <c r="F223" s="63" t="s">
        <v>11</v>
      </c>
      <c r="G223" s="64" t="s">
        <v>509</v>
      </c>
      <c r="H223" s="206" t="s">
        <v>510</v>
      </c>
      <c r="I223" s="206"/>
      <c r="J223" s="206"/>
      <c r="K223" s="43">
        <v>3</v>
      </c>
      <c r="L223" s="65">
        <f>+COUNTA(M223:AI223)</f>
        <v>1</v>
      </c>
      <c r="M223" s="63"/>
      <c r="N223" s="72"/>
      <c r="O223" s="67"/>
      <c r="P223" s="73">
        <v>634270</v>
      </c>
      <c r="Q223" s="69"/>
      <c r="R223" s="69"/>
      <c r="S223" s="69"/>
      <c r="T223" s="69"/>
      <c r="U223" s="69"/>
      <c r="V223" s="69"/>
      <c r="W223" s="69"/>
      <c r="X223" s="69"/>
      <c r="Y223" s="69"/>
      <c r="Z223" s="69"/>
      <c r="AA223" s="69"/>
      <c r="AB223" s="69"/>
      <c r="AC223" s="69"/>
      <c r="AD223" s="69"/>
      <c r="AE223" s="69"/>
      <c r="AF223" s="69"/>
      <c r="AG223" s="69"/>
      <c r="AH223" s="69"/>
      <c r="AI223" s="69"/>
      <c r="AJ223" s="28">
        <f t="shared" si="78"/>
        <v>1</v>
      </c>
      <c r="AK223" s="29">
        <f t="shared" si="79"/>
        <v>634270</v>
      </c>
      <c r="AL223" s="29">
        <f t="shared" si="80"/>
        <v>1902810</v>
      </c>
      <c r="AM223" s="29" t="e">
        <f t="shared" si="81"/>
        <v>#DIV/0!</v>
      </c>
      <c r="AN223" s="29" t="e">
        <f t="shared" si="76"/>
        <v>#DIV/0!</v>
      </c>
      <c r="AO223" s="29" t="e">
        <f t="shared" si="77"/>
        <v>#DIV/0!</v>
      </c>
      <c r="AP223" s="29" t="e">
        <f t="shared" si="72"/>
        <v>#DIV/0!</v>
      </c>
      <c r="AQ223" s="29" t="e">
        <f t="shared" si="72"/>
        <v>#DIV/0!</v>
      </c>
      <c r="AR223" s="29" t="e">
        <f t="shared" si="72"/>
        <v>#DIV/0!</v>
      </c>
      <c r="AS223" s="29" t="e">
        <f t="shared" si="72"/>
        <v>#DIV/0!</v>
      </c>
      <c r="AT223" s="29" t="e">
        <f t="shared" si="72"/>
        <v>#DIV/0!</v>
      </c>
      <c r="AU223" s="29" t="e">
        <f t="shared" si="72"/>
        <v>#DIV/0!</v>
      </c>
      <c r="AV223" s="29" t="e">
        <f t="shared" si="72"/>
        <v>#DIV/0!</v>
      </c>
      <c r="AW223" s="29" t="e">
        <f t="shared" si="72"/>
        <v>#DIV/0!</v>
      </c>
      <c r="AX223" s="29" t="e">
        <f t="shared" si="71"/>
        <v>#DIV/0!</v>
      </c>
      <c r="AY223" s="29" t="e">
        <f t="shared" si="71"/>
        <v>#DIV/0!</v>
      </c>
      <c r="AZ223" s="29" t="e">
        <f t="shared" si="71"/>
        <v>#DIV/0!</v>
      </c>
      <c r="BA223" s="29" t="e">
        <f t="shared" si="71"/>
        <v>#DIV/0!</v>
      </c>
      <c r="BB223" s="29" t="e">
        <f t="shared" si="71"/>
        <v>#DIV/0!</v>
      </c>
      <c r="BC223" s="29" t="e">
        <f t="shared" si="65"/>
        <v>#DIV/0!</v>
      </c>
      <c r="BD223" s="29" t="e">
        <f t="shared" si="65"/>
        <v>#DIV/0!</v>
      </c>
      <c r="BE223" s="29" t="e">
        <f t="shared" si="65"/>
        <v>#DIV/0!</v>
      </c>
      <c r="BF223" s="29" t="e">
        <f t="shared" si="65"/>
        <v>#DIV/0!</v>
      </c>
      <c r="BG223" s="29" t="e">
        <f t="shared" si="65"/>
        <v>#DIV/0!</v>
      </c>
      <c r="BH223" s="29" t="e">
        <f t="shared" si="65"/>
        <v>#DIV/0!</v>
      </c>
      <c r="BI223" s="29" t="e">
        <f t="shared" si="65"/>
        <v>#DIV/0!</v>
      </c>
      <c r="BJ223" s="29" t="e">
        <f t="shared" si="75"/>
        <v>#DIV/0!</v>
      </c>
      <c r="BK223" s="29" t="e">
        <f t="shared" si="75"/>
        <v>#DIV/0!</v>
      </c>
      <c r="BL223" s="29" t="e">
        <f t="shared" si="75"/>
        <v>#DIV/0!</v>
      </c>
      <c r="BM223" s="29" t="e">
        <f t="shared" si="82"/>
        <v>#DIV/0!</v>
      </c>
      <c r="BN223" s="29" t="e">
        <f t="shared" si="83"/>
        <v>#DIV/0!</v>
      </c>
      <c r="BO223" s="30" t="str">
        <f t="shared" si="74"/>
        <v/>
      </c>
      <c r="BP223" s="30" t="str">
        <f t="shared" si="74"/>
        <v/>
      </c>
      <c r="BQ223" s="30" t="str">
        <f t="shared" si="74"/>
        <v/>
      </c>
      <c r="BR223" s="30">
        <f t="shared" si="74"/>
        <v>0</v>
      </c>
      <c r="BS223" s="30" t="str">
        <f t="shared" si="73"/>
        <v/>
      </c>
      <c r="BT223" s="30" t="str">
        <f t="shared" si="73"/>
        <v/>
      </c>
      <c r="BU223" s="30" t="str">
        <f t="shared" si="73"/>
        <v/>
      </c>
      <c r="BV223" s="30" t="str">
        <f t="shared" si="73"/>
        <v/>
      </c>
      <c r="BW223" s="30" t="str">
        <f t="shared" si="68"/>
        <v/>
      </c>
      <c r="BX223" s="30" t="str">
        <f t="shared" si="68"/>
        <v/>
      </c>
      <c r="BY223" s="30" t="str">
        <f t="shared" si="68"/>
        <v/>
      </c>
      <c r="BZ223" s="30" t="str">
        <f t="shared" si="68"/>
        <v/>
      </c>
      <c r="CA223" s="30" t="str">
        <f t="shared" si="68"/>
        <v/>
      </c>
      <c r="CB223" s="30" t="str">
        <f t="shared" si="68"/>
        <v/>
      </c>
      <c r="CC223" s="30" t="str">
        <f t="shared" si="68"/>
        <v/>
      </c>
      <c r="CD223" s="30" t="str">
        <f t="shared" si="68"/>
        <v/>
      </c>
      <c r="CE223" s="30" t="str">
        <f t="shared" si="68"/>
        <v/>
      </c>
      <c r="CF223" s="30" t="str">
        <f t="shared" si="84"/>
        <v/>
      </c>
      <c r="CG223" s="30" t="str">
        <f t="shared" si="84"/>
        <v/>
      </c>
      <c r="CH223" s="30" t="str">
        <f t="shared" si="84"/>
        <v/>
      </c>
      <c r="CI223" s="30" t="str">
        <f t="shared" si="84"/>
        <v/>
      </c>
      <c r="CJ223" s="30" t="str">
        <f t="shared" si="84"/>
        <v/>
      </c>
      <c r="CK223" s="30" t="str">
        <f t="shared" si="84"/>
        <v/>
      </c>
    </row>
    <row r="224" spans="1:89" s="70" customFormat="1" ht="60" customHeight="1">
      <c r="A224" s="205"/>
      <c r="B224" s="43">
        <v>207</v>
      </c>
      <c r="C224" s="61" t="s">
        <v>93</v>
      </c>
      <c r="D224" s="62" t="s">
        <v>94</v>
      </c>
      <c r="E224" s="61">
        <v>3</v>
      </c>
      <c r="F224" s="63" t="s">
        <v>11</v>
      </c>
      <c r="G224" s="64" t="s">
        <v>511</v>
      </c>
      <c r="H224" s="206" t="s">
        <v>512</v>
      </c>
      <c r="I224" s="206"/>
      <c r="J224" s="206"/>
      <c r="K224" s="43">
        <v>3</v>
      </c>
      <c r="L224" s="65">
        <v>1</v>
      </c>
      <c r="M224" s="63"/>
      <c r="N224" s="72">
        <v>205989</v>
      </c>
      <c r="O224" s="67"/>
      <c r="P224" s="73">
        <v>1361360</v>
      </c>
      <c r="Q224" s="69"/>
      <c r="R224" s="69"/>
      <c r="S224" s="69"/>
      <c r="T224" s="69"/>
      <c r="U224" s="69"/>
      <c r="V224" s="69"/>
      <c r="W224" s="69"/>
      <c r="X224" s="69"/>
      <c r="Y224" s="69"/>
      <c r="Z224" s="69"/>
      <c r="AA224" s="69"/>
      <c r="AB224" s="69"/>
      <c r="AC224" s="69"/>
      <c r="AD224" s="69"/>
      <c r="AE224" s="69"/>
      <c r="AF224" s="69"/>
      <c r="AG224" s="69"/>
      <c r="AH224" s="69"/>
      <c r="AI224" s="69"/>
      <c r="AJ224" s="28">
        <f t="shared" si="78"/>
        <v>2</v>
      </c>
      <c r="AK224" s="29">
        <f t="shared" si="79"/>
        <v>783674.5</v>
      </c>
      <c r="AL224" s="29">
        <f t="shared" si="80"/>
        <v>2351023.5</v>
      </c>
      <c r="AM224" s="29">
        <f t="shared" si="81"/>
        <v>816970.6688862826</v>
      </c>
      <c r="AN224" s="29">
        <f t="shared" si="76"/>
        <v>1600645.1688862825</v>
      </c>
      <c r="AO224" s="29">
        <f t="shared" si="77"/>
        <v>0</v>
      </c>
      <c r="AP224" s="29" t="str">
        <f t="shared" si="72"/>
        <v/>
      </c>
      <c r="AQ224" s="29">
        <f t="shared" si="72"/>
        <v>205989</v>
      </c>
      <c r="AR224" s="29" t="str">
        <f t="shared" si="72"/>
        <v/>
      </c>
      <c r="AS224" s="29">
        <f t="shared" si="72"/>
        <v>1361360</v>
      </c>
      <c r="AT224" s="29" t="str">
        <f t="shared" si="72"/>
        <v/>
      </c>
      <c r="AU224" s="29" t="str">
        <f t="shared" si="72"/>
        <v/>
      </c>
      <c r="AV224" s="29" t="str">
        <f t="shared" si="72"/>
        <v/>
      </c>
      <c r="AW224" s="29" t="str">
        <f t="shared" si="72"/>
        <v/>
      </c>
      <c r="AX224" s="29" t="str">
        <f t="shared" si="71"/>
        <v/>
      </c>
      <c r="AY224" s="29" t="str">
        <f t="shared" si="71"/>
        <v/>
      </c>
      <c r="AZ224" s="29" t="str">
        <f t="shared" si="71"/>
        <v/>
      </c>
      <c r="BA224" s="29" t="str">
        <f t="shared" si="71"/>
        <v/>
      </c>
      <c r="BB224" s="29" t="str">
        <f t="shared" si="71"/>
        <v/>
      </c>
      <c r="BC224" s="29" t="str">
        <f t="shared" si="65"/>
        <v/>
      </c>
      <c r="BD224" s="29" t="str">
        <f t="shared" si="65"/>
        <v/>
      </c>
      <c r="BE224" s="29" t="str">
        <f t="shared" si="65"/>
        <v/>
      </c>
      <c r="BF224" s="29" t="str">
        <f t="shared" si="65"/>
        <v/>
      </c>
      <c r="BG224" s="29" t="str">
        <f t="shared" si="65"/>
        <v/>
      </c>
      <c r="BH224" s="29" t="str">
        <f t="shared" si="65"/>
        <v/>
      </c>
      <c r="BI224" s="29" t="str">
        <f t="shared" si="65"/>
        <v/>
      </c>
      <c r="BJ224" s="29" t="str">
        <f t="shared" si="75"/>
        <v/>
      </c>
      <c r="BK224" s="29" t="str">
        <f t="shared" si="75"/>
        <v/>
      </c>
      <c r="BL224" s="29" t="str">
        <f t="shared" si="75"/>
        <v/>
      </c>
      <c r="BM224" s="29">
        <f t="shared" si="82"/>
        <v>783675</v>
      </c>
      <c r="BN224" s="29">
        <f t="shared" si="83"/>
        <v>2351025</v>
      </c>
      <c r="BO224" s="30" t="str">
        <f t="shared" si="74"/>
        <v/>
      </c>
      <c r="BP224" s="30">
        <f t="shared" si="74"/>
        <v>0.73714979880039477</v>
      </c>
      <c r="BQ224" s="30" t="str">
        <f t="shared" si="74"/>
        <v/>
      </c>
      <c r="BR224" s="30">
        <f t="shared" si="74"/>
        <v>-0.73714979880039477</v>
      </c>
      <c r="BS224" s="30" t="str">
        <f t="shared" si="73"/>
        <v/>
      </c>
      <c r="BT224" s="30" t="str">
        <f t="shared" si="73"/>
        <v/>
      </c>
      <c r="BU224" s="30" t="str">
        <f t="shared" si="73"/>
        <v/>
      </c>
      <c r="BV224" s="30" t="str">
        <f t="shared" si="73"/>
        <v/>
      </c>
      <c r="BW224" s="30" t="str">
        <f t="shared" si="68"/>
        <v/>
      </c>
      <c r="BX224" s="30" t="str">
        <f t="shared" si="68"/>
        <v/>
      </c>
      <c r="BY224" s="30" t="str">
        <f t="shared" si="68"/>
        <v/>
      </c>
      <c r="BZ224" s="30" t="str">
        <f t="shared" si="68"/>
        <v/>
      </c>
      <c r="CA224" s="30" t="str">
        <f t="shared" si="68"/>
        <v/>
      </c>
      <c r="CB224" s="30" t="str">
        <f t="shared" si="68"/>
        <v/>
      </c>
      <c r="CC224" s="30" t="str">
        <f t="shared" si="68"/>
        <v/>
      </c>
      <c r="CD224" s="30" t="str">
        <f t="shared" si="68"/>
        <v/>
      </c>
      <c r="CE224" s="30" t="str">
        <f t="shared" si="68"/>
        <v/>
      </c>
      <c r="CF224" s="30" t="str">
        <f t="shared" si="84"/>
        <v/>
      </c>
      <c r="CG224" s="30" t="str">
        <f t="shared" si="84"/>
        <v/>
      </c>
      <c r="CH224" s="30" t="str">
        <f t="shared" si="84"/>
        <v/>
      </c>
      <c r="CI224" s="30" t="str">
        <f t="shared" si="84"/>
        <v/>
      </c>
      <c r="CJ224" s="30" t="str">
        <f t="shared" si="84"/>
        <v/>
      </c>
      <c r="CK224" s="30" t="str">
        <f t="shared" si="84"/>
        <v/>
      </c>
    </row>
    <row r="225" spans="1:89" ht="60" customHeight="1">
      <c r="A225" s="205"/>
      <c r="B225" s="31">
        <v>208</v>
      </c>
      <c r="C225" s="32" t="s">
        <v>93</v>
      </c>
      <c r="D225" s="19" t="s">
        <v>94</v>
      </c>
      <c r="E225" s="32">
        <v>3</v>
      </c>
      <c r="F225" s="23" t="s">
        <v>11</v>
      </c>
      <c r="G225" s="33" t="s">
        <v>513</v>
      </c>
      <c r="H225" s="201" t="s">
        <v>514</v>
      </c>
      <c r="I225" s="201"/>
      <c r="J225" s="201"/>
      <c r="K225" s="31">
        <v>3</v>
      </c>
      <c r="L225" s="58">
        <f>+COUNTA(M225:AI225)</f>
        <v>3</v>
      </c>
      <c r="M225" s="23"/>
      <c r="N225" s="34">
        <v>160297</v>
      </c>
      <c r="O225" s="38"/>
      <c r="P225" s="36">
        <v>355810</v>
      </c>
      <c r="Q225" s="36">
        <v>539537</v>
      </c>
      <c r="R225" s="27"/>
      <c r="S225" s="27"/>
      <c r="T225" s="27"/>
      <c r="U225" s="27"/>
      <c r="V225" s="27"/>
      <c r="W225" s="27"/>
      <c r="X225" s="27"/>
      <c r="Y225" s="27"/>
      <c r="Z225" s="27"/>
      <c r="AA225" s="27"/>
      <c r="AB225" s="27"/>
      <c r="AC225" s="27"/>
      <c r="AD225" s="27"/>
      <c r="AE225" s="27"/>
      <c r="AF225" s="27"/>
      <c r="AG225" s="27"/>
      <c r="AH225" s="27"/>
      <c r="AI225" s="27"/>
      <c r="AJ225" s="28">
        <f t="shared" si="78"/>
        <v>3</v>
      </c>
      <c r="AK225" s="29">
        <f t="shared" si="79"/>
        <v>351881.33333333331</v>
      </c>
      <c r="AL225" s="29">
        <f t="shared" si="80"/>
        <v>1055644</v>
      </c>
      <c r="AM225" s="29">
        <f t="shared" si="81"/>
        <v>189650.52126565154</v>
      </c>
      <c r="AN225" s="29">
        <f t="shared" si="76"/>
        <v>541531.85459898482</v>
      </c>
      <c r="AO225" s="29">
        <f t="shared" si="77"/>
        <v>162230.81206768178</v>
      </c>
      <c r="AP225" s="29" t="str">
        <f t="shared" si="72"/>
        <v/>
      </c>
      <c r="AQ225" s="29" t="str">
        <f t="shared" si="72"/>
        <v/>
      </c>
      <c r="AR225" s="29" t="str">
        <f t="shared" si="72"/>
        <v/>
      </c>
      <c r="AS225" s="29">
        <f t="shared" si="72"/>
        <v>355810</v>
      </c>
      <c r="AT225" s="29">
        <f t="shared" si="72"/>
        <v>539537</v>
      </c>
      <c r="AU225" s="29" t="str">
        <f t="shared" si="72"/>
        <v/>
      </c>
      <c r="AV225" s="29" t="str">
        <f t="shared" si="72"/>
        <v/>
      </c>
      <c r="AW225" s="29" t="str">
        <f t="shared" si="72"/>
        <v/>
      </c>
      <c r="AX225" s="29" t="str">
        <f t="shared" si="71"/>
        <v/>
      </c>
      <c r="AY225" s="29" t="str">
        <f t="shared" si="71"/>
        <v/>
      </c>
      <c r="AZ225" s="29" t="str">
        <f t="shared" si="71"/>
        <v/>
      </c>
      <c r="BA225" s="29" t="str">
        <f t="shared" si="71"/>
        <v/>
      </c>
      <c r="BB225" s="29" t="str">
        <f t="shared" si="71"/>
        <v/>
      </c>
      <c r="BC225" s="29" t="str">
        <f t="shared" si="65"/>
        <v/>
      </c>
      <c r="BD225" s="29" t="str">
        <f t="shared" si="65"/>
        <v/>
      </c>
      <c r="BE225" s="29" t="str">
        <f t="shared" si="65"/>
        <v/>
      </c>
      <c r="BF225" s="29" t="str">
        <f t="shared" si="65"/>
        <v/>
      </c>
      <c r="BG225" s="29" t="str">
        <f t="shared" si="65"/>
        <v/>
      </c>
      <c r="BH225" s="29" t="str">
        <f t="shared" si="65"/>
        <v/>
      </c>
      <c r="BI225" s="29" t="str">
        <f t="shared" si="65"/>
        <v/>
      </c>
      <c r="BJ225" s="29" t="str">
        <f t="shared" si="75"/>
        <v/>
      </c>
      <c r="BK225" s="29" t="str">
        <f t="shared" si="75"/>
        <v/>
      </c>
      <c r="BL225" s="29" t="str">
        <f t="shared" si="75"/>
        <v/>
      </c>
      <c r="BM225" s="29">
        <f t="shared" si="82"/>
        <v>447674</v>
      </c>
      <c r="BN225" s="29">
        <f t="shared" si="83"/>
        <v>1343022</v>
      </c>
      <c r="BO225" s="30" t="str">
        <f t="shared" si="74"/>
        <v/>
      </c>
      <c r="BP225" s="30">
        <f t="shared" si="74"/>
        <v>0.54445722232116123</v>
      </c>
      <c r="BQ225" s="30" t="str">
        <f t="shared" si="74"/>
        <v/>
      </c>
      <c r="BR225" s="30">
        <f t="shared" si="74"/>
        <v>-1.1164748722107154E-2</v>
      </c>
      <c r="BS225" s="30">
        <f t="shared" si="73"/>
        <v>-0.5332924735990543</v>
      </c>
      <c r="BT225" s="30" t="str">
        <f t="shared" si="73"/>
        <v/>
      </c>
      <c r="BU225" s="30" t="str">
        <f t="shared" si="73"/>
        <v/>
      </c>
      <c r="BV225" s="30" t="str">
        <f t="shared" si="73"/>
        <v/>
      </c>
      <c r="BW225" s="30" t="str">
        <f t="shared" si="68"/>
        <v/>
      </c>
      <c r="BX225" s="30" t="str">
        <f t="shared" si="68"/>
        <v/>
      </c>
      <c r="BY225" s="30" t="str">
        <f t="shared" si="68"/>
        <v/>
      </c>
      <c r="BZ225" s="30" t="str">
        <f t="shared" si="68"/>
        <v/>
      </c>
      <c r="CA225" s="30" t="str">
        <f t="shared" si="68"/>
        <v/>
      </c>
      <c r="CB225" s="30" t="str">
        <f t="shared" si="68"/>
        <v/>
      </c>
      <c r="CC225" s="30" t="str">
        <f t="shared" si="68"/>
        <v/>
      </c>
      <c r="CD225" s="30" t="str">
        <f t="shared" si="68"/>
        <v/>
      </c>
      <c r="CE225" s="30" t="str">
        <f t="shared" si="68"/>
        <v/>
      </c>
      <c r="CF225" s="30" t="str">
        <f t="shared" si="84"/>
        <v/>
      </c>
      <c r="CG225" s="30" t="str">
        <f t="shared" si="84"/>
        <v/>
      </c>
      <c r="CH225" s="30" t="str">
        <f t="shared" si="84"/>
        <v/>
      </c>
      <c r="CI225" s="30" t="str">
        <f t="shared" si="84"/>
        <v/>
      </c>
      <c r="CJ225" s="30" t="str">
        <f t="shared" si="84"/>
        <v/>
      </c>
      <c r="CK225" s="30" t="str">
        <f t="shared" si="84"/>
        <v/>
      </c>
    </row>
    <row r="226" spans="1:89" s="70" customFormat="1" ht="60" customHeight="1">
      <c r="A226" s="205"/>
      <c r="B226" s="43">
        <v>209</v>
      </c>
      <c r="C226" s="61" t="s">
        <v>93</v>
      </c>
      <c r="D226" s="62" t="s">
        <v>94</v>
      </c>
      <c r="E226" s="61">
        <v>3</v>
      </c>
      <c r="F226" s="63" t="s">
        <v>11</v>
      </c>
      <c r="G226" s="64" t="s">
        <v>515</v>
      </c>
      <c r="H226" s="206" t="s">
        <v>516</v>
      </c>
      <c r="I226" s="206"/>
      <c r="J226" s="206"/>
      <c r="K226" s="43">
        <v>3</v>
      </c>
      <c r="L226" s="65">
        <f>+COUNTA(M226:AI226)</f>
        <v>1</v>
      </c>
      <c r="M226" s="63"/>
      <c r="N226" s="72"/>
      <c r="O226" s="67"/>
      <c r="P226" s="73">
        <v>355810</v>
      </c>
      <c r="Q226" s="69"/>
      <c r="R226" s="69"/>
      <c r="S226" s="69"/>
      <c r="T226" s="69"/>
      <c r="U226" s="69"/>
      <c r="V226" s="69"/>
      <c r="W226" s="69"/>
      <c r="X226" s="69"/>
      <c r="Y226" s="69"/>
      <c r="Z226" s="69"/>
      <c r="AA226" s="69"/>
      <c r="AB226" s="69"/>
      <c r="AC226" s="69"/>
      <c r="AD226" s="69"/>
      <c r="AE226" s="69"/>
      <c r="AF226" s="69"/>
      <c r="AG226" s="69"/>
      <c r="AH226" s="69"/>
      <c r="AI226" s="69"/>
      <c r="AJ226" s="28">
        <f t="shared" si="78"/>
        <v>1</v>
      </c>
      <c r="AK226" s="29">
        <f t="shared" si="79"/>
        <v>355810</v>
      </c>
      <c r="AL226" s="29">
        <f t="shared" si="80"/>
        <v>1067430</v>
      </c>
      <c r="AM226" s="29" t="e">
        <f t="shared" si="81"/>
        <v>#DIV/0!</v>
      </c>
      <c r="AN226" s="29" t="e">
        <f t="shared" si="76"/>
        <v>#DIV/0!</v>
      </c>
      <c r="AO226" s="29" t="e">
        <f t="shared" si="77"/>
        <v>#DIV/0!</v>
      </c>
      <c r="AP226" s="29" t="e">
        <f t="shared" si="72"/>
        <v>#DIV/0!</v>
      </c>
      <c r="AQ226" s="29" t="e">
        <f t="shared" si="72"/>
        <v>#DIV/0!</v>
      </c>
      <c r="AR226" s="29" t="e">
        <f t="shared" si="72"/>
        <v>#DIV/0!</v>
      </c>
      <c r="AS226" s="29" t="e">
        <f t="shared" si="72"/>
        <v>#DIV/0!</v>
      </c>
      <c r="AT226" s="29" t="e">
        <f t="shared" si="72"/>
        <v>#DIV/0!</v>
      </c>
      <c r="AU226" s="29" t="e">
        <f t="shared" si="72"/>
        <v>#DIV/0!</v>
      </c>
      <c r="AV226" s="29" t="e">
        <f t="shared" si="72"/>
        <v>#DIV/0!</v>
      </c>
      <c r="AW226" s="29" t="e">
        <f t="shared" si="72"/>
        <v>#DIV/0!</v>
      </c>
      <c r="AX226" s="29" t="e">
        <f t="shared" si="71"/>
        <v>#DIV/0!</v>
      </c>
      <c r="AY226" s="29" t="e">
        <f t="shared" si="71"/>
        <v>#DIV/0!</v>
      </c>
      <c r="AZ226" s="29" t="e">
        <f t="shared" si="71"/>
        <v>#DIV/0!</v>
      </c>
      <c r="BA226" s="29" t="e">
        <f t="shared" si="71"/>
        <v>#DIV/0!</v>
      </c>
      <c r="BB226" s="29" t="e">
        <f t="shared" si="71"/>
        <v>#DIV/0!</v>
      </c>
      <c r="BC226" s="29" t="e">
        <f t="shared" si="65"/>
        <v>#DIV/0!</v>
      </c>
      <c r="BD226" s="29" t="e">
        <f t="shared" si="65"/>
        <v>#DIV/0!</v>
      </c>
      <c r="BE226" s="29" t="e">
        <f t="shared" si="65"/>
        <v>#DIV/0!</v>
      </c>
      <c r="BF226" s="29" t="e">
        <f t="shared" si="65"/>
        <v>#DIV/0!</v>
      </c>
      <c r="BG226" s="29" t="e">
        <f t="shared" si="65"/>
        <v>#DIV/0!</v>
      </c>
      <c r="BH226" s="29" t="e">
        <f t="shared" si="65"/>
        <v>#DIV/0!</v>
      </c>
      <c r="BI226" s="29" t="e">
        <f t="shared" si="65"/>
        <v>#DIV/0!</v>
      </c>
      <c r="BJ226" s="29" t="e">
        <f t="shared" si="75"/>
        <v>#DIV/0!</v>
      </c>
      <c r="BK226" s="29" t="e">
        <f t="shared" si="75"/>
        <v>#DIV/0!</v>
      </c>
      <c r="BL226" s="29" t="e">
        <f t="shared" si="75"/>
        <v>#DIV/0!</v>
      </c>
      <c r="BM226" s="29" t="e">
        <f t="shared" si="82"/>
        <v>#DIV/0!</v>
      </c>
      <c r="BN226" s="29" t="e">
        <f t="shared" si="83"/>
        <v>#DIV/0!</v>
      </c>
      <c r="BO226" s="30" t="str">
        <f t="shared" si="74"/>
        <v/>
      </c>
      <c r="BP226" s="30" t="str">
        <f t="shared" si="74"/>
        <v/>
      </c>
      <c r="BQ226" s="30" t="str">
        <f t="shared" si="74"/>
        <v/>
      </c>
      <c r="BR226" s="30">
        <f t="shared" si="74"/>
        <v>0</v>
      </c>
      <c r="BS226" s="30" t="str">
        <f t="shared" si="73"/>
        <v/>
      </c>
      <c r="BT226" s="30" t="str">
        <f t="shared" si="73"/>
        <v/>
      </c>
      <c r="BU226" s="30" t="str">
        <f t="shared" si="73"/>
        <v/>
      </c>
      <c r="BV226" s="30" t="str">
        <f t="shared" si="73"/>
        <v/>
      </c>
      <c r="BW226" s="30" t="str">
        <f t="shared" si="68"/>
        <v/>
      </c>
      <c r="BX226" s="30" t="str">
        <f t="shared" si="68"/>
        <v/>
      </c>
      <c r="BY226" s="30" t="str">
        <f t="shared" si="68"/>
        <v/>
      </c>
      <c r="BZ226" s="30" t="str">
        <f t="shared" si="68"/>
        <v/>
      </c>
      <c r="CA226" s="30" t="str">
        <f t="shared" si="68"/>
        <v/>
      </c>
      <c r="CB226" s="30" t="str">
        <f t="shared" si="68"/>
        <v/>
      </c>
      <c r="CC226" s="30" t="str">
        <f t="shared" si="68"/>
        <v/>
      </c>
      <c r="CD226" s="30" t="str">
        <f t="shared" si="68"/>
        <v/>
      </c>
      <c r="CE226" s="30" t="str">
        <f t="shared" si="68"/>
        <v/>
      </c>
      <c r="CF226" s="30" t="str">
        <f t="shared" si="84"/>
        <v/>
      </c>
      <c r="CG226" s="30" t="str">
        <f t="shared" si="84"/>
        <v/>
      </c>
      <c r="CH226" s="30" t="str">
        <f t="shared" si="84"/>
        <v/>
      </c>
      <c r="CI226" s="30" t="str">
        <f t="shared" si="84"/>
        <v/>
      </c>
      <c r="CJ226" s="30" t="str">
        <f t="shared" si="84"/>
        <v/>
      </c>
      <c r="CK226" s="30" t="str">
        <f t="shared" si="84"/>
        <v/>
      </c>
    </row>
    <row r="227" spans="1:89" s="70" customFormat="1" ht="60" customHeight="1">
      <c r="A227" s="205"/>
      <c r="B227" s="43">
        <v>210</v>
      </c>
      <c r="C227" s="61" t="s">
        <v>93</v>
      </c>
      <c r="D227" s="62" t="s">
        <v>94</v>
      </c>
      <c r="E227" s="61">
        <v>3</v>
      </c>
      <c r="F227" s="63" t="s">
        <v>11</v>
      </c>
      <c r="G227" s="64" t="s">
        <v>517</v>
      </c>
      <c r="H227" s="206" t="s">
        <v>518</v>
      </c>
      <c r="I227" s="206"/>
      <c r="J227" s="206"/>
      <c r="K227" s="43">
        <v>3</v>
      </c>
      <c r="L227" s="65">
        <f>+COUNTA(M227:AI227)</f>
        <v>1</v>
      </c>
      <c r="M227" s="63"/>
      <c r="N227" s="72"/>
      <c r="O227" s="67"/>
      <c r="P227" s="73">
        <v>1670760</v>
      </c>
      <c r="Q227" s="69"/>
      <c r="R227" s="69"/>
      <c r="S227" s="69"/>
      <c r="T227" s="69"/>
      <c r="U227" s="69"/>
      <c r="V227" s="69"/>
      <c r="W227" s="69"/>
      <c r="X227" s="69"/>
      <c r="Y227" s="69"/>
      <c r="Z227" s="69"/>
      <c r="AA227" s="69"/>
      <c r="AB227" s="69"/>
      <c r="AC227" s="69"/>
      <c r="AD227" s="69"/>
      <c r="AE227" s="69"/>
      <c r="AF227" s="69"/>
      <c r="AG227" s="69"/>
      <c r="AH227" s="69"/>
      <c r="AI227" s="69"/>
      <c r="AJ227" s="28">
        <f t="shared" si="78"/>
        <v>1</v>
      </c>
      <c r="AK227" s="29">
        <f t="shared" si="79"/>
        <v>1670760</v>
      </c>
      <c r="AL227" s="29">
        <f t="shared" si="80"/>
        <v>5012280</v>
      </c>
      <c r="AM227" s="29" t="e">
        <f t="shared" si="81"/>
        <v>#DIV/0!</v>
      </c>
      <c r="AN227" s="29" t="e">
        <f t="shared" si="76"/>
        <v>#DIV/0!</v>
      </c>
      <c r="AO227" s="29" t="e">
        <f t="shared" si="77"/>
        <v>#DIV/0!</v>
      </c>
      <c r="AP227" s="29" t="e">
        <f t="shared" si="72"/>
        <v>#DIV/0!</v>
      </c>
      <c r="AQ227" s="29" t="e">
        <f t="shared" si="72"/>
        <v>#DIV/0!</v>
      </c>
      <c r="AR227" s="29" t="e">
        <f t="shared" si="72"/>
        <v>#DIV/0!</v>
      </c>
      <c r="AS227" s="29" t="e">
        <f t="shared" si="72"/>
        <v>#DIV/0!</v>
      </c>
      <c r="AT227" s="29" t="e">
        <f t="shared" si="72"/>
        <v>#DIV/0!</v>
      </c>
      <c r="AU227" s="29" t="e">
        <f t="shared" si="72"/>
        <v>#DIV/0!</v>
      </c>
      <c r="AV227" s="29" t="e">
        <f t="shared" si="72"/>
        <v>#DIV/0!</v>
      </c>
      <c r="AW227" s="29" t="e">
        <f t="shared" si="72"/>
        <v>#DIV/0!</v>
      </c>
      <c r="AX227" s="29" t="e">
        <f t="shared" si="71"/>
        <v>#DIV/0!</v>
      </c>
      <c r="AY227" s="29" t="e">
        <f t="shared" si="71"/>
        <v>#DIV/0!</v>
      </c>
      <c r="AZ227" s="29" t="e">
        <f t="shared" si="71"/>
        <v>#DIV/0!</v>
      </c>
      <c r="BA227" s="29" t="e">
        <f t="shared" si="71"/>
        <v>#DIV/0!</v>
      </c>
      <c r="BB227" s="29" t="e">
        <f t="shared" si="71"/>
        <v>#DIV/0!</v>
      </c>
      <c r="BC227" s="29" t="e">
        <f t="shared" si="65"/>
        <v>#DIV/0!</v>
      </c>
      <c r="BD227" s="29" t="e">
        <f t="shared" si="65"/>
        <v>#DIV/0!</v>
      </c>
      <c r="BE227" s="29" t="e">
        <f t="shared" si="65"/>
        <v>#DIV/0!</v>
      </c>
      <c r="BF227" s="29" t="e">
        <f t="shared" si="65"/>
        <v>#DIV/0!</v>
      </c>
      <c r="BG227" s="29" t="e">
        <f t="shared" si="65"/>
        <v>#DIV/0!</v>
      </c>
      <c r="BH227" s="29" t="e">
        <f t="shared" si="65"/>
        <v>#DIV/0!</v>
      </c>
      <c r="BI227" s="29" t="e">
        <f t="shared" si="65"/>
        <v>#DIV/0!</v>
      </c>
      <c r="BJ227" s="29" t="e">
        <f t="shared" si="75"/>
        <v>#DIV/0!</v>
      </c>
      <c r="BK227" s="29" t="e">
        <f t="shared" si="75"/>
        <v>#DIV/0!</v>
      </c>
      <c r="BL227" s="29" t="e">
        <f t="shared" si="75"/>
        <v>#DIV/0!</v>
      </c>
      <c r="BM227" s="29" t="e">
        <f t="shared" si="82"/>
        <v>#DIV/0!</v>
      </c>
      <c r="BN227" s="29" t="e">
        <f t="shared" si="83"/>
        <v>#DIV/0!</v>
      </c>
      <c r="BO227" s="30" t="str">
        <f t="shared" si="74"/>
        <v/>
      </c>
      <c r="BP227" s="30" t="str">
        <f t="shared" si="74"/>
        <v/>
      </c>
      <c r="BQ227" s="30" t="str">
        <f t="shared" si="74"/>
        <v/>
      </c>
      <c r="BR227" s="30">
        <f t="shared" si="74"/>
        <v>0</v>
      </c>
      <c r="BS227" s="30" t="str">
        <f t="shared" si="73"/>
        <v/>
      </c>
      <c r="BT227" s="30" t="str">
        <f t="shared" si="73"/>
        <v/>
      </c>
      <c r="BU227" s="30" t="str">
        <f t="shared" si="73"/>
        <v/>
      </c>
      <c r="BV227" s="30" t="str">
        <f t="shared" si="73"/>
        <v/>
      </c>
      <c r="BW227" s="30" t="str">
        <f t="shared" si="68"/>
        <v/>
      </c>
      <c r="BX227" s="30" t="str">
        <f t="shared" si="68"/>
        <v/>
      </c>
      <c r="BY227" s="30" t="str">
        <f t="shared" si="68"/>
        <v/>
      </c>
      <c r="BZ227" s="30" t="str">
        <f t="shared" si="68"/>
        <v/>
      </c>
      <c r="CA227" s="30" t="str">
        <f t="shared" si="68"/>
        <v/>
      </c>
      <c r="CB227" s="30" t="str">
        <f t="shared" si="68"/>
        <v/>
      </c>
      <c r="CC227" s="30" t="str">
        <f t="shared" si="68"/>
        <v/>
      </c>
      <c r="CD227" s="30" t="str">
        <f t="shared" si="68"/>
        <v/>
      </c>
      <c r="CE227" s="30" t="str">
        <f t="shared" si="68"/>
        <v/>
      </c>
      <c r="CF227" s="30" t="str">
        <f t="shared" si="84"/>
        <v/>
      </c>
      <c r="CG227" s="30" t="str">
        <f t="shared" si="84"/>
        <v/>
      </c>
      <c r="CH227" s="30" t="str">
        <f t="shared" si="84"/>
        <v/>
      </c>
      <c r="CI227" s="30" t="str">
        <f t="shared" si="84"/>
        <v/>
      </c>
      <c r="CJ227" s="30" t="str">
        <f t="shared" si="84"/>
        <v/>
      </c>
      <c r="CK227" s="30" t="str">
        <f t="shared" si="84"/>
        <v/>
      </c>
    </row>
    <row r="228" spans="1:89" s="70" customFormat="1" ht="60" customHeight="1">
      <c r="A228" s="205"/>
      <c r="B228" s="43">
        <v>211</v>
      </c>
      <c r="C228" s="61" t="s">
        <v>93</v>
      </c>
      <c r="D228" s="62" t="s">
        <v>94</v>
      </c>
      <c r="E228" s="61">
        <v>3</v>
      </c>
      <c r="F228" s="63" t="s">
        <v>11</v>
      </c>
      <c r="G228" s="64" t="s">
        <v>519</v>
      </c>
      <c r="H228" s="206" t="s">
        <v>520</v>
      </c>
      <c r="I228" s="206"/>
      <c r="J228" s="206"/>
      <c r="K228" s="43">
        <v>3</v>
      </c>
      <c r="L228" s="65">
        <f>+COUNTA(M228:AI228)</f>
        <v>1</v>
      </c>
      <c r="M228" s="63"/>
      <c r="N228" s="72"/>
      <c r="O228" s="67"/>
      <c r="P228" s="73">
        <v>479570</v>
      </c>
      <c r="Q228" s="69"/>
      <c r="R228" s="69"/>
      <c r="S228" s="69"/>
      <c r="T228" s="69"/>
      <c r="U228" s="69"/>
      <c r="V228" s="69"/>
      <c r="W228" s="69"/>
      <c r="X228" s="69"/>
      <c r="Y228" s="69"/>
      <c r="Z228" s="69"/>
      <c r="AA228" s="69"/>
      <c r="AB228" s="69"/>
      <c r="AC228" s="69"/>
      <c r="AD228" s="69"/>
      <c r="AE228" s="69"/>
      <c r="AF228" s="69"/>
      <c r="AG228" s="69"/>
      <c r="AH228" s="69"/>
      <c r="AI228" s="69"/>
      <c r="AJ228" s="28">
        <f t="shared" si="78"/>
        <v>1</v>
      </c>
      <c r="AK228" s="29">
        <f t="shared" si="79"/>
        <v>479570</v>
      </c>
      <c r="AL228" s="29">
        <f t="shared" si="80"/>
        <v>1438710</v>
      </c>
      <c r="AM228" s="29" t="e">
        <f t="shared" si="81"/>
        <v>#DIV/0!</v>
      </c>
      <c r="AN228" s="29" t="e">
        <f t="shared" si="76"/>
        <v>#DIV/0!</v>
      </c>
      <c r="AO228" s="29" t="e">
        <f t="shared" si="77"/>
        <v>#DIV/0!</v>
      </c>
      <c r="AP228" s="29" t="e">
        <f t="shared" si="72"/>
        <v>#DIV/0!</v>
      </c>
      <c r="AQ228" s="29" t="e">
        <f t="shared" si="72"/>
        <v>#DIV/0!</v>
      </c>
      <c r="AR228" s="29" t="e">
        <f t="shared" si="72"/>
        <v>#DIV/0!</v>
      </c>
      <c r="AS228" s="29" t="e">
        <f t="shared" si="72"/>
        <v>#DIV/0!</v>
      </c>
      <c r="AT228" s="29" t="e">
        <f t="shared" si="72"/>
        <v>#DIV/0!</v>
      </c>
      <c r="AU228" s="29" t="e">
        <f t="shared" si="72"/>
        <v>#DIV/0!</v>
      </c>
      <c r="AV228" s="29" t="e">
        <f t="shared" si="72"/>
        <v>#DIV/0!</v>
      </c>
      <c r="AW228" s="29" t="e">
        <f t="shared" si="72"/>
        <v>#DIV/0!</v>
      </c>
      <c r="AX228" s="29" t="e">
        <f t="shared" si="71"/>
        <v>#DIV/0!</v>
      </c>
      <c r="AY228" s="29" t="e">
        <f t="shared" si="71"/>
        <v>#DIV/0!</v>
      </c>
      <c r="AZ228" s="29" t="e">
        <f t="shared" si="71"/>
        <v>#DIV/0!</v>
      </c>
      <c r="BA228" s="29" t="e">
        <f t="shared" si="71"/>
        <v>#DIV/0!</v>
      </c>
      <c r="BB228" s="29" t="e">
        <f t="shared" si="71"/>
        <v>#DIV/0!</v>
      </c>
      <c r="BC228" s="29" t="e">
        <f t="shared" si="65"/>
        <v>#DIV/0!</v>
      </c>
      <c r="BD228" s="29" t="e">
        <f t="shared" si="65"/>
        <v>#DIV/0!</v>
      </c>
      <c r="BE228" s="29" t="e">
        <f t="shared" si="65"/>
        <v>#DIV/0!</v>
      </c>
      <c r="BF228" s="29" t="e">
        <f t="shared" si="65"/>
        <v>#DIV/0!</v>
      </c>
      <c r="BG228" s="29" t="e">
        <f t="shared" si="65"/>
        <v>#DIV/0!</v>
      </c>
      <c r="BH228" s="29" t="e">
        <f t="shared" si="65"/>
        <v>#DIV/0!</v>
      </c>
      <c r="BI228" s="29" t="e">
        <f t="shared" si="65"/>
        <v>#DIV/0!</v>
      </c>
      <c r="BJ228" s="29" t="e">
        <f t="shared" si="75"/>
        <v>#DIV/0!</v>
      </c>
      <c r="BK228" s="29" t="e">
        <f t="shared" si="75"/>
        <v>#DIV/0!</v>
      </c>
      <c r="BL228" s="29" t="e">
        <f t="shared" si="75"/>
        <v>#DIV/0!</v>
      </c>
      <c r="BM228" s="29" t="e">
        <f t="shared" si="82"/>
        <v>#DIV/0!</v>
      </c>
      <c r="BN228" s="29" t="e">
        <f t="shared" si="83"/>
        <v>#DIV/0!</v>
      </c>
      <c r="BO228" s="30" t="str">
        <f t="shared" si="74"/>
        <v/>
      </c>
      <c r="BP228" s="30" t="str">
        <f t="shared" si="74"/>
        <v/>
      </c>
      <c r="BQ228" s="30" t="str">
        <f t="shared" si="74"/>
        <v/>
      </c>
      <c r="BR228" s="30">
        <f t="shared" si="74"/>
        <v>0</v>
      </c>
      <c r="BS228" s="30" t="str">
        <f t="shared" si="73"/>
        <v/>
      </c>
      <c r="BT228" s="30" t="str">
        <f t="shared" si="73"/>
        <v/>
      </c>
      <c r="BU228" s="30" t="str">
        <f t="shared" si="73"/>
        <v/>
      </c>
      <c r="BV228" s="30" t="str">
        <f t="shared" si="73"/>
        <v/>
      </c>
      <c r="BW228" s="30" t="str">
        <f t="shared" si="68"/>
        <v/>
      </c>
      <c r="BX228" s="30" t="str">
        <f t="shared" si="68"/>
        <v/>
      </c>
      <c r="BY228" s="30" t="str">
        <f t="shared" si="68"/>
        <v/>
      </c>
      <c r="BZ228" s="30" t="str">
        <f t="shared" si="68"/>
        <v/>
      </c>
      <c r="CA228" s="30" t="str">
        <f t="shared" si="68"/>
        <v/>
      </c>
      <c r="CB228" s="30" t="str">
        <f t="shared" si="68"/>
        <v/>
      </c>
      <c r="CC228" s="30" t="str">
        <f t="shared" si="68"/>
        <v/>
      </c>
      <c r="CD228" s="30" t="str">
        <f t="shared" si="68"/>
        <v/>
      </c>
      <c r="CE228" s="30" t="str">
        <f t="shared" si="68"/>
        <v/>
      </c>
      <c r="CF228" s="30" t="str">
        <f t="shared" si="84"/>
        <v/>
      </c>
      <c r="CG228" s="30" t="str">
        <f t="shared" si="84"/>
        <v/>
      </c>
      <c r="CH228" s="30" t="str">
        <f t="shared" si="84"/>
        <v/>
      </c>
      <c r="CI228" s="30" t="str">
        <f t="shared" si="84"/>
        <v/>
      </c>
      <c r="CJ228" s="30" t="str">
        <f t="shared" si="84"/>
        <v/>
      </c>
      <c r="CK228" s="30" t="str">
        <f t="shared" si="84"/>
        <v/>
      </c>
    </row>
    <row r="229" spans="1:89" s="70" customFormat="1" ht="60" customHeight="1">
      <c r="A229" s="205"/>
      <c r="B229" s="43">
        <v>212</v>
      </c>
      <c r="C229" s="61" t="s">
        <v>93</v>
      </c>
      <c r="D229" s="62" t="s">
        <v>94</v>
      </c>
      <c r="E229" s="61">
        <v>3</v>
      </c>
      <c r="F229" s="63" t="s">
        <v>11</v>
      </c>
      <c r="G229" s="64" t="s">
        <v>521</v>
      </c>
      <c r="H229" s="206" t="s">
        <v>522</v>
      </c>
      <c r="I229" s="206"/>
      <c r="J229" s="206"/>
      <c r="K229" s="43">
        <v>3</v>
      </c>
      <c r="L229" s="65">
        <v>1</v>
      </c>
      <c r="M229" s="63"/>
      <c r="N229" s="72">
        <v>495216</v>
      </c>
      <c r="O229" s="67"/>
      <c r="P229" s="73">
        <v>1840930</v>
      </c>
      <c r="Q229" s="69"/>
      <c r="R229" s="69"/>
      <c r="S229" s="69"/>
      <c r="T229" s="69"/>
      <c r="U229" s="69"/>
      <c r="V229" s="69"/>
      <c r="W229" s="69"/>
      <c r="X229" s="69"/>
      <c r="Y229" s="69"/>
      <c r="Z229" s="69"/>
      <c r="AA229" s="69"/>
      <c r="AB229" s="69"/>
      <c r="AC229" s="69"/>
      <c r="AD229" s="69"/>
      <c r="AE229" s="69"/>
      <c r="AF229" s="69"/>
      <c r="AG229" s="69"/>
      <c r="AH229" s="69"/>
      <c r="AI229" s="69"/>
      <c r="AJ229" s="28">
        <f t="shared" si="78"/>
        <v>2</v>
      </c>
      <c r="AK229" s="29">
        <f t="shared" si="79"/>
        <v>1168073</v>
      </c>
      <c r="AL229" s="29">
        <f t="shared" si="80"/>
        <v>3504219</v>
      </c>
      <c r="AM229" s="29">
        <f t="shared" si="81"/>
        <v>951563.49493767356</v>
      </c>
      <c r="AN229" s="29">
        <f t="shared" si="76"/>
        <v>2119636.4949376737</v>
      </c>
      <c r="AO229" s="29">
        <f t="shared" si="77"/>
        <v>216509.50506232644</v>
      </c>
      <c r="AP229" s="29" t="str">
        <f t="shared" si="72"/>
        <v/>
      </c>
      <c r="AQ229" s="29">
        <f t="shared" si="72"/>
        <v>495216</v>
      </c>
      <c r="AR229" s="29" t="str">
        <f t="shared" si="72"/>
        <v/>
      </c>
      <c r="AS229" s="29">
        <f t="shared" si="72"/>
        <v>1840930</v>
      </c>
      <c r="AT229" s="29" t="str">
        <f t="shared" si="72"/>
        <v/>
      </c>
      <c r="AU229" s="29" t="str">
        <f t="shared" si="72"/>
        <v/>
      </c>
      <c r="AV229" s="29" t="str">
        <f t="shared" si="72"/>
        <v/>
      </c>
      <c r="AW229" s="29" t="str">
        <f t="shared" si="72"/>
        <v/>
      </c>
      <c r="AX229" s="29" t="str">
        <f t="shared" si="71"/>
        <v/>
      </c>
      <c r="AY229" s="29" t="str">
        <f t="shared" si="71"/>
        <v/>
      </c>
      <c r="AZ229" s="29" t="str">
        <f t="shared" si="71"/>
        <v/>
      </c>
      <c r="BA229" s="29" t="str">
        <f t="shared" si="71"/>
        <v/>
      </c>
      <c r="BB229" s="29" t="str">
        <f t="shared" si="71"/>
        <v/>
      </c>
      <c r="BC229" s="29" t="str">
        <f t="shared" si="65"/>
        <v/>
      </c>
      <c r="BD229" s="29" t="str">
        <f t="shared" si="65"/>
        <v/>
      </c>
      <c r="BE229" s="29" t="str">
        <f t="shared" ref="BE229:BL277" si="85">+IF(AND(AB229&lt;=$AN229,AB229&gt;$AO229),AB229,"")</f>
        <v/>
      </c>
      <c r="BF229" s="29" t="str">
        <f t="shared" si="85"/>
        <v/>
      </c>
      <c r="BG229" s="29" t="str">
        <f t="shared" si="85"/>
        <v/>
      </c>
      <c r="BH229" s="29" t="str">
        <f t="shared" si="85"/>
        <v/>
      </c>
      <c r="BI229" s="29" t="str">
        <f t="shared" si="85"/>
        <v/>
      </c>
      <c r="BJ229" s="29" t="str">
        <f t="shared" si="75"/>
        <v/>
      </c>
      <c r="BK229" s="29" t="str">
        <f t="shared" si="75"/>
        <v/>
      </c>
      <c r="BL229" s="29" t="str">
        <f t="shared" si="75"/>
        <v/>
      </c>
      <c r="BM229" s="29">
        <f t="shared" si="82"/>
        <v>1168073</v>
      </c>
      <c r="BN229" s="29">
        <f t="shared" si="83"/>
        <v>3504219</v>
      </c>
      <c r="BO229" s="30" t="str">
        <f t="shared" si="74"/>
        <v/>
      </c>
      <c r="BP229" s="30">
        <f t="shared" si="74"/>
        <v>0.5760401961178796</v>
      </c>
      <c r="BQ229" s="30" t="str">
        <f t="shared" si="74"/>
        <v/>
      </c>
      <c r="BR229" s="30">
        <f t="shared" si="74"/>
        <v>-0.5760401961178796</v>
      </c>
      <c r="BS229" s="30" t="str">
        <f t="shared" si="73"/>
        <v/>
      </c>
      <c r="BT229" s="30" t="str">
        <f t="shared" si="73"/>
        <v/>
      </c>
      <c r="BU229" s="30" t="str">
        <f t="shared" si="73"/>
        <v/>
      </c>
      <c r="BV229" s="30" t="str">
        <f t="shared" si="73"/>
        <v/>
      </c>
      <c r="BW229" s="30" t="str">
        <f t="shared" si="68"/>
        <v/>
      </c>
      <c r="BX229" s="30" t="str">
        <f t="shared" si="68"/>
        <v/>
      </c>
      <c r="BY229" s="30" t="str">
        <f t="shared" si="68"/>
        <v/>
      </c>
      <c r="BZ229" s="30" t="str">
        <f t="shared" ref="BZ229:CH267" si="86">IF(X229&lt;&gt;0,(1-(X229/$AK229)),"")</f>
        <v/>
      </c>
      <c r="CA229" s="30" t="str">
        <f t="shared" si="86"/>
        <v/>
      </c>
      <c r="CB229" s="30" t="str">
        <f t="shared" si="86"/>
        <v/>
      </c>
      <c r="CC229" s="30" t="str">
        <f t="shared" si="86"/>
        <v/>
      </c>
      <c r="CD229" s="30" t="str">
        <f t="shared" si="86"/>
        <v/>
      </c>
      <c r="CE229" s="30" t="str">
        <f t="shared" si="86"/>
        <v/>
      </c>
      <c r="CF229" s="30" t="str">
        <f t="shared" si="84"/>
        <v/>
      </c>
      <c r="CG229" s="30" t="str">
        <f t="shared" si="84"/>
        <v/>
      </c>
      <c r="CH229" s="30" t="str">
        <f t="shared" si="84"/>
        <v/>
      </c>
      <c r="CI229" s="30" t="str">
        <f t="shared" si="84"/>
        <v/>
      </c>
      <c r="CJ229" s="30" t="str">
        <f t="shared" si="84"/>
        <v/>
      </c>
      <c r="CK229" s="30" t="str">
        <f t="shared" si="84"/>
        <v/>
      </c>
    </row>
    <row r="230" spans="1:89" s="70" customFormat="1" ht="60" customHeight="1">
      <c r="A230" s="205"/>
      <c r="B230" s="43">
        <v>213</v>
      </c>
      <c r="C230" s="61" t="s">
        <v>93</v>
      </c>
      <c r="D230" s="62" t="s">
        <v>94</v>
      </c>
      <c r="E230" s="61">
        <v>4</v>
      </c>
      <c r="F230" s="63" t="s">
        <v>11</v>
      </c>
      <c r="G230" s="64" t="s">
        <v>523</v>
      </c>
      <c r="H230" s="206" t="s">
        <v>524</v>
      </c>
      <c r="I230" s="206"/>
      <c r="J230" s="206"/>
      <c r="K230" s="43">
        <v>4</v>
      </c>
      <c r="L230" s="65">
        <v>1</v>
      </c>
      <c r="M230" s="63"/>
      <c r="N230" s="72">
        <v>1831579</v>
      </c>
      <c r="O230" s="67"/>
      <c r="P230" s="73">
        <v>1516060</v>
      </c>
      <c r="Q230" s="69"/>
      <c r="R230" s="69"/>
      <c r="S230" s="69"/>
      <c r="T230" s="69"/>
      <c r="U230" s="69"/>
      <c r="V230" s="69"/>
      <c r="W230" s="69"/>
      <c r="X230" s="69"/>
      <c r="Y230" s="69"/>
      <c r="Z230" s="69"/>
      <c r="AA230" s="69"/>
      <c r="AB230" s="69"/>
      <c r="AC230" s="69"/>
      <c r="AD230" s="69"/>
      <c r="AE230" s="69"/>
      <c r="AF230" s="69"/>
      <c r="AG230" s="69"/>
      <c r="AH230" s="69"/>
      <c r="AI230" s="69"/>
      <c r="AJ230" s="28">
        <f t="shared" si="78"/>
        <v>2</v>
      </c>
      <c r="AK230" s="29">
        <f t="shared" si="79"/>
        <v>1673819.5</v>
      </c>
      <c r="AL230" s="29">
        <f t="shared" si="80"/>
        <v>6695278</v>
      </c>
      <c r="AM230" s="29">
        <f t="shared" si="81"/>
        <v>223105.62449319829</v>
      </c>
      <c r="AN230" s="29">
        <f t="shared" si="76"/>
        <v>1896925.1244931982</v>
      </c>
      <c r="AO230" s="29">
        <f t="shared" si="77"/>
        <v>1450713.8755068018</v>
      </c>
      <c r="AP230" s="29" t="str">
        <f t="shared" si="72"/>
        <v/>
      </c>
      <c r="AQ230" s="29">
        <f t="shared" si="72"/>
        <v>1831579</v>
      </c>
      <c r="AR230" s="29" t="str">
        <f t="shared" si="72"/>
        <v/>
      </c>
      <c r="AS230" s="29">
        <f t="shared" si="72"/>
        <v>1516060</v>
      </c>
      <c r="AT230" s="29" t="str">
        <f t="shared" si="72"/>
        <v/>
      </c>
      <c r="AU230" s="29" t="str">
        <f t="shared" si="72"/>
        <v/>
      </c>
      <c r="AV230" s="29" t="str">
        <f t="shared" si="72"/>
        <v/>
      </c>
      <c r="AW230" s="29" t="str">
        <f t="shared" si="72"/>
        <v/>
      </c>
      <c r="AX230" s="29" t="str">
        <f t="shared" si="71"/>
        <v/>
      </c>
      <c r="AY230" s="29" t="str">
        <f t="shared" si="71"/>
        <v/>
      </c>
      <c r="AZ230" s="29" t="str">
        <f t="shared" si="71"/>
        <v/>
      </c>
      <c r="BA230" s="29" t="str">
        <f t="shared" si="71"/>
        <v/>
      </c>
      <c r="BB230" s="29" t="str">
        <f t="shared" si="71"/>
        <v/>
      </c>
      <c r="BC230" s="29" t="str">
        <f t="shared" si="71"/>
        <v/>
      </c>
      <c r="BD230" s="29" t="str">
        <f t="shared" si="71"/>
        <v/>
      </c>
      <c r="BE230" s="29" t="str">
        <f t="shared" si="85"/>
        <v/>
      </c>
      <c r="BF230" s="29" t="str">
        <f t="shared" si="85"/>
        <v/>
      </c>
      <c r="BG230" s="29" t="str">
        <f t="shared" si="85"/>
        <v/>
      </c>
      <c r="BH230" s="29" t="str">
        <f t="shared" si="85"/>
        <v/>
      </c>
      <c r="BI230" s="29" t="str">
        <f t="shared" si="85"/>
        <v/>
      </c>
      <c r="BJ230" s="29" t="str">
        <f t="shared" si="75"/>
        <v/>
      </c>
      <c r="BK230" s="29" t="str">
        <f t="shared" si="75"/>
        <v/>
      </c>
      <c r="BL230" s="29" t="str">
        <f t="shared" si="75"/>
        <v/>
      </c>
      <c r="BM230" s="29">
        <f t="shared" si="82"/>
        <v>1673820</v>
      </c>
      <c r="BN230" s="29">
        <f t="shared" si="83"/>
        <v>6695280</v>
      </c>
      <c r="BO230" s="30" t="str">
        <f t="shared" si="74"/>
        <v/>
      </c>
      <c r="BP230" s="30">
        <f t="shared" si="74"/>
        <v>-9.4251202115879229E-2</v>
      </c>
      <c r="BQ230" s="30" t="str">
        <f t="shared" si="74"/>
        <v/>
      </c>
      <c r="BR230" s="30">
        <f t="shared" si="74"/>
        <v>9.4251202115879229E-2</v>
      </c>
      <c r="BS230" s="30" t="str">
        <f t="shared" si="73"/>
        <v/>
      </c>
      <c r="BT230" s="30" t="str">
        <f t="shared" si="73"/>
        <v/>
      </c>
      <c r="BU230" s="30" t="str">
        <f t="shared" si="73"/>
        <v/>
      </c>
      <c r="BV230" s="30" t="str">
        <f t="shared" si="73"/>
        <v/>
      </c>
      <c r="BW230" s="30" t="str">
        <f t="shared" si="73"/>
        <v/>
      </c>
      <c r="BX230" s="30" t="str">
        <f t="shared" si="73"/>
        <v/>
      </c>
      <c r="BY230" s="30" t="str">
        <f t="shared" si="73"/>
        <v/>
      </c>
      <c r="BZ230" s="30" t="str">
        <f t="shared" si="86"/>
        <v/>
      </c>
      <c r="CA230" s="30" t="str">
        <f t="shared" si="86"/>
        <v/>
      </c>
      <c r="CB230" s="30" t="str">
        <f t="shared" si="86"/>
        <v/>
      </c>
      <c r="CC230" s="30" t="str">
        <f t="shared" si="86"/>
        <v/>
      </c>
      <c r="CD230" s="30" t="str">
        <f t="shared" si="86"/>
        <v/>
      </c>
      <c r="CE230" s="30" t="str">
        <f t="shared" si="86"/>
        <v/>
      </c>
      <c r="CF230" s="30" t="str">
        <f t="shared" si="84"/>
        <v/>
      </c>
      <c r="CG230" s="30" t="str">
        <f t="shared" si="84"/>
        <v/>
      </c>
      <c r="CH230" s="30" t="str">
        <f t="shared" si="84"/>
        <v/>
      </c>
      <c r="CI230" s="30" t="str">
        <f t="shared" si="84"/>
        <v/>
      </c>
      <c r="CJ230" s="30" t="str">
        <f t="shared" si="84"/>
        <v/>
      </c>
      <c r="CK230" s="30" t="str">
        <f t="shared" si="84"/>
        <v/>
      </c>
    </row>
    <row r="231" spans="1:89" s="70" customFormat="1" ht="60" customHeight="1">
      <c r="A231" s="205"/>
      <c r="B231" s="43">
        <v>214</v>
      </c>
      <c r="C231" s="61" t="s">
        <v>93</v>
      </c>
      <c r="D231" s="62" t="s">
        <v>94</v>
      </c>
      <c r="E231" s="61">
        <v>4</v>
      </c>
      <c r="F231" s="63" t="s">
        <v>11</v>
      </c>
      <c r="G231" s="64" t="s">
        <v>525</v>
      </c>
      <c r="H231" s="206" t="s">
        <v>526</v>
      </c>
      <c r="I231" s="206"/>
      <c r="J231" s="206"/>
      <c r="K231" s="43">
        <v>4</v>
      </c>
      <c r="L231" s="65">
        <v>1</v>
      </c>
      <c r="M231" s="63"/>
      <c r="N231" s="72">
        <v>2118846</v>
      </c>
      <c r="O231" s="67"/>
      <c r="P231" s="73">
        <v>1516060</v>
      </c>
      <c r="Q231" s="69"/>
      <c r="R231" s="69"/>
      <c r="S231" s="69"/>
      <c r="T231" s="69"/>
      <c r="U231" s="69"/>
      <c r="V231" s="69"/>
      <c r="W231" s="69"/>
      <c r="X231" s="69"/>
      <c r="Y231" s="69"/>
      <c r="Z231" s="69"/>
      <c r="AA231" s="69"/>
      <c r="AB231" s="69"/>
      <c r="AC231" s="69"/>
      <c r="AD231" s="69"/>
      <c r="AE231" s="69"/>
      <c r="AF231" s="69"/>
      <c r="AG231" s="69"/>
      <c r="AH231" s="69"/>
      <c r="AI231" s="69"/>
      <c r="AJ231" s="28">
        <f t="shared" si="78"/>
        <v>2</v>
      </c>
      <c r="AK231" s="29">
        <f t="shared" si="79"/>
        <v>1817453</v>
      </c>
      <c r="AL231" s="29">
        <f t="shared" si="80"/>
        <v>7269812</v>
      </c>
      <c r="AM231" s="29">
        <f t="shared" si="81"/>
        <v>426234.06820431422</v>
      </c>
      <c r="AN231" s="29">
        <f t="shared" si="76"/>
        <v>2243687.0682043144</v>
      </c>
      <c r="AO231" s="29">
        <f t="shared" si="77"/>
        <v>1391218.9317956858</v>
      </c>
      <c r="AP231" s="29" t="str">
        <f t="shared" si="72"/>
        <v/>
      </c>
      <c r="AQ231" s="29">
        <f t="shared" si="72"/>
        <v>2118846</v>
      </c>
      <c r="AR231" s="29" t="str">
        <f t="shared" si="72"/>
        <v/>
      </c>
      <c r="AS231" s="29">
        <f t="shared" si="72"/>
        <v>1516060</v>
      </c>
      <c r="AT231" s="29" t="str">
        <f t="shared" si="72"/>
        <v/>
      </c>
      <c r="AU231" s="29" t="str">
        <f t="shared" si="72"/>
        <v/>
      </c>
      <c r="AV231" s="29" t="str">
        <f t="shared" si="72"/>
        <v/>
      </c>
      <c r="AW231" s="29" t="str">
        <f t="shared" si="72"/>
        <v/>
      </c>
      <c r="AX231" s="29" t="str">
        <f t="shared" si="71"/>
        <v/>
      </c>
      <c r="AY231" s="29" t="str">
        <f t="shared" si="71"/>
        <v/>
      </c>
      <c r="AZ231" s="29" t="str">
        <f t="shared" si="71"/>
        <v/>
      </c>
      <c r="BA231" s="29" t="str">
        <f t="shared" si="71"/>
        <v/>
      </c>
      <c r="BB231" s="29" t="str">
        <f t="shared" si="71"/>
        <v/>
      </c>
      <c r="BC231" s="29" t="str">
        <f t="shared" si="71"/>
        <v/>
      </c>
      <c r="BD231" s="29" t="str">
        <f t="shared" si="71"/>
        <v/>
      </c>
      <c r="BE231" s="29" t="str">
        <f t="shared" si="85"/>
        <v/>
      </c>
      <c r="BF231" s="29" t="str">
        <f t="shared" si="85"/>
        <v/>
      </c>
      <c r="BG231" s="29" t="str">
        <f t="shared" si="85"/>
        <v/>
      </c>
      <c r="BH231" s="29" t="str">
        <f t="shared" si="85"/>
        <v/>
      </c>
      <c r="BI231" s="29" t="str">
        <f t="shared" si="85"/>
        <v/>
      </c>
      <c r="BJ231" s="29" t="str">
        <f t="shared" si="75"/>
        <v/>
      </c>
      <c r="BK231" s="29" t="str">
        <f t="shared" si="75"/>
        <v/>
      </c>
      <c r="BL231" s="29" t="str">
        <f t="shared" si="75"/>
        <v/>
      </c>
      <c r="BM231" s="29">
        <f t="shared" si="82"/>
        <v>1817453</v>
      </c>
      <c r="BN231" s="29">
        <f t="shared" si="83"/>
        <v>7269812</v>
      </c>
      <c r="BO231" s="30" t="str">
        <f t="shared" si="74"/>
        <v/>
      </c>
      <c r="BP231" s="30">
        <f t="shared" si="74"/>
        <v>-0.16583262400733334</v>
      </c>
      <c r="BQ231" s="30" t="str">
        <f t="shared" si="74"/>
        <v/>
      </c>
      <c r="BR231" s="30">
        <f t="shared" si="74"/>
        <v>0.16583262400733334</v>
      </c>
      <c r="BS231" s="30" t="str">
        <f t="shared" si="73"/>
        <v/>
      </c>
      <c r="BT231" s="30" t="str">
        <f t="shared" si="73"/>
        <v/>
      </c>
      <c r="BU231" s="30" t="str">
        <f t="shared" si="73"/>
        <v/>
      </c>
      <c r="BV231" s="30" t="str">
        <f t="shared" si="73"/>
        <v/>
      </c>
      <c r="BW231" s="30" t="str">
        <f t="shared" si="73"/>
        <v/>
      </c>
      <c r="BX231" s="30" t="str">
        <f t="shared" si="73"/>
        <v/>
      </c>
      <c r="BY231" s="30" t="str">
        <f t="shared" si="73"/>
        <v/>
      </c>
      <c r="BZ231" s="30" t="str">
        <f t="shared" si="86"/>
        <v/>
      </c>
      <c r="CA231" s="30" t="str">
        <f t="shared" si="86"/>
        <v/>
      </c>
      <c r="CB231" s="30" t="str">
        <f t="shared" si="86"/>
        <v/>
      </c>
      <c r="CC231" s="30" t="str">
        <f t="shared" si="86"/>
        <v/>
      </c>
      <c r="CD231" s="30" t="str">
        <f t="shared" si="86"/>
        <v/>
      </c>
      <c r="CE231" s="30" t="str">
        <f t="shared" si="86"/>
        <v/>
      </c>
      <c r="CF231" s="30" t="str">
        <f t="shared" si="84"/>
        <v/>
      </c>
      <c r="CG231" s="30" t="str">
        <f t="shared" si="84"/>
        <v/>
      </c>
      <c r="CH231" s="30" t="str">
        <f t="shared" si="84"/>
        <v/>
      </c>
      <c r="CI231" s="30" t="str">
        <f t="shared" si="84"/>
        <v/>
      </c>
      <c r="CJ231" s="30" t="str">
        <f t="shared" si="84"/>
        <v/>
      </c>
      <c r="CK231" s="30" t="str">
        <f t="shared" si="84"/>
        <v/>
      </c>
    </row>
    <row r="232" spans="1:89" s="70" customFormat="1" ht="60" customHeight="1">
      <c r="A232" s="205"/>
      <c r="B232" s="43">
        <v>215</v>
      </c>
      <c r="C232" s="61" t="s">
        <v>93</v>
      </c>
      <c r="D232" s="62" t="s">
        <v>94</v>
      </c>
      <c r="E232" s="61">
        <v>4</v>
      </c>
      <c r="F232" s="63" t="s">
        <v>11</v>
      </c>
      <c r="G232" s="64" t="s">
        <v>527</v>
      </c>
      <c r="H232" s="206" t="s">
        <v>528</v>
      </c>
      <c r="I232" s="206"/>
      <c r="J232" s="206"/>
      <c r="K232" s="43">
        <v>4</v>
      </c>
      <c r="L232" s="65">
        <v>1</v>
      </c>
      <c r="M232" s="63"/>
      <c r="N232" s="72">
        <v>617966</v>
      </c>
      <c r="O232" s="67"/>
      <c r="P232" s="73">
        <v>1593410</v>
      </c>
      <c r="Q232" s="69"/>
      <c r="R232" s="69"/>
      <c r="S232" s="69"/>
      <c r="T232" s="69"/>
      <c r="U232" s="69"/>
      <c r="V232" s="69"/>
      <c r="W232" s="69"/>
      <c r="X232" s="69"/>
      <c r="Y232" s="69"/>
      <c r="Z232" s="69"/>
      <c r="AA232" s="69"/>
      <c r="AB232" s="69"/>
      <c r="AC232" s="69"/>
      <c r="AD232" s="69"/>
      <c r="AE232" s="69"/>
      <c r="AF232" s="69"/>
      <c r="AG232" s="69"/>
      <c r="AH232" s="69"/>
      <c r="AI232" s="69"/>
      <c r="AJ232" s="28">
        <f t="shared" si="78"/>
        <v>2</v>
      </c>
      <c r="AK232" s="29">
        <f t="shared" si="79"/>
        <v>1105688</v>
      </c>
      <c r="AL232" s="29">
        <f t="shared" si="80"/>
        <v>4422752</v>
      </c>
      <c r="AM232" s="29">
        <f t="shared" si="81"/>
        <v>689743.06706773071</v>
      </c>
      <c r="AN232" s="29">
        <f t="shared" si="76"/>
        <v>1795431.0670677307</v>
      </c>
      <c r="AO232" s="29">
        <f t="shared" si="77"/>
        <v>415944.93293226929</v>
      </c>
      <c r="AP232" s="29" t="str">
        <f t="shared" si="72"/>
        <v/>
      </c>
      <c r="AQ232" s="29">
        <f t="shared" si="72"/>
        <v>617966</v>
      </c>
      <c r="AR232" s="29" t="str">
        <f t="shared" si="72"/>
        <v/>
      </c>
      <c r="AS232" s="29">
        <f t="shared" si="72"/>
        <v>1593410</v>
      </c>
      <c r="AT232" s="29" t="str">
        <f t="shared" si="72"/>
        <v/>
      </c>
      <c r="AU232" s="29" t="str">
        <f t="shared" si="72"/>
        <v/>
      </c>
      <c r="AV232" s="29" t="str">
        <f t="shared" si="72"/>
        <v/>
      </c>
      <c r="AW232" s="29" t="str">
        <f t="shared" si="72"/>
        <v/>
      </c>
      <c r="AX232" s="29" t="str">
        <f t="shared" si="71"/>
        <v/>
      </c>
      <c r="AY232" s="29" t="str">
        <f t="shared" si="71"/>
        <v/>
      </c>
      <c r="AZ232" s="29" t="str">
        <f t="shared" si="71"/>
        <v/>
      </c>
      <c r="BA232" s="29" t="str">
        <f t="shared" si="71"/>
        <v/>
      </c>
      <c r="BB232" s="29" t="str">
        <f t="shared" si="71"/>
        <v/>
      </c>
      <c r="BC232" s="29" t="str">
        <f t="shared" si="71"/>
        <v/>
      </c>
      <c r="BD232" s="29" t="str">
        <f t="shared" si="71"/>
        <v/>
      </c>
      <c r="BE232" s="29" t="str">
        <f t="shared" si="85"/>
        <v/>
      </c>
      <c r="BF232" s="29" t="str">
        <f t="shared" si="85"/>
        <v/>
      </c>
      <c r="BG232" s="29" t="str">
        <f t="shared" si="85"/>
        <v/>
      </c>
      <c r="BH232" s="29" t="str">
        <f t="shared" si="85"/>
        <v/>
      </c>
      <c r="BI232" s="29" t="str">
        <f t="shared" si="85"/>
        <v/>
      </c>
      <c r="BJ232" s="29" t="str">
        <f t="shared" si="75"/>
        <v/>
      </c>
      <c r="BK232" s="29" t="str">
        <f t="shared" si="75"/>
        <v/>
      </c>
      <c r="BL232" s="29" t="str">
        <f t="shared" si="75"/>
        <v/>
      </c>
      <c r="BM232" s="29">
        <f t="shared" si="82"/>
        <v>1105688</v>
      </c>
      <c r="BN232" s="29">
        <f t="shared" si="83"/>
        <v>4422752</v>
      </c>
      <c r="BO232" s="30" t="str">
        <f t="shared" si="74"/>
        <v/>
      </c>
      <c r="BP232" s="30">
        <f t="shared" si="74"/>
        <v>0.44110273422520641</v>
      </c>
      <c r="BQ232" s="30" t="str">
        <f t="shared" si="74"/>
        <v/>
      </c>
      <c r="BR232" s="30">
        <f t="shared" si="74"/>
        <v>-0.44110273422520629</v>
      </c>
      <c r="BS232" s="30" t="str">
        <f t="shared" si="73"/>
        <v/>
      </c>
      <c r="BT232" s="30" t="str">
        <f t="shared" si="73"/>
        <v/>
      </c>
      <c r="BU232" s="30" t="str">
        <f t="shared" si="73"/>
        <v/>
      </c>
      <c r="BV232" s="30" t="str">
        <f t="shared" si="73"/>
        <v/>
      </c>
      <c r="BW232" s="30" t="str">
        <f t="shared" si="73"/>
        <v/>
      </c>
      <c r="BX232" s="30" t="str">
        <f t="shared" si="73"/>
        <v/>
      </c>
      <c r="BY232" s="30" t="str">
        <f t="shared" si="73"/>
        <v/>
      </c>
      <c r="BZ232" s="30" t="str">
        <f t="shared" si="86"/>
        <v/>
      </c>
      <c r="CA232" s="30" t="str">
        <f t="shared" si="86"/>
        <v/>
      </c>
      <c r="CB232" s="30" t="str">
        <f t="shared" si="86"/>
        <v/>
      </c>
      <c r="CC232" s="30" t="str">
        <f t="shared" si="86"/>
        <v/>
      </c>
      <c r="CD232" s="30" t="str">
        <f t="shared" si="86"/>
        <v/>
      </c>
      <c r="CE232" s="30" t="str">
        <f t="shared" si="86"/>
        <v/>
      </c>
      <c r="CF232" s="30" t="str">
        <f t="shared" si="84"/>
        <v/>
      </c>
      <c r="CG232" s="30" t="str">
        <f t="shared" si="84"/>
        <v/>
      </c>
      <c r="CH232" s="30" t="str">
        <f t="shared" si="84"/>
        <v/>
      </c>
      <c r="CI232" s="30" t="str">
        <f t="shared" si="84"/>
        <v/>
      </c>
      <c r="CJ232" s="30" t="str">
        <f t="shared" si="84"/>
        <v/>
      </c>
      <c r="CK232" s="30" t="str">
        <f t="shared" si="84"/>
        <v/>
      </c>
    </row>
    <row r="233" spans="1:89" ht="60" customHeight="1">
      <c r="A233" s="205"/>
      <c r="B233" s="31">
        <v>216</v>
      </c>
      <c r="C233" s="32" t="s">
        <v>93</v>
      </c>
      <c r="D233" s="19" t="s">
        <v>94</v>
      </c>
      <c r="E233" s="32">
        <v>3</v>
      </c>
      <c r="F233" s="23" t="s">
        <v>11</v>
      </c>
      <c r="G233" s="33" t="s">
        <v>529</v>
      </c>
      <c r="H233" s="201" t="s">
        <v>530</v>
      </c>
      <c r="I233" s="201"/>
      <c r="J233" s="201"/>
      <c r="K233" s="31">
        <v>3</v>
      </c>
      <c r="L233" s="58">
        <f t="shared" ref="L233:L238" si="87">+COUNTA(M233:AI233)</f>
        <v>3</v>
      </c>
      <c r="M233" s="23"/>
      <c r="N233" s="34">
        <v>927099</v>
      </c>
      <c r="O233" s="38"/>
      <c r="P233" s="36">
        <v>2784600</v>
      </c>
      <c r="Q233" s="95">
        <v>3240855</v>
      </c>
      <c r="R233" s="27"/>
      <c r="S233" s="27"/>
      <c r="T233" s="27"/>
      <c r="U233" s="27"/>
      <c r="V233" s="27"/>
      <c r="W233" s="27"/>
      <c r="X233" s="27"/>
      <c r="Y233" s="27"/>
      <c r="Z233" s="27"/>
      <c r="AA233" s="27"/>
      <c r="AB233" s="27"/>
      <c r="AC233" s="27"/>
      <c r="AD233" s="27"/>
      <c r="AE233" s="27"/>
      <c r="AF233" s="27"/>
      <c r="AG233" s="27"/>
      <c r="AH233" s="27"/>
      <c r="AI233" s="27"/>
      <c r="AJ233" s="28">
        <f t="shared" si="78"/>
        <v>3</v>
      </c>
      <c r="AK233" s="29">
        <f t="shared" si="79"/>
        <v>2317518</v>
      </c>
      <c r="AL233" s="29">
        <f t="shared" si="80"/>
        <v>6952554</v>
      </c>
      <c r="AM233" s="29">
        <f t="shared" si="81"/>
        <v>1225557.3845915988</v>
      </c>
      <c r="AN233" s="29">
        <f t="shared" si="76"/>
        <v>3543075.384591599</v>
      </c>
      <c r="AO233" s="29">
        <f t="shared" si="77"/>
        <v>1091960.6154084012</v>
      </c>
      <c r="AP233" s="29" t="str">
        <f t="shared" si="72"/>
        <v/>
      </c>
      <c r="AQ233" s="29" t="str">
        <f t="shared" si="72"/>
        <v/>
      </c>
      <c r="AR233" s="29" t="str">
        <f t="shared" si="72"/>
        <v/>
      </c>
      <c r="AS233" s="29">
        <f t="shared" si="72"/>
        <v>2784600</v>
      </c>
      <c r="AT233" s="29">
        <f t="shared" si="72"/>
        <v>3240855</v>
      </c>
      <c r="AU233" s="29" t="str">
        <f t="shared" si="72"/>
        <v/>
      </c>
      <c r="AV233" s="29" t="str">
        <f t="shared" si="72"/>
        <v/>
      </c>
      <c r="AW233" s="29" t="str">
        <f t="shared" si="72"/>
        <v/>
      </c>
      <c r="AX233" s="29" t="str">
        <f t="shared" si="71"/>
        <v/>
      </c>
      <c r="AY233" s="29" t="str">
        <f t="shared" si="71"/>
        <v/>
      </c>
      <c r="AZ233" s="29" t="str">
        <f t="shared" si="71"/>
        <v/>
      </c>
      <c r="BA233" s="29" t="str">
        <f t="shared" si="71"/>
        <v/>
      </c>
      <c r="BB233" s="29" t="str">
        <f t="shared" si="71"/>
        <v/>
      </c>
      <c r="BC233" s="29" t="str">
        <f t="shared" si="71"/>
        <v/>
      </c>
      <c r="BD233" s="29" t="str">
        <f t="shared" si="71"/>
        <v/>
      </c>
      <c r="BE233" s="29" t="str">
        <f t="shared" si="85"/>
        <v/>
      </c>
      <c r="BF233" s="29" t="str">
        <f t="shared" si="85"/>
        <v/>
      </c>
      <c r="BG233" s="29" t="str">
        <f t="shared" si="85"/>
        <v/>
      </c>
      <c r="BH233" s="29" t="str">
        <f t="shared" si="85"/>
        <v/>
      </c>
      <c r="BI233" s="29" t="str">
        <f t="shared" si="85"/>
        <v/>
      </c>
      <c r="BJ233" s="29" t="str">
        <f t="shared" si="75"/>
        <v/>
      </c>
      <c r="BK233" s="29" t="str">
        <f t="shared" si="75"/>
        <v/>
      </c>
      <c r="BL233" s="29" t="str">
        <f t="shared" si="75"/>
        <v/>
      </c>
      <c r="BM233" s="29">
        <f t="shared" si="82"/>
        <v>3012728</v>
      </c>
      <c r="BN233" s="29">
        <f t="shared" si="83"/>
        <v>9038184</v>
      </c>
      <c r="BO233" s="30" t="str">
        <f t="shared" si="74"/>
        <v/>
      </c>
      <c r="BP233" s="30">
        <f t="shared" si="74"/>
        <v>0.59996038865717549</v>
      </c>
      <c r="BQ233" s="30" t="str">
        <f t="shared" si="74"/>
        <v/>
      </c>
      <c r="BR233" s="30">
        <f t="shared" si="74"/>
        <v>-0.20154406567715988</v>
      </c>
      <c r="BS233" s="30">
        <f t="shared" si="73"/>
        <v>-0.39841632298001572</v>
      </c>
      <c r="BT233" s="30" t="str">
        <f t="shared" si="73"/>
        <v/>
      </c>
      <c r="BU233" s="30" t="str">
        <f t="shared" si="73"/>
        <v/>
      </c>
      <c r="BV233" s="30" t="str">
        <f t="shared" si="73"/>
        <v/>
      </c>
      <c r="BW233" s="30" t="str">
        <f t="shared" si="73"/>
        <v/>
      </c>
      <c r="BX233" s="30" t="str">
        <f t="shared" si="73"/>
        <v/>
      </c>
      <c r="BY233" s="30" t="str">
        <f t="shared" si="73"/>
        <v/>
      </c>
      <c r="BZ233" s="30" t="str">
        <f t="shared" si="86"/>
        <v/>
      </c>
      <c r="CA233" s="30" t="str">
        <f t="shared" si="86"/>
        <v/>
      </c>
      <c r="CB233" s="30" t="str">
        <f t="shared" si="86"/>
        <v/>
      </c>
      <c r="CC233" s="30" t="str">
        <f t="shared" si="86"/>
        <v/>
      </c>
      <c r="CD233" s="30" t="str">
        <f t="shared" si="86"/>
        <v/>
      </c>
      <c r="CE233" s="30" t="str">
        <f t="shared" si="86"/>
        <v/>
      </c>
      <c r="CF233" s="30" t="str">
        <f t="shared" si="84"/>
        <v/>
      </c>
      <c r="CG233" s="30" t="str">
        <f t="shared" si="84"/>
        <v/>
      </c>
      <c r="CH233" s="30" t="str">
        <f t="shared" si="84"/>
        <v/>
      </c>
      <c r="CI233" s="30" t="str">
        <f t="shared" si="84"/>
        <v/>
      </c>
      <c r="CJ233" s="30" t="str">
        <f t="shared" si="84"/>
        <v/>
      </c>
      <c r="CK233" s="30" t="str">
        <f t="shared" si="84"/>
        <v/>
      </c>
    </row>
    <row r="234" spans="1:89" ht="60" customHeight="1">
      <c r="A234" s="205"/>
      <c r="B234" s="31">
        <v>217</v>
      </c>
      <c r="C234" s="32" t="s">
        <v>93</v>
      </c>
      <c r="D234" s="19" t="s">
        <v>94</v>
      </c>
      <c r="E234" s="32">
        <v>6</v>
      </c>
      <c r="F234" s="23" t="s">
        <v>11</v>
      </c>
      <c r="G234" s="33" t="s">
        <v>531</v>
      </c>
      <c r="H234" s="201" t="s">
        <v>532</v>
      </c>
      <c r="I234" s="201"/>
      <c r="J234" s="201"/>
      <c r="K234" s="31">
        <v>6</v>
      </c>
      <c r="L234" s="58">
        <f t="shared" si="87"/>
        <v>3</v>
      </c>
      <c r="M234" s="23"/>
      <c r="N234" s="34">
        <v>514971</v>
      </c>
      <c r="O234" s="38"/>
      <c r="P234" s="36">
        <v>2320500</v>
      </c>
      <c r="Q234" s="109" t="s">
        <v>533</v>
      </c>
      <c r="R234" s="27"/>
      <c r="S234" s="27"/>
      <c r="T234" s="27"/>
      <c r="U234" s="27"/>
      <c r="V234" s="27"/>
      <c r="W234" s="27"/>
      <c r="X234" s="27"/>
      <c r="Y234" s="27"/>
      <c r="Z234" s="27"/>
      <c r="AA234" s="27"/>
      <c r="AB234" s="27"/>
      <c r="AC234" s="27"/>
      <c r="AD234" s="27"/>
      <c r="AE234" s="27"/>
      <c r="AF234" s="27"/>
      <c r="AG234" s="27"/>
      <c r="AH234" s="27"/>
      <c r="AI234" s="27"/>
      <c r="AJ234" s="28">
        <f t="shared" si="78"/>
        <v>3</v>
      </c>
      <c r="AK234" s="29">
        <f t="shared" si="79"/>
        <v>1417735.5</v>
      </c>
      <c r="AL234" s="29">
        <f t="shared" si="80"/>
        <v>8506413</v>
      </c>
      <c r="AM234" s="29">
        <f t="shared" si="81"/>
        <v>1276701.799528966</v>
      </c>
      <c r="AN234" s="29">
        <f t="shared" si="76"/>
        <v>2694437.2995289657</v>
      </c>
      <c r="AO234" s="29">
        <f t="shared" si="77"/>
        <v>141033.70047103404</v>
      </c>
      <c r="AP234" s="29" t="str">
        <f t="shared" si="72"/>
        <v/>
      </c>
      <c r="AQ234" s="29">
        <f t="shared" si="72"/>
        <v>514971</v>
      </c>
      <c r="AR234" s="29" t="str">
        <f t="shared" si="72"/>
        <v/>
      </c>
      <c r="AS234" s="29">
        <f t="shared" si="72"/>
        <v>2320500</v>
      </c>
      <c r="AT234" s="29" t="str">
        <f t="shared" si="72"/>
        <v/>
      </c>
      <c r="AU234" s="29" t="str">
        <f t="shared" si="72"/>
        <v/>
      </c>
      <c r="AV234" s="29" t="str">
        <f t="shared" si="72"/>
        <v/>
      </c>
      <c r="AW234" s="29" t="str">
        <f t="shared" si="72"/>
        <v/>
      </c>
      <c r="AX234" s="29" t="str">
        <f t="shared" si="71"/>
        <v/>
      </c>
      <c r="AY234" s="29" t="str">
        <f t="shared" si="71"/>
        <v/>
      </c>
      <c r="AZ234" s="29" t="str">
        <f t="shared" si="71"/>
        <v/>
      </c>
      <c r="BA234" s="29" t="str">
        <f t="shared" si="71"/>
        <v/>
      </c>
      <c r="BB234" s="29" t="str">
        <f t="shared" si="71"/>
        <v/>
      </c>
      <c r="BC234" s="29" t="str">
        <f t="shared" si="71"/>
        <v/>
      </c>
      <c r="BD234" s="29" t="str">
        <f t="shared" si="71"/>
        <v/>
      </c>
      <c r="BE234" s="29" t="str">
        <f t="shared" si="85"/>
        <v/>
      </c>
      <c r="BF234" s="29" t="str">
        <f t="shared" si="85"/>
        <v/>
      </c>
      <c r="BG234" s="29" t="str">
        <f t="shared" si="85"/>
        <v/>
      </c>
      <c r="BH234" s="29" t="str">
        <f t="shared" si="85"/>
        <v/>
      </c>
      <c r="BI234" s="29" t="str">
        <f t="shared" si="85"/>
        <v/>
      </c>
      <c r="BJ234" s="29" t="str">
        <f t="shared" si="75"/>
        <v/>
      </c>
      <c r="BK234" s="29" t="str">
        <f t="shared" si="75"/>
        <v/>
      </c>
      <c r="BL234" s="29" t="str">
        <f t="shared" si="75"/>
        <v/>
      </c>
      <c r="BM234" s="29">
        <f t="shared" si="82"/>
        <v>1417736</v>
      </c>
      <c r="BN234" s="29">
        <f t="shared" si="83"/>
        <v>8506416</v>
      </c>
      <c r="BO234" s="30" t="str">
        <f t="shared" si="74"/>
        <v/>
      </c>
      <c r="BP234" s="30">
        <f t="shared" si="74"/>
        <v>0.6367651088655113</v>
      </c>
      <c r="BQ234" s="30" t="str">
        <f t="shared" si="74"/>
        <v/>
      </c>
      <c r="BR234" s="30">
        <f t="shared" si="74"/>
        <v>-0.6367651088655113</v>
      </c>
      <c r="BS234" s="30" t="e">
        <f t="shared" si="73"/>
        <v>#VALUE!</v>
      </c>
      <c r="BT234" s="30" t="str">
        <f t="shared" si="73"/>
        <v/>
      </c>
      <c r="BU234" s="30" t="str">
        <f t="shared" si="73"/>
        <v/>
      </c>
      <c r="BV234" s="30" t="str">
        <f t="shared" si="73"/>
        <v/>
      </c>
      <c r="BW234" s="30" t="str">
        <f t="shared" si="73"/>
        <v/>
      </c>
      <c r="BX234" s="30" t="str">
        <f t="shared" si="73"/>
        <v/>
      </c>
      <c r="BY234" s="30" t="str">
        <f t="shared" si="73"/>
        <v/>
      </c>
      <c r="BZ234" s="30" t="str">
        <f t="shared" si="86"/>
        <v/>
      </c>
      <c r="CA234" s="30" t="str">
        <f t="shared" si="86"/>
        <v/>
      </c>
      <c r="CB234" s="30" t="str">
        <f t="shared" si="86"/>
        <v/>
      </c>
      <c r="CC234" s="30" t="str">
        <f t="shared" si="86"/>
        <v/>
      </c>
      <c r="CD234" s="30" t="str">
        <f t="shared" si="86"/>
        <v/>
      </c>
      <c r="CE234" s="30" t="str">
        <f t="shared" si="86"/>
        <v/>
      </c>
      <c r="CF234" s="30" t="str">
        <f t="shared" si="84"/>
        <v/>
      </c>
      <c r="CG234" s="30" t="str">
        <f t="shared" si="84"/>
        <v/>
      </c>
      <c r="CH234" s="30" t="str">
        <f t="shared" si="84"/>
        <v/>
      </c>
      <c r="CI234" s="30" t="str">
        <f t="shared" si="84"/>
        <v/>
      </c>
      <c r="CJ234" s="30" t="str">
        <f t="shared" si="84"/>
        <v/>
      </c>
      <c r="CK234" s="30" t="str">
        <f t="shared" si="84"/>
        <v/>
      </c>
    </row>
    <row r="235" spans="1:89" s="70" customFormat="1" ht="60" customHeight="1">
      <c r="A235" s="205"/>
      <c r="B235" s="43">
        <v>218</v>
      </c>
      <c r="C235" s="61" t="s">
        <v>93</v>
      </c>
      <c r="D235" s="62" t="s">
        <v>94</v>
      </c>
      <c r="E235" s="61">
        <v>6</v>
      </c>
      <c r="F235" s="63" t="s">
        <v>11</v>
      </c>
      <c r="G235" s="64" t="s">
        <v>534</v>
      </c>
      <c r="H235" s="206" t="s">
        <v>535</v>
      </c>
      <c r="I235" s="206"/>
      <c r="J235" s="206"/>
      <c r="K235" s="43">
        <v>6</v>
      </c>
      <c r="L235" s="65">
        <f t="shared" si="87"/>
        <v>2</v>
      </c>
      <c r="M235" s="63"/>
      <c r="N235" s="72">
        <v>1710337</v>
      </c>
      <c r="O235" s="67"/>
      <c r="P235" s="73">
        <v>4006730</v>
      </c>
      <c r="Q235" s="69"/>
      <c r="R235" s="69"/>
      <c r="S235" s="69"/>
      <c r="T235" s="69"/>
      <c r="U235" s="69"/>
      <c r="V235" s="69"/>
      <c r="W235" s="69"/>
      <c r="X235" s="69"/>
      <c r="Y235" s="69"/>
      <c r="Z235" s="69"/>
      <c r="AA235" s="69"/>
      <c r="AB235" s="69"/>
      <c r="AC235" s="69"/>
      <c r="AD235" s="69"/>
      <c r="AE235" s="69"/>
      <c r="AF235" s="69"/>
      <c r="AG235" s="69"/>
      <c r="AH235" s="69"/>
      <c r="AI235" s="69"/>
      <c r="AJ235" s="28">
        <f t="shared" si="78"/>
        <v>2</v>
      </c>
      <c r="AK235" s="29">
        <f t="shared" si="79"/>
        <v>2858533.5</v>
      </c>
      <c r="AL235" s="29">
        <f t="shared" si="80"/>
        <v>17151201</v>
      </c>
      <c r="AM235" s="29">
        <f t="shared" si="81"/>
        <v>1623795.0625693195</v>
      </c>
      <c r="AN235" s="29">
        <f t="shared" si="76"/>
        <v>4482328.5625693193</v>
      </c>
      <c r="AO235" s="29">
        <f t="shared" si="77"/>
        <v>1234738.4374306805</v>
      </c>
      <c r="AP235" s="29" t="str">
        <f t="shared" si="72"/>
        <v/>
      </c>
      <c r="AQ235" s="29">
        <f t="shared" si="72"/>
        <v>1710337</v>
      </c>
      <c r="AR235" s="29" t="str">
        <f t="shared" si="72"/>
        <v/>
      </c>
      <c r="AS235" s="29">
        <f t="shared" si="72"/>
        <v>4006730</v>
      </c>
      <c r="AT235" s="29" t="str">
        <f t="shared" si="72"/>
        <v/>
      </c>
      <c r="AU235" s="29" t="str">
        <f t="shared" si="72"/>
        <v/>
      </c>
      <c r="AV235" s="29" t="str">
        <f t="shared" si="72"/>
        <v/>
      </c>
      <c r="AW235" s="29" t="str">
        <f t="shared" si="72"/>
        <v/>
      </c>
      <c r="AX235" s="29" t="str">
        <f t="shared" si="71"/>
        <v/>
      </c>
      <c r="AY235" s="29" t="str">
        <f t="shared" si="71"/>
        <v/>
      </c>
      <c r="AZ235" s="29" t="str">
        <f t="shared" si="71"/>
        <v/>
      </c>
      <c r="BA235" s="29" t="str">
        <f t="shared" si="71"/>
        <v/>
      </c>
      <c r="BB235" s="29" t="str">
        <f t="shared" si="71"/>
        <v/>
      </c>
      <c r="BC235" s="29" t="str">
        <f t="shared" si="71"/>
        <v/>
      </c>
      <c r="BD235" s="29" t="str">
        <f t="shared" si="71"/>
        <v/>
      </c>
      <c r="BE235" s="29" t="str">
        <f t="shared" si="85"/>
        <v/>
      </c>
      <c r="BF235" s="29" t="str">
        <f t="shared" si="85"/>
        <v/>
      </c>
      <c r="BG235" s="29" t="str">
        <f t="shared" si="85"/>
        <v/>
      </c>
      <c r="BH235" s="29" t="str">
        <f t="shared" si="85"/>
        <v/>
      </c>
      <c r="BI235" s="29" t="str">
        <f t="shared" si="85"/>
        <v/>
      </c>
      <c r="BJ235" s="29" t="str">
        <f t="shared" si="75"/>
        <v/>
      </c>
      <c r="BK235" s="29" t="str">
        <f t="shared" si="75"/>
        <v/>
      </c>
      <c r="BL235" s="29" t="str">
        <f t="shared" si="75"/>
        <v/>
      </c>
      <c r="BM235" s="29">
        <f t="shared" si="82"/>
        <v>2858534</v>
      </c>
      <c r="BN235" s="29">
        <f t="shared" si="83"/>
        <v>17151204</v>
      </c>
      <c r="BO235" s="30" t="str">
        <f t="shared" si="74"/>
        <v/>
      </c>
      <c r="BP235" s="30">
        <f t="shared" si="74"/>
        <v>0.40167327057737823</v>
      </c>
      <c r="BQ235" s="30" t="str">
        <f t="shared" si="74"/>
        <v/>
      </c>
      <c r="BR235" s="30">
        <f t="shared" si="74"/>
        <v>-0.40167327057737823</v>
      </c>
      <c r="BS235" s="30" t="str">
        <f t="shared" si="73"/>
        <v/>
      </c>
      <c r="BT235" s="30" t="str">
        <f t="shared" si="73"/>
        <v/>
      </c>
      <c r="BU235" s="30" t="str">
        <f t="shared" si="73"/>
        <v/>
      </c>
      <c r="BV235" s="30" t="str">
        <f t="shared" si="73"/>
        <v/>
      </c>
      <c r="BW235" s="30" t="str">
        <f t="shared" si="73"/>
        <v/>
      </c>
      <c r="BX235" s="30" t="str">
        <f t="shared" si="73"/>
        <v/>
      </c>
      <c r="BY235" s="30" t="str">
        <f t="shared" si="73"/>
        <v/>
      </c>
      <c r="BZ235" s="30" t="str">
        <f t="shared" si="86"/>
        <v/>
      </c>
      <c r="CA235" s="30" t="str">
        <f t="shared" si="86"/>
        <v/>
      </c>
      <c r="CB235" s="30" t="str">
        <f t="shared" si="86"/>
        <v/>
      </c>
      <c r="CC235" s="30" t="str">
        <f t="shared" si="86"/>
        <v/>
      </c>
      <c r="CD235" s="30" t="str">
        <f t="shared" si="86"/>
        <v/>
      </c>
      <c r="CE235" s="30" t="str">
        <f t="shared" si="86"/>
        <v/>
      </c>
      <c r="CF235" s="30" t="str">
        <f t="shared" si="84"/>
        <v/>
      </c>
      <c r="CG235" s="30" t="str">
        <f t="shared" si="84"/>
        <v/>
      </c>
      <c r="CH235" s="30" t="str">
        <f t="shared" si="84"/>
        <v/>
      </c>
      <c r="CI235" s="30" t="str">
        <f t="shared" si="84"/>
        <v/>
      </c>
      <c r="CJ235" s="30" t="str">
        <f t="shared" si="84"/>
        <v/>
      </c>
      <c r="CK235" s="30" t="str">
        <f t="shared" si="84"/>
        <v/>
      </c>
    </row>
    <row r="236" spans="1:89" s="70" customFormat="1" ht="60" customHeight="1">
      <c r="A236" s="205"/>
      <c r="B236" s="43">
        <v>219</v>
      </c>
      <c r="C236" s="61" t="s">
        <v>93</v>
      </c>
      <c r="D236" s="62" t="s">
        <v>94</v>
      </c>
      <c r="E236" s="61">
        <v>2</v>
      </c>
      <c r="F236" s="63" t="s">
        <v>11</v>
      </c>
      <c r="G236" s="64" t="s">
        <v>536</v>
      </c>
      <c r="H236" s="206" t="s">
        <v>537</v>
      </c>
      <c r="I236" s="206"/>
      <c r="J236" s="206"/>
      <c r="K236" s="43">
        <v>2</v>
      </c>
      <c r="L236" s="65">
        <f t="shared" si="87"/>
        <v>2</v>
      </c>
      <c r="M236" s="63"/>
      <c r="N236" s="72">
        <v>1544913</v>
      </c>
      <c r="O236" s="67"/>
      <c r="P236" s="73">
        <v>2150330</v>
      </c>
      <c r="Q236" s="69"/>
      <c r="R236" s="69"/>
      <c r="S236" s="69"/>
      <c r="T236" s="69"/>
      <c r="U236" s="69"/>
      <c r="V236" s="69"/>
      <c r="W236" s="69"/>
      <c r="X236" s="69"/>
      <c r="Y236" s="69"/>
      <c r="Z236" s="69"/>
      <c r="AA236" s="69"/>
      <c r="AB236" s="69"/>
      <c r="AC236" s="69"/>
      <c r="AD236" s="69"/>
      <c r="AE236" s="69"/>
      <c r="AF236" s="69"/>
      <c r="AG236" s="69"/>
      <c r="AH236" s="69"/>
      <c r="AI236" s="69"/>
      <c r="AJ236" s="28">
        <f t="shared" si="78"/>
        <v>2</v>
      </c>
      <c r="AK236" s="29">
        <f t="shared" si="79"/>
        <v>1847621.5</v>
      </c>
      <c r="AL236" s="29">
        <f t="shared" si="80"/>
        <v>3695243</v>
      </c>
      <c r="AM236" s="29">
        <f t="shared" si="81"/>
        <v>428094.46614561602</v>
      </c>
      <c r="AN236" s="29">
        <f t="shared" si="76"/>
        <v>2275715.966145616</v>
      </c>
      <c r="AO236" s="29">
        <f t="shared" si="77"/>
        <v>1419527.033854384</v>
      </c>
      <c r="AP236" s="29" t="str">
        <f t="shared" si="72"/>
        <v/>
      </c>
      <c r="AQ236" s="29">
        <f t="shared" si="72"/>
        <v>1544913</v>
      </c>
      <c r="AR236" s="29" t="str">
        <f t="shared" si="72"/>
        <v/>
      </c>
      <c r="AS236" s="29">
        <f t="shared" si="72"/>
        <v>2150330</v>
      </c>
      <c r="AT236" s="29" t="str">
        <f t="shared" si="72"/>
        <v/>
      </c>
      <c r="AU236" s="29" t="str">
        <f t="shared" si="72"/>
        <v/>
      </c>
      <c r="AV236" s="29" t="str">
        <f t="shared" si="72"/>
        <v/>
      </c>
      <c r="AW236" s="29" t="str">
        <f t="shared" ref="AW236:BC282" si="88">+IF(AND(T236&lt;=$AN236,T236&gt;$AO236),T236,"")</f>
        <v/>
      </c>
      <c r="AX236" s="29" t="str">
        <f t="shared" si="71"/>
        <v/>
      </c>
      <c r="AY236" s="29" t="str">
        <f t="shared" si="71"/>
        <v/>
      </c>
      <c r="AZ236" s="29" t="str">
        <f t="shared" si="71"/>
        <v/>
      </c>
      <c r="BA236" s="29" t="str">
        <f t="shared" si="71"/>
        <v/>
      </c>
      <c r="BB236" s="29" t="str">
        <f t="shared" si="71"/>
        <v/>
      </c>
      <c r="BC236" s="29" t="str">
        <f t="shared" si="71"/>
        <v/>
      </c>
      <c r="BD236" s="29" t="str">
        <f t="shared" si="71"/>
        <v/>
      </c>
      <c r="BE236" s="29" t="str">
        <f t="shared" si="85"/>
        <v/>
      </c>
      <c r="BF236" s="29" t="str">
        <f t="shared" si="85"/>
        <v/>
      </c>
      <c r="BG236" s="29" t="str">
        <f t="shared" si="85"/>
        <v/>
      </c>
      <c r="BH236" s="29" t="str">
        <f t="shared" si="85"/>
        <v/>
      </c>
      <c r="BI236" s="29" t="str">
        <f t="shared" si="85"/>
        <v/>
      </c>
      <c r="BJ236" s="29" t="str">
        <f t="shared" si="75"/>
        <v/>
      </c>
      <c r="BK236" s="29" t="str">
        <f t="shared" si="75"/>
        <v/>
      </c>
      <c r="BL236" s="29" t="str">
        <f t="shared" si="75"/>
        <v/>
      </c>
      <c r="BM236" s="29">
        <f t="shared" si="82"/>
        <v>1847622</v>
      </c>
      <c r="BN236" s="29">
        <f t="shared" si="83"/>
        <v>3695244</v>
      </c>
      <c r="BO236" s="30" t="str">
        <f t="shared" si="74"/>
        <v/>
      </c>
      <c r="BP236" s="30">
        <f t="shared" si="74"/>
        <v>0.16383685727839825</v>
      </c>
      <c r="BQ236" s="30" t="str">
        <f t="shared" si="74"/>
        <v/>
      </c>
      <c r="BR236" s="30">
        <f t="shared" si="74"/>
        <v>-0.16383685727839814</v>
      </c>
      <c r="BS236" s="30" t="str">
        <f t="shared" si="73"/>
        <v/>
      </c>
      <c r="BT236" s="30" t="str">
        <f t="shared" si="73"/>
        <v/>
      </c>
      <c r="BU236" s="30" t="str">
        <f t="shared" si="73"/>
        <v/>
      </c>
      <c r="BV236" s="30" t="str">
        <f t="shared" si="73"/>
        <v/>
      </c>
      <c r="BW236" s="30" t="str">
        <f t="shared" si="73"/>
        <v/>
      </c>
      <c r="BX236" s="30" t="str">
        <f t="shared" si="73"/>
        <v/>
      </c>
      <c r="BY236" s="30" t="str">
        <f t="shared" si="73"/>
        <v/>
      </c>
      <c r="BZ236" s="30" t="str">
        <f t="shared" si="86"/>
        <v/>
      </c>
      <c r="CA236" s="30" t="str">
        <f t="shared" si="86"/>
        <v/>
      </c>
      <c r="CB236" s="30" t="str">
        <f t="shared" si="86"/>
        <v/>
      </c>
      <c r="CC236" s="30" t="str">
        <f t="shared" si="86"/>
        <v/>
      </c>
      <c r="CD236" s="30" t="str">
        <f t="shared" si="86"/>
        <v/>
      </c>
      <c r="CE236" s="30" t="str">
        <f t="shared" si="86"/>
        <v/>
      </c>
      <c r="CF236" s="30" t="str">
        <f t="shared" si="84"/>
        <v/>
      </c>
      <c r="CG236" s="30" t="str">
        <f t="shared" si="84"/>
        <v/>
      </c>
      <c r="CH236" s="30" t="str">
        <f t="shared" si="84"/>
        <v/>
      </c>
      <c r="CI236" s="30" t="str">
        <f t="shared" si="84"/>
        <v/>
      </c>
      <c r="CJ236" s="30" t="str">
        <f t="shared" si="84"/>
        <v/>
      </c>
      <c r="CK236" s="30" t="str">
        <f t="shared" si="84"/>
        <v/>
      </c>
    </row>
    <row r="237" spans="1:89" s="70" customFormat="1" ht="60" customHeight="1">
      <c r="A237" s="205"/>
      <c r="B237" s="43">
        <v>220</v>
      </c>
      <c r="C237" s="61" t="s">
        <v>93</v>
      </c>
      <c r="D237" s="62" t="s">
        <v>94</v>
      </c>
      <c r="E237" s="61">
        <v>4</v>
      </c>
      <c r="F237" s="63" t="s">
        <v>11</v>
      </c>
      <c r="G237" s="64" t="s">
        <v>538</v>
      </c>
      <c r="H237" s="206" t="s">
        <v>539</v>
      </c>
      <c r="I237" s="206"/>
      <c r="J237" s="206"/>
      <c r="K237" s="43">
        <v>4</v>
      </c>
      <c r="L237" s="65">
        <f t="shared" si="87"/>
        <v>1</v>
      </c>
      <c r="M237" s="63"/>
      <c r="N237" s="72"/>
      <c r="O237" s="67"/>
      <c r="P237" s="73">
        <v>4006730</v>
      </c>
      <c r="Q237" s="69"/>
      <c r="R237" s="69"/>
      <c r="S237" s="69"/>
      <c r="T237" s="69"/>
      <c r="U237" s="69"/>
      <c r="V237" s="69"/>
      <c r="W237" s="69"/>
      <c r="X237" s="69"/>
      <c r="Y237" s="69"/>
      <c r="Z237" s="69"/>
      <c r="AA237" s="69"/>
      <c r="AB237" s="69"/>
      <c r="AC237" s="69"/>
      <c r="AD237" s="69"/>
      <c r="AE237" s="69"/>
      <c r="AF237" s="69"/>
      <c r="AG237" s="69"/>
      <c r="AH237" s="69"/>
      <c r="AI237" s="69"/>
      <c r="AJ237" s="28">
        <f t="shared" si="78"/>
        <v>1</v>
      </c>
      <c r="AK237" s="29">
        <f t="shared" si="79"/>
        <v>4006730</v>
      </c>
      <c r="AL237" s="29">
        <f t="shared" si="80"/>
        <v>16026920</v>
      </c>
      <c r="AM237" s="29" t="e">
        <f t="shared" si="81"/>
        <v>#DIV/0!</v>
      </c>
      <c r="AN237" s="29" t="e">
        <f t="shared" si="76"/>
        <v>#DIV/0!</v>
      </c>
      <c r="AO237" s="29" t="e">
        <f t="shared" si="77"/>
        <v>#DIV/0!</v>
      </c>
      <c r="AP237" s="29" t="e">
        <f t="shared" ref="AP237:AV273" si="89">+IF(AND(M237&lt;=$AN237,M237&gt;$AO237),M237,"")</f>
        <v>#DIV/0!</v>
      </c>
      <c r="AQ237" s="29" t="e">
        <f t="shared" si="89"/>
        <v>#DIV/0!</v>
      </c>
      <c r="AR237" s="29" t="e">
        <f t="shared" si="89"/>
        <v>#DIV/0!</v>
      </c>
      <c r="AS237" s="29" t="e">
        <f t="shared" si="89"/>
        <v>#DIV/0!</v>
      </c>
      <c r="AT237" s="29" t="e">
        <f t="shared" si="89"/>
        <v>#DIV/0!</v>
      </c>
      <c r="AU237" s="29" t="e">
        <f t="shared" si="89"/>
        <v>#DIV/0!</v>
      </c>
      <c r="AV237" s="29" t="e">
        <f t="shared" si="89"/>
        <v>#DIV/0!</v>
      </c>
      <c r="AW237" s="29" t="e">
        <f t="shared" si="88"/>
        <v>#DIV/0!</v>
      </c>
      <c r="AX237" s="29" t="e">
        <f t="shared" si="71"/>
        <v>#DIV/0!</v>
      </c>
      <c r="AY237" s="29" t="e">
        <f t="shared" si="71"/>
        <v>#DIV/0!</v>
      </c>
      <c r="AZ237" s="29" t="e">
        <f t="shared" si="71"/>
        <v>#DIV/0!</v>
      </c>
      <c r="BA237" s="29" t="e">
        <f t="shared" si="71"/>
        <v>#DIV/0!</v>
      </c>
      <c r="BB237" s="29" t="e">
        <f t="shared" si="71"/>
        <v>#DIV/0!</v>
      </c>
      <c r="BC237" s="29" t="e">
        <f t="shared" si="71"/>
        <v>#DIV/0!</v>
      </c>
      <c r="BD237" s="29" t="e">
        <f t="shared" si="71"/>
        <v>#DIV/0!</v>
      </c>
      <c r="BE237" s="29" t="e">
        <f t="shared" si="85"/>
        <v>#DIV/0!</v>
      </c>
      <c r="BF237" s="29" t="e">
        <f t="shared" si="85"/>
        <v>#DIV/0!</v>
      </c>
      <c r="BG237" s="29" t="e">
        <f t="shared" si="85"/>
        <v>#DIV/0!</v>
      </c>
      <c r="BH237" s="29" t="e">
        <f t="shared" si="85"/>
        <v>#DIV/0!</v>
      </c>
      <c r="BI237" s="29" t="e">
        <f t="shared" si="85"/>
        <v>#DIV/0!</v>
      </c>
      <c r="BJ237" s="29" t="e">
        <f t="shared" si="75"/>
        <v>#DIV/0!</v>
      </c>
      <c r="BK237" s="29" t="e">
        <f t="shared" si="75"/>
        <v>#DIV/0!</v>
      </c>
      <c r="BL237" s="29" t="e">
        <f t="shared" si="75"/>
        <v>#DIV/0!</v>
      </c>
      <c r="BM237" s="29" t="e">
        <f t="shared" si="82"/>
        <v>#DIV/0!</v>
      </c>
      <c r="BN237" s="29" t="e">
        <f t="shared" si="83"/>
        <v>#DIV/0!</v>
      </c>
      <c r="BO237" s="30" t="str">
        <f t="shared" si="74"/>
        <v/>
      </c>
      <c r="BP237" s="30" t="str">
        <f t="shared" si="74"/>
        <v/>
      </c>
      <c r="BQ237" s="30" t="str">
        <f t="shared" si="74"/>
        <v/>
      </c>
      <c r="BR237" s="30">
        <f t="shared" si="74"/>
        <v>0</v>
      </c>
      <c r="BS237" s="30" t="str">
        <f t="shared" si="73"/>
        <v/>
      </c>
      <c r="BT237" s="30" t="str">
        <f t="shared" si="73"/>
        <v/>
      </c>
      <c r="BU237" s="30" t="str">
        <f t="shared" si="73"/>
        <v/>
      </c>
      <c r="BV237" s="30" t="str">
        <f t="shared" si="73"/>
        <v/>
      </c>
      <c r="BW237" s="30" t="str">
        <f t="shared" si="73"/>
        <v/>
      </c>
      <c r="BX237" s="30" t="str">
        <f t="shared" si="73"/>
        <v/>
      </c>
      <c r="BY237" s="30" t="str">
        <f t="shared" si="73"/>
        <v/>
      </c>
      <c r="BZ237" s="30" t="str">
        <f t="shared" si="86"/>
        <v/>
      </c>
      <c r="CA237" s="30" t="str">
        <f t="shared" si="86"/>
        <v/>
      </c>
      <c r="CB237" s="30" t="str">
        <f t="shared" si="86"/>
        <v/>
      </c>
      <c r="CC237" s="30" t="str">
        <f t="shared" si="86"/>
        <v/>
      </c>
      <c r="CD237" s="30" t="str">
        <f t="shared" si="86"/>
        <v/>
      </c>
      <c r="CE237" s="30" t="str">
        <f t="shared" si="86"/>
        <v/>
      </c>
      <c r="CF237" s="30" t="str">
        <f t="shared" si="84"/>
        <v/>
      </c>
      <c r="CG237" s="30" t="str">
        <f t="shared" si="84"/>
        <v/>
      </c>
      <c r="CH237" s="30" t="str">
        <f t="shared" si="84"/>
        <v/>
      </c>
      <c r="CI237" s="30" t="str">
        <f t="shared" si="84"/>
        <v/>
      </c>
      <c r="CJ237" s="30" t="str">
        <f t="shared" si="84"/>
        <v/>
      </c>
      <c r="CK237" s="30" t="str">
        <f t="shared" si="84"/>
        <v/>
      </c>
    </row>
    <row r="238" spans="1:89" s="70" customFormat="1" ht="60" customHeight="1">
      <c r="A238" s="205"/>
      <c r="B238" s="43">
        <v>221</v>
      </c>
      <c r="C238" s="61" t="s">
        <v>93</v>
      </c>
      <c r="D238" s="62" t="s">
        <v>94</v>
      </c>
      <c r="E238" s="61">
        <v>8</v>
      </c>
      <c r="F238" s="63" t="s">
        <v>11</v>
      </c>
      <c r="G238" s="64" t="s">
        <v>540</v>
      </c>
      <c r="H238" s="206" t="s">
        <v>541</v>
      </c>
      <c r="I238" s="206"/>
      <c r="J238" s="206"/>
      <c r="K238" s="43">
        <v>8</v>
      </c>
      <c r="L238" s="65">
        <f t="shared" si="87"/>
        <v>1</v>
      </c>
      <c r="M238" s="63"/>
      <c r="N238" s="72"/>
      <c r="O238" s="67"/>
      <c r="P238" s="73">
        <v>340340</v>
      </c>
      <c r="Q238" s="69"/>
      <c r="R238" s="69"/>
      <c r="S238" s="69"/>
      <c r="T238" s="69"/>
      <c r="U238" s="69"/>
      <c r="V238" s="69"/>
      <c r="W238" s="69"/>
      <c r="X238" s="69"/>
      <c r="Y238" s="69"/>
      <c r="Z238" s="69"/>
      <c r="AA238" s="69"/>
      <c r="AB238" s="69"/>
      <c r="AC238" s="69"/>
      <c r="AD238" s="69"/>
      <c r="AE238" s="69"/>
      <c r="AF238" s="69"/>
      <c r="AG238" s="69"/>
      <c r="AH238" s="69"/>
      <c r="AI238" s="69"/>
      <c r="AJ238" s="28">
        <f t="shared" si="78"/>
        <v>1</v>
      </c>
      <c r="AK238" s="29">
        <f t="shared" si="79"/>
        <v>340340</v>
      </c>
      <c r="AL238" s="29">
        <f t="shared" si="80"/>
        <v>2722720</v>
      </c>
      <c r="AM238" s="29" t="e">
        <f t="shared" si="81"/>
        <v>#DIV/0!</v>
      </c>
      <c r="AN238" s="29" t="e">
        <f t="shared" si="76"/>
        <v>#DIV/0!</v>
      </c>
      <c r="AO238" s="29" t="e">
        <f t="shared" si="77"/>
        <v>#DIV/0!</v>
      </c>
      <c r="AP238" s="29" t="e">
        <f t="shared" si="89"/>
        <v>#DIV/0!</v>
      </c>
      <c r="AQ238" s="29" t="e">
        <f t="shared" si="89"/>
        <v>#DIV/0!</v>
      </c>
      <c r="AR238" s="29" t="e">
        <f t="shared" si="89"/>
        <v>#DIV/0!</v>
      </c>
      <c r="AS238" s="29" t="e">
        <f t="shared" si="89"/>
        <v>#DIV/0!</v>
      </c>
      <c r="AT238" s="29" t="e">
        <f t="shared" si="89"/>
        <v>#DIV/0!</v>
      </c>
      <c r="AU238" s="29" t="e">
        <f t="shared" si="89"/>
        <v>#DIV/0!</v>
      </c>
      <c r="AV238" s="29" t="e">
        <f t="shared" si="89"/>
        <v>#DIV/0!</v>
      </c>
      <c r="AW238" s="29" t="e">
        <f t="shared" si="88"/>
        <v>#DIV/0!</v>
      </c>
      <c r="AX238" s="29" t="e">
        <f t="shared" si="71"/>
        <v>#DIV/0!</v>
      </c>
      <c r="AY238" s="29" t="e">
        <f t="shared" si="71"/>
        <v>#DIV/0!</v>
      </c>
      <c r="AZ238" s="29" t="e">
        <f t="shared" si="71"/>
        <v>#DIV/0!</v>
      </c>
      <c r="BA238" s="29" t="e">
        <f t="shared" si="71"/>
        <v>#DIV/0!</v>
      </c>
      <c r="BB238" s="29" t="e">
        <f t="shared" si="71"/>
        <v>#DIV/0!</v>
      </c>
      <c r="BC238" s="29" t="e">
        <f t="shared" si="71"/>
        <v>#DIV/0!</v>
      </c>
      <c r="BD238" s="29" t="e">
        <f t="shared" si="71"/>
        <v>#DIV/0!</v>
      </c>
      <c r="BE238" s="29" t="e">
        <f t="shared" si="85"/>
        <v>#DIV/0!</v>
      </c>
      <c r="BF238" s="29" t="e">
        <f t="shared" si="85"/>
        <v>#DIV/0!</v>
      </c>
      <c r="BG238" s="29" t="e">
        <f t="shared" si="85"/>
        <v>#DIV/0!</v>
      </c>
      <c r="BH238" s="29" t="e">
        <f t="shared" si="85"/>
        <v>#DIV/0!</v>
      </c>
      <c r="BI238" s="29" t="e">
        <f t="shared" si="85"/>
        <v>#DIV/0!</v>
      </c>
      <c r="BJ238" s="29" t="e">
        <f t="shared" si="75"/>
        <v>#DIV/0!</v>
      </c>
      <c r="BK238" s="29" t="e">
        <f t="shared" si="75"/>
        <v>#DIV/0!</v>
      </c>
      <c r="BL238" s="29" t="e">
        <f t="shared" si="75"/>
        <v>#DIV/0!</v>
      </c>
      <c r="BM238" s="29" t="e">
        <f t="shared" si="82"/>
        <v>#DIV/0!</v>
      </c>
      <c r="BN238" s="29" t="e">
        <f t="shared" si="83"/>
        <v>#DIV/0!</v>
      </c>
      <c r="BO238" s="30" t="str">
        <f t="shared" si="74"/>
        <v/>
      </c>
      <c r="BP238" s="30" t="str">
        <f t="shared" si="74"/>
        <v/>
      </c>
      <c r="BQ238" s="30" t="str">
        <f t="shared" si="74"/>
        <v/>
      </c>
      <c r="BR238" s="30">
        <f t="shared" si="74"/>
        <v>0</v>
      </c>
      <c r="BS238" s="30" t="str">
        <f t="shared" si="73"/>
        <v/>
      </c>
      <c r="BT238" s="30" t="str">
        <f t="shared" si="73"/>
        <v/>
      </c>
      <c r="BU238" s="30" t="str">
        <f t="shared" si="73"/>
        <v/>
      </c>
      <c r="BV238" s="30" t="str">
        <f t="shared" si="73"/>
        <v/>
      </c>
      <c r="BW238" s="30" t="str">
        <f t="shared" si="73"/>
        <v/>
      </c>
      <c r="BX238" s="30" t="str">
        <f t="shared" si="73"/>
        <v/>
      </c>
      <c r="BY238" s="30" t="str">
        <f t="shared" si="73"/>
        <v/>
      </c>
      <c r="BZ238" s="30" t="str">
        <f t="shared" si="86"/>
        <v/>
      </c>
      <c r="CA238" s="30" t="str">
        <f t="shared" si="86"/>
        <v/>
      </c>
      <c r="CB238" s="30" t="str">
        <f t="shared" si="86"/>
        <v/>
      </c>
      <c r="CC238" s="30" t="str">
        <f t="shared" si="86"/>
        <v/>
      </c>
      <c r="CD238" s="30" t="str">
        <f t="shared" si="86"/>
        <v/>
      </c>
      <c r="CE238" s="30" t="str">
        <f t="shared" si="86"/>
        <v/>
      </c>
      <c r="CF238" s="30" t="str">
        <f t="shared" si="84"/>
        <v/>
      </c>
      <c r="CG238" s="30" t="str">
        <f t="shared" si="84"/>
        <v/>
      </c>
      <c r="CH238" s="30" t="str">
        <f t="shared" si="84"/>
        <v/>
      </c>
      <c r="CI238" s="30" t="str">
        <f t="shared" si="84"/>
        <v/>
      </c>
      <c r="CJ238" s="30" t="str">
        <f t="shared" si="84"/>
        <v/>
      </c>
      <c r="CK238" s="30" t="str">
        <f t="shared" si="84"/>
        <v/>
      </c>
    </row>
    <row r="239" spans="1:89" s="70" customFormat="1" ht="60" customHeight="1">
      <c r="A239" s="205"/>
      <c r="B239" s="43">
        <v>222</v>
      </c>
      <c r="C239" s="61" t="s">
        <v>93</v>
      </c>
      <c r="D239" s="62" t="s">
        <v>94</v>
      </c>
      <c r="E239" s="61">
        <v>3</v>
      </c>
      <c r="F239" s="63" t="s">
        <v>11</v>
      </c>
      <c r="G239" s="64" t="s">
        <v>542</v>
      </c>
      <c r="H239" s="206" t="s">
        <v>543</v>
      </c>
      <c r="I239" s="206"/>
      <c r="J239" s="206"/>
      <c r="K239" s="43">
        <v>3</v>
      </c>
      <c r="L239" s="65">
        <v>1</v>
      </c>
      <c r="M239" s="63"/>
      <c r="N239" s="72">
        <v>2511219</v>
      </c>
      <c r="O239" s="67"/>
      <c r="P239" s="73">
        <v>5538260</v>
      </c>
      <c r="Q239" s="69"/>
      <c r="R239" s="69"/>
      <c r="S239" s="69"/>
      <c r="T239" s="69"/>
      <c r="U239" s="69"/>
      <c r="V239" s="69"/>
      <c r="W239" s="69"/>
      <c r="X239" s="69"/>
      <c r="Y239" s="69"/>
      <c r="Z239" s="69"/>
      <c r="AA239" s="69"/>
      <c r="AB239" s="69"/>
      <c r="AC239" s="69"/>
      <c r="AD239" s="69"/>
      <c r="AE239" s="69"/>
      <c r="AF239" s="69"/>
      <c r="AG239" s="69"/>
      <c r="AH239" s="69"/>
      <c r="AI239" s="69"/>
      <c r="AJ239" s="28">
        <f t="shared" si="78"/>
        <v>2</v>
      </c>
      <c r="AK239" s="29">
        <f t="shared" si="79"/>
        <v>4024739.5</v>
      </c>
      <c r="AL239" s="29">
        <f t="shared" si="80"/>
        <v>12074218.5</v>
      </c>
      <c r="AM239" s="29">
        <f t="shared" si="81"/>
        <v>2140441.2180297081</v>
      </c>
      <c r="AN239" s="29">
        <f t="shared" si="76"/>
        <v>6165180.7180297077</v>
      </c>
      <c r="AO239" s="29">
        <f t="shared" si="77"/>
        <v>1884298.2819702919</v>
      </c>
      <c r="AP239" s="29" t="str">
        <f t="shared" si="89"/>
        <v/>
      </c>
      <c r="AQ239" s="29">
        <f t="shared" si="89"/>
        <v>2511219</v>
      </c>
      <c r="AR239" s="29" t="str">
        <f t="shared" si="89"/>
        <v/>
      </c>
      <c r="AS239" s="29">
        <f t="shared" si="89"/>
        <v>5538260</v>
      </c>
      <c r="AT239" s="29" t="str">
        <f t="shared" si="89"/>
        <v/>
      </c>
      <c r="AU239" s="29" t="str">
        <f t="shared" si="89"/>
        <v/>
      </c>
      <c r="AV239" s="29" t="str">
        <f t="shared" si="89"/>
        <v/>
      </c>
      <c r="AW239" s="29" t="str">
        <f t="shared" si="88"/>
        <v/>
      </c>
      <c r="AX239" s="29" t="str">
        <f t="shared" si="71"/>
        <v/>
      </c>
      <c r="AY239" s="29" t="str">
        <f t="shared" si="71"/>
        <v/>
      </c>
      <c r="AZ239" s="29" t="str">
        <f t="shared" si="71"/>
        <v/>
      </c>
      <c r="BA239" s="29" t="str">
        <f t="shared" si="71"/>
        <v/>
      </c>
      <c r="BB239" s="29" t="str">
        <f t="shared" si="71"/>
        <v/>
      </c>
      <c r="BC239" s="29" t="str">
        <f t="shared" si="71"/>
        <v/>
      </c>
      <c r="BD239" s="29" t="str">
        <f t="shared" si="71"/>
        <v/>
      </c>
      <c r="BE239" s="29" t="str">
        <f t="shared" si="85"/>
        <v/>
      </c>
      <c r="BF239" s="29" t="str">
        <f t="shared" si="85"/>
        <v/>
      </c>
      <c r="BG239" s="29" t="str">
        <f t="shared" si="85"/>
        <v/>
      </c>
      <c r="BH239" s="29" t="str">
        <f t="shared" si="85"/>
        <v/>
      </c>
      <c r="BI239" s="29" t="str">
        <f t="shared" si="85"/>
        <v/>
      </c>
      <c r="BJ239" s="29" t="str">
        <f t="shared" si="75"/>
        <v/>
      </c>
      <c r="BK239" s="29" t="str">
        <f t="shared" si="75"/>
        <v/>
      </c>
      <c r="BL239" s="29" t="str">
        <f t="shared" si="75"/>
        <v/>
      </c>
      <c r="BM239" s="29">
        <f t="shared" si="82"/>
        <v>4024740</v>
      </c>
      <c r="BN239" s="29">
        <f t="shared" si="83"/>
        <v>12074220</v>
      </c>
      <c r="BO239" s="30" t="str">
        <f t="shared" si="74"/>
        <v/>
      </c>
      <c r="BP239" s="30">
        <f t="shared" si="74"/>
        <v>0.37605427630782062</v>
      </c>
      <c r="BQ239" s="30" t="str">
        <f t="shared" si="74"/>
        <v/>
      </c>
      <c r="BR239" s="30">
        <f t="shared" si="74"/>
        <v>-0.37605427630782073</v>
      </c>
      <c r="BS239" s="30" t="str">
        <f t="shared" si="73"/>
        <v/>
      </c>
      <c r="BT239" s="30" t="str">
        <f t="shared" si="73"/>
        <v/>
      </c>
      <c r="BU239" s="30" t="str">
        <f t="shared" si="73"/>
        <v/>
      </c>
      <c r="BV239" s="30" t="str">
        <f t="shared" si="73"/>
        <v/>
      </c>
      <c r="BW239" s="30" t="str">
        <f t="shared" si="73"/>
        <v/>
      </c>
      <c r="BX239" s="30" t="str">
        <f t="shared" si="73"/>
        <v/>
      </c>
      <c r="BY239" s="30" t="str">
        <f t="shared" si="73"/>
        <v/>
      </c>
      <c r="BZ239" s="30" t="str">
        <f t="shared" si="86"/>
        <v/>
      </c>
      <c r="CA239" s="30" t="str">
        <f t="shared" si="86"/>
        <v/>
      </c>
      <c r="CB239" s="30" t="str">
        <f t="shared" si="86"/>
        <v/>
      </c>
      <c r="CC239" s="30" t="str">
        <f t="shared" si="86"/>
        <v/>
      </c>
      <c r="CD239" s="30" t="str">
        <f t="shared" si="86"/>
        <v/>
      </c>
      <c r="CE239" s="30" t="str">
        <f t="shared" si="86"/>
        <v/>
      </c>
      <c r="CF239" s="30" t="str">
        <f t="shared" si="84"/>
        <v/>
      </c>
      <c r="CG239" s="30" t="str">
        <f t="shared" si="84"/>
        <v/>
      </c>
      <c r="CH239" s="30" t="str">
        <f t="shared" si="84"/>
        <v/>
      </c>
      <c r="CI239" s="30" t="str">
        <f t="shared" si="84"/>
        <v/>
      </c>
      <c r="CJ239" s="30" t="str">
        <f t="shared" si="84"/>
        <v/>
      </c>
      <c r="CK239" s="30" t="str">
        <f t="shared" si="84"/>
        <v/>
      </c>
    </row>
    <row r="240" spans="1:89" s="70" customFormat="1" ht="60" customHeight="1">
      <c r="A240" s="205"/>
      <c r="B240" s="43">
        <v>223</v>
      </c>
      <c r="C240" s="61" t="s">
        <v>93</v>
      </c>
      <c r="D240" s="62" t="s">
        <v>94</v>
      </c>
      <c r="E240" s="61">
        <v>3</v>
      </c>
      <c r="F240" s="63" t="s">
        <v>11</v>
      </c>
      <c r="G240" s="64" t="s">
        <v>544</v>
      </c>
      <c r="H240" s="206" t="s">
        <v>545</v>
      </c>
      <c r="I240" s="206"/>
      <c r="J240" s="206"/>
      <c r="K240" s="43">
        <v>3</v>
      </c>
      <c r="L240" s="65">
        <v>1</v>
      </c>
      <c r="M240" s="63"/>
      <c r="N240" s="72">
        <v>2799090</v>
      </c>
      <c r="O240" s="67"/>
      <c r="P240" s="73">
        <v>5538260</v>
      </c>
      <c r="Q240" s="69"/>
      <c r="R240" s="69"/>
      <c r="S240" s="69"/>
      <c r="T240" s="69"/>
      <c r="U240" s="69"/>
      <c r="V240" s="69"/>
      <c r="W240" s="69"/>
      <c r="X240" s="69"/>
      <c r="Y240" s="69"/>
      <c r="Z240" s="69"/>
      <c r="AA240" s="69"/>
      <c r="AB240" s="69"/>
      <c r="AC240" s="69"/>
      <c r="AD240" s="69"/>
      <c r="AE240" s="69"/>
      <c r="AF240" s="69"/>
      <c r="AG240" s="69"/>
      <c r="AH240" s="69"/>
      <c r="AI240" s="69"/>
      <c r="AJ240" s="28">
        <f t="shared" si="78"/>
        <v>2</v>
      </c>
      <c r="AK240" s="29">
        <f t="shared" si="79"/>
        <v>4168675</v>
      </c>
      <c r="AL240" s="29">
        <f t="shared" si="80"/>
        <v>12506025</v>
      </c>
      <c r="AM240" s="29">
        <f t="shared" si="81"/>
        <v>1936885.6818227554</v>
      </c>
      <c r="AN240" s="29">
        <f t="shared" si="76"/>
        <v>6105560.6818227554</v>
      </c>
      <c r="AO240" s="29">
        <f t="shared" si="77"/>
        <v>2231789.3181772446</v>
      </c>
      <c r="AP240" s="29" t="str">
        <f t="shared" si="89"/>
        <v/>
      </c>
      <c r="AQ240" s="29">
        <f t="shared" si="89"/>
        <v>2799090</v>
      </c>
      <c r="AR240" s="29" t="str">
        <f t="shared" si="89"/>
        <v/>
      </c>
      <c r="AS240" s="29">
        <f t="shared" si="89"/>
        <v>5538260</v>
      </c>
      <c r="AT240" s="29" t="str">
        <f t="shared" si="89"/>
        <v/>
      </c>
      <c r="AU240" s="29" t="str">
        <f t="shared" si="89"/>
        <v/>
      </c>
      <c r="AV240" s="29" t="str">
        <f t="shared" si="89"/>
        <v/>
      </c>
      <c r="AW240" s="29" t="str">
        <f t="shared" si="88"/>
        <v/>
      </c>
      <c r="AX240" s="29" t="str">
        <f t="shared" si="71"/>
        <v/>
      </c>
      <c r="AY240" s="29" t="str">
        <f t="shared" si="71"/>
        <v/>
      </c>
      <c r="AZ240" s="29" t="str">
        <f t="shared" si="71"/>
        <v/>
      </c>
      <c r="BA240" s="29" t="str">
        <f t="shared" si="71"/>
        <v/>
      </c>
      <c r="BB240" s="29" t="str">
        <f t="shared" si="71"/>
        <v/>
      </c>
      <c r="BC240" s="29" t="str">
        <f t="shared" si="71"/>
        <v/>
      </c>
      <c r="BD240" s="29" t="str">
        <f t="shared" si="71"/>
        <v/>
      </c>
      <c r="BE240" s="29" t="str">
        <f t="shared" si="85"/>
        <v/>
      </c>
      <c r="BF240" s="29" t="str">
        <f t="shared" si="85"/>
        <v/>
      </c>
      <c r="BG240" s="29" t="str">
        <f t="shared" si="85"/>
        <v/>
      </c>
      <c r="BH240" s="29" t="str">
        <f t="shared" si="85"/>
        <v/>
      </c>
      <c r="BI240" s="29" t="str">
        <f t="shared" si="85"/>
        <v/>
      </c>
      <c r="BJ240" s="29" t="str">
        <f t="shared" si="75"/>
        <v/>
      </c>
      <c r="BK240" s="29" t="str">
        <f t="shared" si="75"/>
        <v/>
      </c>
      <c r="BL240" s="29" t="str">
        <f t="shared" si="75"/>
        <v/>
      </c>
      <c r="BM240" s="29">
        <f t="shared" si="82"/>
        <v>4168675</v>
      </c>
      <c r="BN240" s="29">
        <f t="shared" si="83"/>
        <v>12506025</v>
      </c>
      <c r="BO240" s="30" t="str">
        <f t="shared" si="74"/>
        <v/>
      </c>
      <c r="BP240" s="30">
        <f t="shared" si="74"/>
        <v>0.32854204273540155</v>
      </c>
      <c r="BQ240" s="30" t="str">
        <f t="shared" si="74"/>
        <v/>
      </c>
      <c r="BR240" s="30">
        <f t="shared" si="74"/>
        <v>-0.32854204273540155</v>
      </c>
      <c r="BS240" s="30" t="str">
        <f t="shared" si="73"/>
        <v/>
      </c>
      <c r="BT240" s="30" t="str">
        <f t="shared" si="73"/>
        <v/>
      </c>
      <c r="BU240" s="30" t="str">
        <f t="shared" si="73"/>
        <v/>
      </c>
      <c r="BV240" s="30" t="str">
        <f t="shared" si="73"/>
        <v/>
      </c>
      <c r="BW240" s="30" t="str">
        <f t="shared" si="73"/>
        <v/>
      </c>
      <c r="BX240" s="30" t="str">
        <f t="shared" si="73"/>
        <v/>
      </c>
      <c r="BY240" s="30" t="str">
        <f t="shared" si="73"/>
        <v/>
      </c>
      <c r="BZ240" s="30" t="str">
        <f t="shared" si="86"/>
        <v/>
      </c>
      <c r="CA240" s="30" t="str">
        <f t="shared" si="86"/>
        <v/>
      </c>
      <c r="CB240" s="30" t="str">
        <f t="shared" si="86"/>
        <v/>
      </c>
      <c r="CC240" s="30" t="str">
        <f t="shared" si="86"/>
        <v/>
      </c>
      <c r="CD240" s="30" t="str">
        <f t="shared" si="86"/>
        <v/>
      </c>
      <c r="CE240" s="30" t="str">
        <f t="shared" si="86"/>
        <v/>
      </c>
      <c r="CF240" s="30" t="str">
        <f t="shared" si="84"/>
        <v/>
      </c>
      <c r="CG240" s="30" t="str">
        <f t="shared" si="84"/>
        <v/>
      </c>
      <c r="CH240" s="30" t="str">
        <f t="shared" si="84"/>
        <v/>
      </c>
      <c r="CI240" s="30" t="str">
        <f t="shared" si="84"/>
        <v/>
      </c>
      <c r="CJ240" s="30" t="str">
        <f t="shared" si="84"/>
        <v/>
      </c>
      <c r="CK240" s="30" t="str">
        <f t="shared" si="84"/>
        <v/>
      </c>
    </row>
    <row r="241" spans="1:89" s="70" customFormat="1" ht="60" customHeight="1">
      <c r="A241" s="205"/>
      <c r="B241" s="43">
        <v>224</v>
      </c>
      <c r="C241" s="61" t="s">
        <v>93</v>
      </c>
      <c r="D241" s="62" t="s">
        <v>94</v>
      </c>
      <c r="E241" s="61">
        <v>3</v>
      </c>
      <c r="F241" s="63" t="s">
        <v>11</v>
      </c>
      <c r="G241" s="64" t="s">
        <v>546</v>
      </c>
      <c r="H241" s="206" t="s">
        <v>547</v>
      </c>
      <c r="I241" s="206"/>
      <c r="J241" s="206"/>
      <c r="K241" s="43">
        <v>3</v>
      </c>
      <c r="L241" s="65">
        <f t="shared" ref="L241:L259" si="90">+COUNTA(M241:AI241)</f>
        <v>1</v>
      </c>
      <c r="M241" s="63"/>
      <c r="N241" s="72"/>
      <c r="O241" s="67"/>
      <c r="P241" s="73">
        <v>5089630</v>
      </c>
      <c r="Q241" s="69"/>
      <c r="R241" s="69"/>
      <c r="S241" s="69"/>
      <c r="T241" s="69"/>
      <c r="U241" s="69"/>
      <c r="V241" s="69"/>
      <c r="W241" s="69"/>
      <c r="X241" s="69"/>
      <c r="Y241" s="69"/>
      <c r="Z241" s="69"/>
      <c r="AA241" s="69"/>
      <c r="AB241" s="69"/>
      <c r="AC241" s="69"/>
      <c r="AD241" s="69"/>
      <c r="AE241" s="69"/>
      <c r="AF241" s="69"/>
      <c r="AG241" s="69"/>
      <c r="AH241" s="69"/>
      <c r="AI241" s="69"/>
      <c r="AJ241" s="28">
        <f t="shared" si="78"/>
        <v>1</v>
      </c>
      <c r="AK241" s="29">
        <f t="shared" si="79"/>
        <v>5089630</v>
      </c>
      <c r="AL241" s="29">
        <f t="shared" si="80"/>
        <v>15268890</v>
      </c>
      <c r="AM241" s="29" t="e">
        <f t="shared" si="81"/>
        <v>#DIV/0!</v>
      </c>
      <c r="AN241" s="29" t="e">
        <f t="shared" si="76"/>
        <v>#DIV/0!</v>
      </c>
      <c r="AO241" s="29" t="e">
        <f t="shared" si="77"/>
        <v>#DIV/0!</v>
      </c>
      <c r="AP241" s="29" t="e">
        <f t="shared" si="89"/>
        <v>#DIV/0!</v>
      </c>
      <c r="AQ241" s="29" t="e">
        <f t="shared" si="89"/>
        <v>#DIV/0!</v>
      </c>
      <c r="AR241" s="29" t="e">
        <f t="shared" si="89"/>
        <v>#DIV/0!</v>
      </c>
      <c r="AS241" s="29" t="e">
        <f t="shared" si="89"/>
        <v>#DIV/0!</v>
      </c>
      <c r="AT241" s="29" t="e">
        <f t="shared" si="89"/>
        <v>#DIV/0!</v>
      </c>
      <c r="AU241" s="29" t="e">
        <f t="shared" si="89"/>
        <v>#DIV/0!</v>
      </c>
      <c r="AV241" s="29" t="e">
        <f t="shared" si="89"/>
        <v>#DIV/0!</v>
      </c>
      <c r="AW241" s="29" t="e">
        <f t="shared" si="88"/>
        <v>#DIV/0!</v>
      </c>
      <c r="AX241" s="29" t="e">
        <f t="shared" si="71"/>
        <v>#DIV/0!</v>
      </c>
      <c r="AY241" s="29" t="e">
        <f t="shared" si="71"/>
        <v>#DIV/0!</v>
      </c>
      <c r="AZ241" s="29" t="e">
        <f t="shared" si="71"/>
        <v>#DIV/0!</v>
      </c>
      <c r="BA241" s="29" t="e">
        <f t="shared" si="71"/>
        <v>#DIV/0!</v>
      </c>
      <c r="BB241" s="29" t="e">
        <f t="shared" si="71"/>
        <v>#DIV/0!</v>
      </c>
      <c r="BC241" s="29" t="e">
        <f t="shared" si="71"/>
        <v>#DIV/0!</v>
      </c>
      <c r="BD241" s="29" t="e">
        <f t="shared" si="71"/>
        <v>#DIV/0!</v>
      </c>
      <c r="BE241" s="29" t="e">
        <f t="shared" si="85"/>
        <v>#DIV/0!</v>
      </c>
      <c r="BF241" s="29" t="e">
        <f t="shared" si="85"/>
        <v>#DIV/0!</v>
      </c>
      <c r="BG241" s="29" t="e">
        <f t="shared" si="85"/>
        <v>#DIV/0!</v>
      </c>
      <c r="BH241" s="29" t="e">
        <f t="shared" si="85"/>
        <v>#DIV/0!</v>
      </c>
      <c r="BI241" s="29" t="e">
        <f t="shared" si="85"/>
        <v>#DIV/0!</v>
      </c>
      <c r="BJ241" s="29" t="e">
        <f t="shared" si="75"/>
        <v>#DIV/0!</v>
      </c>
      <c r="BK241" s="29" t="e">
        <f t="shared" si="75"/>
        <v>#DIV/0!</v>
      </c>
      <c r="BL241" s="29" t="e">
        <f t="shared" si="75"/>
        <v>#DIV/0!</v>
      </c>
      <c r="BM241" s="29" t="e">
        <f t="shared" si="82"/>
        <v>#DIV/0!</v>
      </c>
      <c r="BN241" s="29" t="e">
        <f t="shared" si="83"/>
        <v>#DIV/0!</v>
      </c>
      <c r="BO241" s="30" t="str">
        <f t="shared" si="74"/>
        <v/>
      </c>
      <c r="BP241" s="30" t="str">
        <f t="shared" si="74"/>
        <v/>
      </c>
      <c r="BQ241" s="30" t="str">
        <f t="shared" si="74"/>
        <v/>
      </c>
      <c r="BR241" s="30">
        <f t="shared" si="74"/>
        <v>0</v>
      </c>
      <c r="BS241" s="30" t="str">
        <f t="shared" si="73"/>
        <v/>
      </c>
      <c r="BT241" s="30" t="str">
        <f t="shared" si="73"/>
        <v/>
      </c>
      <c r="BU241" s="30" t="str">
        <f t="shared" si="73"/>
        <v/>
      </c>
      <c r="BV241" s="30" t="str">
        <f t="shared" si="73"/>
        <v/>
      </c>
      <c r="BW241" s="30" t="str">
        <f t="shared" si="73"/>
        <v/>
      </c>
      <c r="BX241" s="30" t="str">
        <f t="shared" si="73"/>
        <v/>
      </c>
      <c r="BY241" s="30" t="str">
        <f t="shared" si="73"/>
        <v/>
      </c>
      <c r="BZ241" s="30" t="str">
        <f t="shared" si="86"/>
        <v/>
      </c>
      <c r="CA241" s="30" t="str">
        <f t="shared" si="86"/>
        <v/>
      </c>
      <c r="CB241" s="30" t="str">
        <f t="shared" si="86"/>
        <v/>
      </c>
      <c r="CC241" s="30" t="str">
        <f t="shared" si="86"/>
        <v/>
      </c>
      <c r="CD241" s="30" t="str">
        <f t="shared" si="86"/>
        <v/>
      </c>
      <c r="CE241" s="30" t="str">
        <f t="shared" si="86"/>
        <v/>
      </c>
      <c r="CF241" s="30" t="str">
        <f t="shared" si="84"/>
        <v/>
      </c>
      <c r="CG241" s="30" t="str">
        <f t="shared" si="84"/>
        <v/>
      </c>
      <c r="CH241" s="30" t="str">
        <f t="shared" si="84"/>
        <v/>
      </c>
      <c r="CI241" s="30" t="str">
        <f t="shared" si="84"/>
        <v/>
      </c>
      <c r="CJ241" s="30" t="str">
        <f t="shared" si="84"/>
        <v/>
      </c>
      <c r="CK241" s="30" t="str">
        <f t="shared" si="84"/>
        <v/>
      </c>
    </row>
    <row r="242" spans="1:89" s="70" customFormat="1" ht="60" customHeight="1">
      <c r="A242" s="205"/>
      <c r="B242" s="43">
        <v>225</v>
      </c>
      <c r="C242" s="61" t="s">
        <v>93</v>
      </c>
      <c r="D242" s="62" t="s">
        <v>94</v>
      </c>
      <c r="E242" s="61">
        <v>3</v>
      </c>
      <c r="F242" s="63" t="s">
        <v>11</v>
      </c>
      <c r="G242" s="64" t="s">
        <v>548</v>
      </c>
      <c r="H242" s="206" t="s">
        <v>549</v>
      </c>
      <c r="I242" s="206"/>
      <c r="J242" s="206"/>
      <c r="K242" s="43">
        <v>3</v>
      </c>
      <c r="L242" s="65">
        <f t="shared" si="90"/>
        <v>1</v>
      </c>
      <c r="M242" s="63"/>
      <c r="N242" s="72"/>
      <c r="O242" s="67"/>
      <c r="P242" s="73">
        <v>5491850</v>
      </c>
      <c r="Q242" s="69"/>
      <c r="R242" s="69"/>
      <c r="S242" s="69"/>
      <c r="T242" s="69"/>
      <c r="U242" s="69"/>
      <c r="V242" s="69"/>
      <c r="W242" s="69"/>
      <c r="X242" s="69"/>
      <c r="Y242" s="69"/>
      <c r="Z242" s="69"/>
      <c r="AA242" s="69"/>
      <c r="AB242" s="69"/>
      <c r="AC242" s="69"/>
      <c r="AD242" s="69"/>
      <c r="AE242" s="69"/>
      <c r="AF242" s="69"/>
      <c r="AG242" s="69"/>
      <c r="AH242" s="69"/>
      <c r="AI242" s="69"/>
      <c r="AJ242" s="28">
        <f t="shared" si="78"/>
        <v>1</v>
      </c>
      <c r="AK242" s="29">
        <f t="shared" si="79"/>
        <v>5491850</v>
      </c>
      <c r="AL242" s="29">
        <f t="shared" si="80"/>
        <v>16475550</v>
      </c>
      <c r="AM242" s="29" t="e">
        <f t="shared" si="81"/>
        <v>#DIV/0!</v>
      </c>
      <c r="AN242" s="29" t="e">
        <f t="shared" si="76"/>
        <v>#DIV/0!</v>
      </c>
      <c r="AO242" s="29" t="e">
        <f t="shared" si="77"/>
        <v>#DIV/0!</v>
      </c>
      <c r="AP242" s="29" t="e">
        <f t="shared" si="89"/>
        <v>#DIV/0!</v>
      </c>
      <c r="AQ242" s="29" t="e">
        <f t="shared" si="89"/>
        <v>#DIV/0!</v>
      </c>
      <c r="AR242" s="29" t="e">
        <f t="shared" si="89"/>
        <v>#DIV/0!</v>
      </c>
      <c r="AS242" s="29" t="e">
        <f t="shared" si="89"/>
        <v>#DIV/0!</v>
      </c>
      <c r="AT242" s="29" t="e">
        <f t="shared" si="89"/>
        <v>#DIV/0!</v>
      </c>
      <c r="AU242" s="29" t="e">
        <f t="shared" si="89"/>
        <v>#DIV/0!</v>
      </c>
      <c r="AV242" s="29" t="e">
        <f t="shared" si="89"/>
        <v>#DIV/0!</v>
      </c>
      <c r="AW242" s="29" t="e">
        <f t="shared" si="88"/>
        <v>#DIV/0!</v>
      </c>
      <c r="AX242" s="29" t="e">
        <f t="shared" si="71"/>
        <v>#DIV/0!</v>
      </c>
      <c r="AY242" s="29" t="e">
        <f t="shared" si="71"/>
        <v>#DIV/0!</v>
      </c>
      <c r="AZ242" s="29" t="e">
        <f t="shared" si="71"/>
        <v>#DIV/0!</v>
      </c>
      <c r="BA242" s="29" t="e">
        <f t="shared" si="71"/>
        <v>#DIV/0!</v>
      </c>
      <c r="BB242" s="29" t="e">
        <f t="shared" si="71"/>
        <v>#DIV/0!</v>
      </c>
      <c r="BC242" s="29" t="e">
        <f t="shared" si="71"/>
        <v>#DIV/0!</v>
      </c>
      <c r="BD242" s="29" t="e">
        <f t="shared" si="71"/>
        <v>#DIV/0!</v>
      </c>
      <c r="BE242" s="29" t="e">
        <f t="shared" si="85"/>
        <v>#DIV/0!</v>
      </c>
      <c r="BF242" s="29" t="e">
        <f t="shared" si="85"/>
        <v>#DIV/0!</v>
      </c>
      <c r="BG242" s="29" t="e">
        <f t="shared" si="85"/>
        <v>#DIV/0!</v>
      </c>
      <c r="BH242" s="29" t="e">
        <f t="shared" si="85"/>
        <v>#DIV/0!</v>
      </c>
      <c r="BI242" s="29" t="e">
        <f t="shared" si="85"/>
        <v>#DIV/0!</v>
      </c>
      <c r="BJ242" s="29" t="e">
        <f t="shared" si="75"/>
        <v>#DIV/0!</v>
      </c>
      <c r="BK242" s="29" t="e">
        <f t="shared" si="75"/>
        <v>#DIV/0!</v>
      </c>
      <c r="BL242" s="29" t="e">
        <f t="shared" si="75"/>
        <v>#DIV/0!</v>
      </c>
      <c r="BM242" s="29" t="e">
        <f t="shared" si="82"/>
        <v>#DIV/0!</v>
      </c>
      <c r="BN242" s="29" t="e">
        <f t="shared" si="83"/>
        <v>#DIV/0!</v>
      </c>
      <c r="BO242" s="30" t="str">
        <f t="shared" si="74"/>
        <v/>
      </c>
      <c r="BP242" s="30" t="str">
        <f t="shared" si="74"/>
        <v/>
      </c>
      <c r="BQ242" s="30" t="str">
        <f t="shared" si="74"/>
        <v/>
      </c>
      <c r="BR242" s="30">
        <f t="shared" si="74"/>
        <v>0</v>
      </c>
      <c r="BS242" s="30" t="str">
        <f t="shared" si="73"/>
        <v/>
      </c>
      <c r="BT242" s="30" t="str">
        <f t="shared" si="73"/>
        <v/>
      </c>
      <c r="BU242" s="30" t="str">
        <f t="shared" si="73"/>
        <v/>
      </c>
      <c r="BV242" s="30" t="str">
        <f t="shared" si="73"/>
        <v/>
      </c>
      <c r="BW242" s="30" t="str">
        <f t="shared" si="73"/>
        <v/>
      </c>
      <c r="BX242" s="30" t="str">
        <f t="shared" si="73"/>
        <v/>
      </c>
      <c r="BY242" s="30" t="str">
        <f t="shared" si="73"/>
        <v/>
      </c>
      <c r="BZ242" s="30" t="str">
        <f t="shared" si="86"/>
        <v/>
      </c>
      <c r="CA242" s="30" t="str">
        <f t="shared" si="86"/>
        <v/>
      </c>
      <c r="CB242" s="30" t="str">
        <f t="shared" si="86"/>
        <v/>
      </c>
      <c r="CC242" s="30" t="str">
        <f t="shared" si="86"/>
        <v/>
      </c>
      <c r="CD242" s="30" t="str">
        <f t="shared" si="86"/>
        <v/>
      </c>
      <c r="CE242" s="30" t="str">
        <f t="shared" si="86"/>
        <v/>
      </c>
      <c r="CF242" s="30" t="str">
        <f t="shared" si="84"/>
        <v/>
      </c>
      <c r="CG242" s="30" t="str">
        <f t="shared" si="84"/>
        <v/>
      </c>
      <c r="CH242" s="30" t="str">
        <f t="shared" si="84"/>
        <v/>
      </c>
      <c r="CI242" s="30" t="str">
        <f t="shared" si="84"/>
        <v/>
      </c>
      <c r="CJ242" s="30" t="str">
        <f t="shared" si="84"/>
        <v/>
      </c>
      <c r="CK242" s="30" t="str">
        <f t="shared" si="84"/>
        <v/>
      </c>
    </row>
    <row r="243" spans="1:89" s="70" customFormat="1" ht="60" customHeight="1">
      <c r="A243" s="205"/>
      <c r="B243" s="43">
        <v>226</v>
      </c>
      <c r="C243" s="61" t="s">
        <v>93</v>
      </c>
      <c r="D243" s="62" t="s">
        <v>94</v>
      </c>
      <c r="E243" s="61">
        <v>3</v>
      </c>
      <c r="F243" s="63" t="s">
        <v>11</v>
      </c>
      <c r="G243" s="64" t="s">
        <v>550</v>
      </c>
      <c r="H243" s="206" t="s">
        <v>551</v>
      </c>
      <c r="I243" s="206"/>
      <c r="J243" s="206"/>
      <c r="K243" s="43">
        <v>3</v>
      </c>
      <c r="L243" s="65">
        <f t="shared" si="90"/>
        <v>1</v>
      </c>
      <c r="M243" s="63"/>
      <c r="N243" s="72"/>
      <c r="O243" s="67"/>
      <c r="P243" s="73">
        <v>5491850</v>
      </c>
      <c r="Q243" s="69"/>
      <c r="R243" s="69"/>
      <c r="S243" s="69"/>
      <c r="T243" s="69"/>
      <c r="U243" s="69"/>
      <c r="V243" s="69"/>
      <c r="W243" s="69"/>
      <c r="X243" s="69"/>
      <c r="Y243" s="69"/>
      <c r="Z243" s="69"/>
      <c r="AA243" s="69"/>
      <c r="AB243" s="69"/>
      <c r="AC243" s="69"/>
      <c r="AD243" s="69"/>
      <c r="AE243" s="69"/>
      <c r="AF243" s="69"/>
      <c r="AG243" s="69"/>
      <c r="AH243" s="69"/>
      <c r="AI243" s="69"/>
      <c r="AJ243" s="28">
        <f t="shared" si="78"/>
        <v>1</v>
      </c>
      <c r="AK243" s="29">
        <f t="shared" si="79"/>
        <v>5491850</v>
      </c>
      <c r="AL243" s="29">
        <f t="shared" si="80"/>
        <v>16475550</v>
      </c>
      <c r="AM243" s="29" t="e">
        <f t="shared" si="81"/>
        <v>#DIV/0!</v>
      </c>
      <c r="AN243" s="29" t="e">
        <f t="shared" si="76"/>
        <v>#DIV/0!</v>
      </c>
      <c r="AO243" s="29" t="e">
        <f t="shared" si="77"/>
        <v>#DIV/0!</v>
      </c>
      <c r="AP243" s="29" t="e">
        <f t="shared" si="89"/>
        <v>#DIV/0!</v>
      </c>
      <c r="AQ243" s="29" t="e">
        <f t="shared" si="89"/>
        <v>#DIV/0!</v>
      </c>
      <c r="AR243" s="29" t="e">
        <f t="shared" si="89"/>
        <v>#DIV/0!</v>
      </c>
      <c r="AS243" s="29" t="e">
        <f t="shared" si="89"/>
        <v>#DIV/0!</v>
      </c>
      <c r="AT243" s="29" t="e">
        <f t="shared" si="89"/>
        <v>#DIV/0!</v>
      </c>
      <c r="AU243" s="29" t="e">
        <f t="shared" si="89"/>
        <v>#DIV/0!</v>
      </c>
      <c r="AV243" s="29" t="e">
        <f t="shared" si="89"/>
        <v>#DIV/0!</v>
      </c>
      <c r="AW243" s="29" t="e">
        <f t="shared" si="88"/>
        <v>#DIV/0!</v>
      </c>
      <c r="AX243" s="29" t="e">
        <f t="shared" si="71"/>
        <v>#DIV/0!</v>
      </c>
      <c r="AY243" s="29" t="e">
        <f t="shared" si="71"/>
        <v>#DIV/0!</v>
      </c>
      <c r="AZ243" s="29" t="e">
        <f t="shared" si="71"/>
        <v>#DIV/0!</v>
      </c>
      <c r="BA243" s="29" t="e">
        <f t="shared" si="71"/>
        <v>#DIV/0!</v>
      </c>
      <c r="BB243" s="29" t="e">
        <f t="shared" si="71"/>
        <v>#DIV/0!</v>
      </c>
      <c r="BC243" s="29" t="e">
        <f t="shared" si="71"/>
        <v>#DIV/0!</v>
      </c>
      <c r="BD243" s="29" t="e">
        <f t="shared" si="71"/>
        <v>#DIV/0!</v>
      </c>
      <c r="BE243" s="29" t="e">
        <f t="shared" si="85"/>
        <v>#DIV/0!</v>
      </c>
      <c r="BF243" s="29" t="e">
        <f t="shared" si="85"/>
        <v>#DIV/0!</v>
      </c>
      <c r="BG243" s="29" t="e">
        <f t="shared" si="85"/>
        <v>#DIV/0!</v>
      </c>
      <c r="BH243" s="29" t="e">
        <f t="shared" si="85"/>
        <v>#DIV/0!</v>
      </c>
      <c r="BI243" s="29" t="e">
        <f t="shared" si="85"/>
        <v>#DIV/0!</v>
      </c>
      <c r="BJ243" s="29" t="e">
        <f t="shared" si="75"/>
        <v>#DIV/0!</v>
      </c>
      <c r="BK243" s="29" t="e">
        <f t="shared" si="75"/>
        <v>#DIV/0!</v>
      </c>
      <c r="BL243" s="29" t="e">
        <f t="shared" si="75"/>
        <v>#DIV/0!</v>
      </c>
      <c r="BM243" s="29" t="e">
        <f t="shared" si="82"/>
        <v>#DIV/0!</v>
      </c>
      <c r="BN243" s="29" t="e">
        <f t="shared" si="83"/>
        <v>#DIV/0!</v>
      </c>
      <c r="BO243" s="30" t="str">
        <f t="shared" si="74"/>
        <v/>
      </c>
      <c r="BP243" s="30" t="str">
        <f t="shared" si="74"/>
        <v/>
      </c>
      <c r="BQ243" s="30" t="str">
        <f t="shared" si="74"/>
        <v/>
      </c>
      <c r="BR243" s="30">
        <f t="shared" si="74"/>
        <v>0</v>
      </c>
      <c r="BS243" s="30" t="str">
        <f t="shared" si="73"/>
        <v/>
      </c>
      <c r="BT243" s="30" t="str">
        <f t="shared" si="73"/>
        <v/>
      </c>
      <c r="BU243" s="30" t="str">
        <f t="shared" si="73"/>
        <v/>
      </c>
      <c r="BV243" s="30" t="str">
        <f t="shared" si="73"/>
        <v/>
      </c>
      <c r="BW243" s="30" t="str">
        <f t="shared" si="73"/>
        <v/>
      </c>
      <c r="BX243" s="30" t="str">
        <f t="shared" si="73"/>
        <v/>
      </c>
      <c r="BY243" s="30" t="str">
        <f t="shared" si="73"/>
        <v/>
      </c>
      <c r="BZ243" s="30" t="str">
        <f t="shared" si="86"/>
        <v/>
      </c>
      <c r="CA243" s="30" t="str">
        <f t="shared" si="86"/>
        <v/>
      </c>
      <c r="CB243" s="30" t="str">
        <f t="shared" si="86"/>
        <v/>
      </c>
      <c r="CC243" s="30" t="str">
        <f t="shared" si="86"/>
        <v/>
      </c>
      <c r="CD243" s="30" t="str">
        <f t="shared" si="86"/>
        <v/>
      </c>
      <c r="CE243" s="30" t="str">
        <f t="shared" si="86"/>
        <v/>
      </c>
      <c r="CF243" s="30" t="str">
        <f t="shared" si="84"/>
        <v/>
      </c>
      <c r="CG243" s="30" t="str">
        <f t="shared" si="84"/>
        <v/>
      </c>
      <c r="CH243" s="30" t="str">
        <f t="shared" si="84"/>
        <v/>
      </c>
      <c r="CI243" s="30" t="str">
        <f t="shared" si="84"/>
        <v/>
      </c>
      <c r="CJ243" s="30" t="str">
        <f t="shared" si="84"/>
        <v/>
      </c>
      <c r="CK243" s="30" t="str">
        <f t="shared" si="84"/>
        <v/>
      </c>
    </row>
    <row r="244" spans="1:89" s="70" customFormat="1" ht="60" customHeight="1">
      <c r="A244" s="205"/>
      <c r="B244" s="43">
        <v>227</v>
      </c>
      <c r="C244" s="61" t="s">
        <v>93</v>
      </c>
      <c r="D244" s="62" t="s">
        <v>94</v>
      </c>
      <c r="E244" s="61">
        <v>3</v>
      </c>
      <c r="F244" s="63" t="s">
        <v>11</v>
      </c>
      <c r="G244" s="64" t="s">
        <v>552</v>
      </c>
      <c r="H244" s="206" t="s">
        <v>553</v>
      </c>
      <c r="I244" s="206"/>
      <c r="J244" s="206"/>
      <c r="K244" s="43">
        <v>3</v>
      </c>
      <c r="L244" s="65">
        <f t="shared" si="90"/>
        <v>1</v>
      </c>
      <c r="M244" s="63"/>
      <c r="N244" s="72"/>
      <c r="O244" s="67"/>
      <c r="P244" s="73">
        <v>2506140</v>
      </c>
      <c r="Q244" s="69"/>
      <c r="R244" s="69"/>
      <c r="S244" s="69"/>
      <c r="T244" s="69"/>
      <c r="U244" s="69"/>
      <c r="V244" s="69"/>
      <c r="W244" s="69"/>
      <c r="X244" s="69"/>
      <c r="Y244" s="69"/>
      <c r="Z244" s="69"/>
      <c r="AA244" s="69"/>
      <c r="AB244" s="69"/>
      <c r="AC244" s="69"/>
      <c r="AD244" s="69"/>
      <c r="AE244" s="69"/>
      <c r="AF244" s="69"/>
      <c r="AG244" s="69"/>
      <c r="AH244" s="69"/>
      <c r="AI244" s="69"/>
      <c r="AJ244" s="28">
        <f t="shared" si="78"/>
        <v>1</v>
      </c>
      <c r="AK244" s="29">
        <f t="shared" si="79"/>
        <v>2506140</v>
      </c>
      <c r="AL244" s="29">
        <f t="shared" si="80"/>
        <v>7518420</v>
      </c>
      <c r="AM244" s="29" t="e">
        <f t="shared" si="81"/>
        <v>#DIV/0!</v>
      </c>
      <c r="AN244" s="29" t="e">
        <f t="shared" si="76"/>
        <v>#DIV/0!</v>
      </c>
      <c r="AO244" s="29" t="e">
        <f t="shared" si="77"/>
        <v>#DIV/0!</v>
      </c>
      <c r="AP244" s="29" t="e">
        <f t="shared" si="89"/>
        <v>#DIV/0!</v>
      </c>
      <c r="AQ244" s="29" t="e">
        <f t="shared" si="89"/>
        <v>#DIV/0!</v>
      </c>
      <c r="AR244" s="29" t="e">
        <f t="shared" si="89"/>
        <v>#DIV/0!</v>
      </c>
      <c r="AS244" s="29" t="e">
        <f t="shared" si="89"/>
        <v>#DIV/0!</v>
      </c>
      <c r="AT244" s="29" t="e">
        <f t="shared" si="89"/>
        <v>#DIV/0!</v>
      </c>
      <c r="AU244" s="29" t="e">
        <f t="shared" si="89"/>
        <v>#DIV/0!</v>
      </c>
      <c r="AV244" s="29" t="e">
        <f t="shared" si="89"/>
        <v>#DIV/0!</v>
      </c>
      <c r="AW244" s="29" t="e">
        <f t="shared" si="88"/>
        <v>#DIV/0!</v>
      </c>
      <c r="AX244" s="29" t="e">
        <f t="shared" si="71"/>
        <v>#DIV/0!</v>
      </c>
      <c r="AY244" s="29" t="e">
        <f t="shared" si="71"/>
        <v>#DIV/0!</v>
      </c>
      <c r="AZ244" s="29" t="e">
        <f t="shared" si="71"/>
        <v>#DIV/0!</v>
      </c>
      <c r="BA244" s="29" t="e">
        <f t="shared" si="71"/>
        <v>#DIV/0!</v>
      </c>
      <c r="BB244" s="29" t="e">
        <f t="shared" si="71"/>
        <v>#DIV/0!</v>
      </c>
      <c r="BC244" s="29" t="e">
        <f t="shared" si="71"/>
        <v>#DIV/0!</v>
      </c>
      <c r="BD244" s="29" t="e">
        <f t="shared" si="71"/>
        <v>#DIV/0!</v>
      </c>
      <c r="BE244" s="29" t="e">
        <f t="shared" si="85"/>
        <v>#DIV/0!</v>
      </c>
      <c r="BF244" s="29" t="e">
        <f t="shared" si="85"/>
        <v>#DIV/0!</v>
      </c>
      <c r="BG244" s="29" t="e">
        <f t="shared" si="85"/>
        <v>#DIV/0!</v>
      </c>
      <c r="BH244" s="29" t="e">
        <f t="shared" si="85"/>
        <v>#DIV/0!</v>
      </c>
      <c r="BI244" s="29" t="e">
        <f t="shared" si="85"/>
        <v>#DIV/0!</v>
      </c>
      <c r="BJ244" s="29" t="e">
        <f t="shared" si="75"/>
        <v>#DIV/0!</v>
      </c>
      <c r="BK244" s="29" t="e">
        <f t="shared" si="75"/>
        <v>#DIV/0!</v>
      </c>
      <c r="BL244" s="29" t="e">
        <f t="shared" si="75"/>
        <v>#DIV/0!</v>
      </c>
      <c r="BM244" s="29" t="e">
        <f t="shared" si="82"/>
        <v>#DIV/0!</v>
      </c>
      <c r="BN244" s="29" t="e">
        <f t="shared" si="83"/>
        <v>#DIV/0!</v>
      </c>
      <c r="BO244" s="30" t="str">
        <f t="shared" si="74"/>
        <v/>
      </c>
      <c r="BP244" s="30" t="str">
        <f t="shared" si="74"/>
        <v/>
      </c>
      <c r="BQ244" s="30" t="str">
        <f t="shared" si="74"/>
        <v/>
      </c>
      <c r="BR244" s="30">
        <f t="shared" si="74"/>
        <v>0</v>
      </c>
      <c r="BS244" s="30" t="str">
        <f t="shared" si="73"/>
        <v/>
      </c>
      <c r="BT244" s="30" t="str">
        <f t="shared" si="73"/>
        <v/>
      </c>
      <c r="BU244" s="30" t="str">
        <f t="shared" si="73"/>
        <v/>
      </c>
      <c r="BV244" s="30" t="str">
        <f t="shared" si="73"/>
        <v/>
      </c>
      <c r="BW244" s="30" t="str">
        <f t="shared" si="73"/>
        <v/>
      </c>
      <c r="BX244" s="30" t="str">
        <f t="shared" si="73"/>
        <v/>
      </c>
      <c r="BY244" s="30" t="str">
        <f t="shared" si="73"/>
        <v/>
      </c>
      <c r="BZ244" s="30" t="str">
        <f t="shared" si="86"/>
        <v/>
      </c>
      <c r="CA244" s="30" t="str">
        <f t="shared" si="86"/>
        <v/>
      </c>
      <c r="CB244" s="30" t="str">
        <f t="shared" si="86"/>
        <v/>
      </c>
      <c r="CC244" s="30" t="str">
        <f t="shared" si="86"/>
        <v/>
      </c>
      <c r="CD244" s="30" t="str">
        <f t="shared" si="86"/>
        <v/>
      </c>
      <c r="CE244" s="30" t="str">
        <f t="shared" si="86"/>
        <v/>
      </c>
      <c r="CF244" s="30" t="str">
        <f t="shared" si="84"/>
        <v/>
      </c>
      <c r="CG244" s="30" t="str">
        <f t="shared" si="84"/>
        <v/>
      </c>
      <c r="CH244" s="30" t="str">
        <f t="shared" si="84"/>
        <v/>
      </c>
      <c r="CI244" s="30" t="str">
        <f t="shared" si="84"/>
        <v/>
      </c>
      <c r="CJ244" s="30" t="str">
        <f t="shared" si="84"/>
        <v/>
      </c>
      <c r="CK244" s="30" t="str">
        <f t="shared" si="84"/>
        <v/>
      </c>
    </row>
    <row r="245" spans="1:89" s="70" customFormat="1" ht="60" customHeight="1">
      <c r="A245" s="205"/>
      <c r="B245" s="43">
        <v>228</v>
      </c>
      <c r="C245" s="61" t="s">
        <v>93</v>
      </c>
      <c r="D245" s="62" t="s">
        <v>94</v>
      </c>
      <c r="E245" s="61">
        <v>3</v>
      </c>
      <c r="F245" s="63" t="s">
        <v>11</v>
      </c>
      <c r="G245" s="64" t="s">
        <v>554</v>
      </c>
      <c r="H245" s="206" t="s">
        <v>555</v>
      </c>
      <c r="I245" s="206"/>
      <c r="J245" s="206"/>
      <c r="K245" s="43">
        <v>3</v>
      </c>
      <c r="L245" s="65">
        <f t="shared" si="90"/>
        <v>1</v>
      </c>
      <c r="M245" s="63"/>
      <c r="N245" s="72"/>
      <c r="O245" s="67"/>
      <c r="P245" s="73">
        <v>5491850</v>
      </c>
      <c r="Q245" s="69"/>
      <c r="R245" s="69"/>
      <c r="S245" s="69"/>
      <c r="T245" s="69"/>
      <c r="U245" s="69"/>
      <c r="V245" s="69"/>
      <c r="W245" s="69"/>
      <c r="X245" s="69"/>
      <c r="Y245" s="69"/>
      <c r="Z245" s="69"/>
      <c r="AA245" s="69"/>
      <c r="AB245" s="69"/>
      <c r="AC245" s="69"/>
      <c r="AD245" s="69"/>
      <c r="AE245" s="69"/>
      <c r="AF245" s="69"/>
      <c r="AG245" s="69"/>
      <c r="AH245" s="69"/>
      <c r="AI245" s="69"/>
      <c r="AJ245" s="28">
        <f t="shared" si="78"/>
        <v>1</v>
      </c>
      <c r="AK245" s="29">
        <f t="shared" si="79"/>
        <v>5491850</v>
      </c>
      <c r="AL245" s="29">
        <f t="shared" si="80"/>
        <v>16475550</v>
      </c>
      <c r="AM245" s="29" t="e">
        <f t="shared" si="81"/>
        <v>#DIV/0!</v>
      </c>
      <c r="AN245" s="29" t="e">
        <f t="shared" si="76"/>
        <v>#DIV/0!</v>
      </c>
      <c r="AO245" s="29" t="e">
        <f t="shared" si="77"/>
        <v>#DIV/0!</v>
      </c>
      <c r="AP245" s="29" t="e">
        <f t="shared" si="89"/>
        <v>#DIV/0!</v>
      </c>
      <c r="AQ245" s="29" t="e">
        <f t="shared" si="89"/>
        <v>#DIV/0!</v>
      </c>
      <c r="AR245" s="29" t="e">
        <f t="shared" si="89"/>
        <v>#DIV/0!</v>
      </c>
      <c r="AS245" s="29" t="e">
        <f t="shared" si="89"/>
        <v>#DIV/0!</v>
      </c>
      <c r="AT245" s="29" t="e">
        <f t="shared" si="89"/>
        <v>#DIV/0!</v>
      </c>
      <c r="AU245" s="29" t="e">
        <f t="shared" si="89"/>
        <v>#DIV/0!</v>
      </c>
      <c r="AV245" s="29" t="e">
        <f t="shared" si="89"/>
        <v>#DIV/0!</v>
      </c>
      <c r="AW245" s="29" t="e">
        <f t="shared" si="88"/>
        <v>#DIV/0!</v>
      </c>
      <c r="AX245" s="29" t="e">
        <f t="shared" si="71"/>
        <v>#DIV/0!</v>
      </c>
      <c r="AY245" s="29" t="e">
        <f t="shared" si="71"/>
        <v>#DIV/0!</v>
      </c>
      <c r="AZ245" s="29" t="e">
        <f t="shared" si="71"/>
        <v>#DIV/0!</v>
      </c>
      <c r="BA245" s="29" t="e">
        <f t="shared" si="71"/>
        <v>#DIV/0!</v>
      </c>
      <c r="BB245" s="29" t="e">
        <f t="shared" si="71"/>
        <v>#DIV/0!</v>
      </c>
      <c r="BC245" s="29" t="e">
        <f t="shared" si="71"/>
        <v>#DIV/0!</v>
      </c>
      <c r="BD245" s="29" t="e">
        <f t="shared" si="71"/>
        <v>#DIV/0!</v>
      </c>
      <c r="BE245" s="29" t="e">
        <f t="shared" si="85"/>
        <v>#DIV/0!</v>
      </c>
      <c r="BF245" s="29" t="e">
        <f t="shared" si="85"/>
        <v>#DIV/0!</v>
      </c>
      <c r="BG245" s="29" t="e">
        <f t="shared" si="85"/>
        <v>#DIV/0!</v>
      </c>
      <c r="BH245" s="29" t="e">
        <f t="shared" si="85"/>
        <v>#DIV/0!</v>
      </c>
      <c r="BI245" s="29" t="e">
        <f t="shared" si="85"/>
        <v>#DIV/0!</v>
      </c>
      <c r="BJ245" s="29" t="e">
        <f t="shared" si="75"/>
        <v>#DIV/0!</v>
      </c>
      <c r="BK245" s="29" t="e">
        <f t="shared" si="75"/>
        <v>#DIV/0!</v>
      </c>
      <c r="BL245" s="29" t="e">
        <f t="shared" si="75"/>
        <v>#DIV/0!</v>
      </c>
      <c r="BM245" s="29" t="e">
        <f t="shared" si="82"/>
        <v>#DIV/0!</v>
      </c>
      <c r="BN245" s="29" t="e">
        <f t="shared" si="83"/>
        <v>#DIV/0!</v>
      </c>
      <c r="BO245" s="30" t="str">
        <f t="shared" si="74"/>
        <v/>
      </c>
      <c r="BP245" s="30" t="str">
        <f t="shared" si="74"/>
        <v/>
      </c>
      <c r="BQ245" s="30" t="str">
        <f t="shared" si="74"/>
        <v/>
      </c>
      <c r="BR245" s="30">
        <f t="shared" si="74"/>
        <v>0</v>
      </c>
      <c r="BS245" s="30" t="str">
        <f t="shared" si="73"/>
        <v/>
      </c>
      <c r="BT245" s="30" t="str">
        <f t="shared" si="73"/>
        <v/>
      </c>
      <c r="BU245" s="30" t="str">
        <f t="shared" si="73"/>
        <v/>
      </c>
      <c r="BV245" s="30" t="str">
        <f t="shared" si="73"/>
        <v/>
      </c>
      <c r="BW245" s="30" t="str">
        <f t="shared" si="73"/>
        <v/>
      </c>
      <c r="BX245" s="30" t="str">
        <f t="shared" si="73"/>
        <v/>
      </c>
      <c r="BY245" s="30" t="str">
        <f t="shared" si="73"/>
        <v/>
      </c>
      <c r="BZ245" s="30" t="str">
        <f t="shared" si="86"/>
        <v/>
      </c>
      <c r="CA245" s="30" t="str">
        <f t="shared" si="86"/>
        <v/>
      </c>
      <c r="CB245" s="30" t="str">
        <f t="shared" si="86"/>
        <v/>
      </c>
      <c r="CC245" s="30" t="str">
        <f t="shared" si="86"/>
        <v/>
      </c>
      <c r="CD245" s="30" t="str">
        <f t="shared" si="86"/>
        <v/>
      </c>
      <c r="CE245" s="30" t="str">
        <f t="shared" si="86"/>
        <v/>
      </c>
      <c r="CF245" s="30" t="str">
        <f t="shared" si="84"/>
        <v/>
      </c>
      <c r="CG245" s="30" t="str">
        <f t="shared" si="84"/>
        <v/>
      </c>
      <c r="CH245" s="30" t="str">
        <f t="shared" si="84"/>
        <v/>
      </c>
      <c r="CI245" s="30" t="str">
        <f t="shared" si="84"/>
        <v/>
      </c>
      <c r="CJ245" s="30" t="str">
        <f t="shared" si="84"/>
        <v/>
      </c>
      <c r="CK245" s="30" t="str">
        <f t="shared" si="84"/>
        <v/>
      </c>
    </row>
    <row r="246" spans="1:89" s="70" customFormat="1" ht="60" customHeight="1">
      <c r="A246" s="205"/>
      <c r="B246" s="43">
        <v>229</v>
      </c>
      <c r="C246" s="61" t="s">
        <v>93</v>
      </c>
      <c r="D246" s="62" t="s">
        <v>94</v>
      </c>
      <c r="E246" s="61">
        <v>3</v>
      </c>
      <c r="F246" s="63" t="s">
        <v>11</v>
      </c>
      <c r="G246" s="64" t="s">
        <v>556</v>
      </c>
      <c r="H246" s="206" t="s">
        <v>557</v>
      </c>
      <c r="I246" s="206"/>
      <c r="J246" s="206"/>
      <c r="K246" s="43">
        <v>3</v>
      </c>
      <c r="L246" s="65">
        <f t="shared" si="90"/>
        <v>1</v>
      </c>
      <c r="M246" s="63"/>
      <c r="N246" s="72"/>
      <c r="O246" s="67"/>
      <c r="P246" s="73">
        <v>5136040</v>
      </c>
      <c r="Q246" s="69"/>
      <c r="R246" s="69"/>
      <c r="S246" s="69"/>
      <c r="T246" s="69"/>
      <c r="U246" s="69"/>
      <c r="V246" s="69"/>
      <c r="W246" s="69"/>
      <c r="X246" s="69"/>
      <c r="Y246" s="69"/>
      <c r="Z246" s="69"/>
      <c r="AA246" s="69"/>
      <c r="AB246" s="69"/>
      <c r="AC246" s="69"/>
      <c r="AD246" s="69"/>
      <c r="AE246" s="69"/>
      <c r="AF246" s="69"/>
      <c r="AG246" s="69"/>
      <c r="AH246" s="69"/>
      <c r="AI246" s="69"/>
      <c r="AJ246" s="28">
        <f t="shared" si="78"/>
        <v>1</v>
      </c>
      <c r="AK246" s="29">
        <f t="shared" si="79"/>
        <v>5136040</v>
      </c>
      <c r="AL246" s="29">
        <f t="shared" si="80"/>
        <v>15408120</v>
      </c>
      <c r="AM246" s="29" t="e">
        <f t="shared" si="81"/>
        <v>#DIV/0!</v>
      </c>
      <c r="AN246" s="29" t="e">
        <f t="shared" si="76"/>
        <v>#DIV/0!</v>
      </c>
      <c r="AO246" s="29" t="e">
        <f t="shared" si="77"/>
        <v>#DIV/0!</v>
      </c>
      <c r="AP246" s="29" t="e">
        <f t="shared" si="89"/>
        <v>#DIV/0!</v>
      </c>
      <c r="AQ246" s="29" t="e">
        <f t="shared" si="89"/>
        <v>#DIV/0!</v>
      </c>
      <c r="AR246" s="29" t="e">
        <f t="shared" si="89"/>
        <v>#DIV/0!</v>
      </c>
      <c r="AS246" s="29" t="e">
        <f t="shared" si="89"/>
        <v>#DIV/0!</v>
      </c>
      <c r="AT246" s="29" t="e">
        <f t="shared" si="89"/>
        <v>#DIV/0!</v>
      </c>
      <c r="AU246" s="29" t="e">
        <f t="shared" si="89"/>
        <v>#DIV/0!</v>
      </c>
      <c r="AV246" s="29" t="e">
        <f t="shared" si="89"/>
        <v>#DIV/0!</v>
      </c>
      <c r="AW246" s="29" t="e">
        <f t="shared" si="88"/>
        <v>#DIV/0!</v>
      </c>
      <c r="AX246" s="29" t="e">
        <f t="shared" si="71"/>
        <v>#DIV/0!</v>
      </c>
      <c r="AY246" s="29" t="e">
        <f t="shared" si="71"/>
        <v>#DIV/0!</v>
      </c>
      <c r="AZ246" s="29" t="e">
        <f t="shared" si="71"/>
        <v>#DIV/0!</v>
      </c>
      <c r="BA246" s="29" t="e">
        <f t="shared" si="71"/>
        <v>#DIV/0!</v>
      </c>
      <c r="BB246" s="29" t="e">
        <f t="shared" si="71"/>
        <v>#DIV/0!</v>
      </c>
      <c r="BC246" s="29" t="e">
        <f t="shared" si="71"/>
        <v>#DIV/0!</v>
      </c>
      <c r="BD246" s="29" t="e">
        <f t="shared" si="71"/>
        <v>#DIV/0!</v>
      </c>
      <c r="BE246" s="29" t="e">
        <f t="shared" si="85"/>
        <v>#DIV/0!</v>
      </c>
      <c r="BF246" s="29" t="e">
        <f t="shared" si="85"/>
        <v>#DIV/0!</v>
      </c>
      <c r="BG246" s="29" t="e">
        <f t="shared" si="85"/>
        <v>#DIV/0!</v>
      </c>
      <c r="BH246" s="29" t="e">
        <f t="shared" si="85"/>
        <v>#DIV/0!</v>
      </c>
      <c r="BI246" s="29" t="e">
        <f t="shared" si="85"/>
        <v>#DIV/0!</v>
      </c>
      <c r="BJ246" s="29" t="e">
        <f t="shared" si="75"/>
        <v>#DIV/0!</v>
      </c>
      <c r="BK246" s="29" t="e">
        <f t="shared" si="75"/>
        <v>#DIV/0!</v>
      </c>
      <c r="BL246" s="29" t="e">
        <f t="shared" si="75"/>
        <v>#DIV/0!</v>
      </c>
      <c r="BM246" s="29" t="e">
        <f t="shared" si="82"/>
        <v>#DIV/0!</v>
      </c>
      <c r="BN246" s="29" t="e">
        <f t="shared" si="83"/>
        <v>#DIV/0!</v>
      </c>
      <c r="BO246" s="30" t="str">
        <f t="shared" si="74"/>
        <v/>
      </c>
      <c r="BP246" s="30" t="str">
        <f t="shared" si="74"/>
        <v/>
      </c>
      <c r="BQ246" s="30" t="str">
        <f t="shared" si="74"/>
        <v/>
      </c>
      <c r="BR246" s="30">
        <f t="shared" si="74"/>
        <v>0</v>
      </c>
      <c r="BS246" s="30" t="str">
        <f t="shared" si="73"/>
        <v/>
      </c>
      <c r="BT246" s="30" t="str">
        <f t="shared" si="73"/>
        <v/>
      </c>
      <c r="BU246" s="30" t="str">
        <f t="shared" si="73"/>
        <v/>
      </c>
      <c r="BV246" s="30" t="str">
        <f t="shared" si="73"/>
        <v/>
      </c>
      <c r="BW246" s="30" t="str">
        <f t="shared" si="73"/>
        <v/>
      </c>
      <c r="BX246" s="30" t="str">
        <f t="shared" si="73"/>
        <v/>
      </c>
      <c r="BY246" s="30" t="str">
        <f t="shared" si="73"/>
        <v/>
      </c>
      <c r="BZ246" s="30" t="str">
        <f t="shared" si="86"/>
        <v/>
      </c>
      <c r="CA246" s="30" t="str">
        <f t="shared" si="86"/>
        <v/>
      </c>
      <c r="CB246" s="30" t="str">
        <f t="shared" si="86"/>
        <v/>
      </c>
      <c r="CC246" s="30" t="str">
        <f t="shared" si="86"/>
        <v/>
      </c>
      <c r="CD246" s="30" t="str">
        <f t="shared" si="86"/>
        <v/>
      </c>
      <c r="CE246" s="30" t="str">
        <f t="shared" si="86"/>
        <v/>
      </c>
      <c r="CF246" s="30" t="str">
        <f t="shared" si="84"/>
        <v/>
      </c>
      <c r="CG246" s="30" t="str">
        <f t="shared" si="84"/>
        <v/>
      </c>
      <c r="CH246" s="30" t="str">
        <f t="shared" si="84"/>
        <v/>
      </c>
      <c r="CI246" s="30" t="str">
        <f t="shared" si="84"/>
        <v/>
      </c>
      <c r="CJ246" s="30" t="str">
        <f t="shared" si="84"/>
        <v/>
      </c>
      <c r="CK246" s="30" t="str">
        <f t="shared" si="84"/>
        <v/>
      </c>
    </row>
    <row r="247" spans="1:89" s="70" customFormat="1" ht="60" customHeight="1">
      <c r="A247" s="205"/>
      <c r="B247" s="43">
        <v>230</v>
      </c>
      <c r="C247" s="61" t="s">
        <v>93</v>
      </c>
      <c r="D247" s="62" t="s">
        <v>94</v>
      </c>
      <c r="E247" s="61">
        <v>3</v>
      </c>
      <c r="F247" s="63" t="s">
        <v>11</v>
      </c>
      <c r="G247" s="64" t="s">
        <v>558</v>
      </c>
      <c r="H247" s="206" t="s">
        <v>559</v>
      </c>
      <c r="I247" s="206"/>
      <c r="J247" s="206"/>
      <c r="K247" s="43">
        <v>3</v>
      </c>
      <c r="L247" s="65">
        <f t="shared" si="90"/>
        <v>1</v>
      </c>
      <c r="M247" s="63"/>
      <c r="N247" s="72"/>
      <c r="O247" s="67"/>
      <c r="P247" s="73">
        <v>5491850</v>
      </c>
      <c r="Q247" s="69"/>
      <c r="R247" s="69"/>
      <c r="S247" s="69"/>
      <c r="T247" s="69"/>
      <c r="U247" s="69"/>
      <c r="V247" s="69"/>
      <c r="W247" s="69"/>
      <c r="X247" s="69"/>
      <c r="Y247" s="69"/>
      <c r="Z247" s="69"/>
      <c r="AA247" s="69"/>
      <c r="AB247" s="69"/>
      <c r="AC247" s="69"/>
      <c r="AD247" s="69"/>
      <c r="AE247" s="69"/>
      <c r="AF247" s="69"/>
      <c r="AG247" s="69"/>
      <c r="AH247" s="69"/>
      <c r="AI247" s="69"/>
      <c r="AJ247" s="28">
        <f t="shared" si="78"/>
        <v>1</v>
      </c>
      <c r="AK247" s="29">
        <f t="shared" si="79"/>
        <v>5491850</v>
      </c>
      <c r="AL247" s="29">
        <f t="shared" si="80"/>
        <v>16475550</v>
      </c>
      <c r="AM247" s="29" t="e">
        <f t="shared" si="81"/>
        <v>#DIV/0!</v>
      </c>
      <c r="AN247" s="29" t="e">
        <f t="shared" si="76"/>
        <v>#DIV/0!</v>
      </c>
      <c r="AO247" s="29" t="e">
        <f t="shared" si="77"/>
        <v>#DIV/0!</v>
      </c>
      <c r="AP247" s="29" t="e">
        <f t="shared" si="89"/>
        <v>#DIV/0!</v>
      </c>
      <c r="AQ247" s="29" t="e">
        <f t="shared" si="89"/>
        <v>#DIV/0!</v>
      </c>
      <c r="AR247" s="29" t="e">
        <f t="shared" si="89"/>
        <v>#DIV/0!</v>
      </c>
      <c r="AS247" s="29" t="e">
        <f t="shared" si="89"/>
        <v>#DIV/0!</v>
      </c>
      <c r="AT247" s="29" t="e">
        <f t="shared" si="89"/>
        <v>#DIV/0!</v>
      </c>
      <c r="AU247" s="29" t="e">
        <f t="shared" si="89"/>
        <v>#DIV/0!</v>
      </c>
      <c r="AV247" s="29" t="e">
        <f t="shared" si="89"/>
        <v>#DIV/0!</v>
      </c>
      <c r="AW247" s="29" t="e">
        <f t="shared" si="88"/>
        <v>#DIV/0!</v>
      </c>
      <c r="AX247" s="29" t="e">
        <f t="shared" si="71"/>
        <v>#DIV/0!</v>
      </c>
      <c r="AY247" s="29" t="e">
        <f t="shared" si="71"/>
        <v>#DIV/0!</v>
      </c>
      <c r="AZ247" s="29" t="e">
        <f t="shared" si="71"/>
        <v>#DIV/0!</v>
      </c>
      <c r="BA247" s="29" t="e">
        <f t="shared" si="71"/>
        <v>#DIV/0!</v>
      </c>
      <c r="BB247" s="29" t="e">
        <f t="shared" si="71"/>
        <v>#DIV/0!</v>
      </c>
      <c r="BC247" s="29" t="e">
        <f t="shared" si="71"/>
        <v>#DIV/0!</v>
      </c>
      <c r="BD247" s="29" t="e">
        <f t="shared" ref="BD247:BG310" si="91">+IF(AND(AA247&lt;=$AN247,AA247&gt;$AO247),AA247,"")</f>
        <v>#DIV/0!</v>
      </c>
      <c r="BE247" s="29" t="e">
        <f t="shared" si="85"/>
        <v>#DIV/0!</v>
      </c>
      <c r="BF247" s="29" t="e">
        <f t="shared" si="85"/>
        <v>#DIV/0!</v>
      </c>
      <c r="BG247" s="29" t="e">
        <f t="shared" si="85"/>
        <v>#DIV/0!</v>
      </c>
      <c r="BH247" s="29" t="e">
        <f t="shared" si="85"/>
        <v>#DIV/0!</v>
      </c>
      <c r="BI247" s="29" t="e">
        <f t="shared" si="85"/>
        <v>#DIV/0!</v>
      </c>
      <c r="BJ247" s="29" t="e">
        <f t="shared" si="75"/>
        <v>#DIV/0!</v>
      </c>
      <c r="BK247" s="29" t="e">
        <f t="shared" si="75"/>
        <v>#DIV/0!</v>
      </c>
      <c r="BL247" s="29" t="e">
        <f t="shared" si="75"/>
        <v>#DIV/0!</v>
      </c>
      <c r="BM247" s="29" t="e">
        <f t="shared" si="82"/>
        <v>#DIV/0!</v>
      </c>
      <c r="BN247" s="29" t="e">
        <f t="shared" si="83"/>
        <v>#DIV/0!</v>
      </c>
      <c r="BO247" s="30" t="str">
        <f t="shared" si="74"/>
        <v/>
      </c>
      <c r="BP247" s="30" t="str">
        <f t="shared" si="74"/>
        <v/>
      </c>
      <c r="BQ247" s="30" t="str">
        <f t="shared" si="74"/>
        <v/>
      </c>
      <c r="BR247" s="30">
        <f t="shared" si="74"/>
        <v>0</v>
      </c>
      <c r="BS247" s="30" t="str">
        <f t="shared" si="73"/>
        <v/>
      </c>
      <c r="BT247" s="30" t="str">
        <f t="shared" si="73"/>
        <v/>
      </c>
      <c r="BU247" s="30" t="str">
        <f t="shared" si="73"/>
        <v/>
      </c>
      <c r="BV247" s="30" t="str">
        <f t="shared" si="73"/>
        <v/>
      </c>
      <c r="BW247" s="30" t="str">
        <f t="shared" si="73"/>
        <v/>
      </c>
      <c r="BX247" s="30" t="str">
        <f t="shared" si="73"/>
        <v/>
      </c>
      <c r="BY247" s="30" t="str">
        <f t="shared" si="73"/>
        <v/>
      </c>
      <c r="BZ247" s="30" t="str">
        <f t="shared" si="86"/>
        <v/>
      </c>
      <c r="CA247" s="30" t="str">
        <f t="shared" si="86"/>
        <v/>
      </c>
      <c r="CB247" s="30" t="str">
        <f t="shared" si="86"/>
        <v/>
      </c>
      <c r="CC247" s="30" t="str">
        <f t="shared" si="86"/>
        <v/>
      </c>
      <c r="CD247" s="30" t="str">
        <f t="shared" si="86"/>
        <v/>
      </c>
      <c r="CE247" s="30" t="str">
        <f t="shared" si="86"/>
        <v/>
      </c>
      <c r="CF247" s="30" t="str">
        <f t="shared" si="84"/>
        <v/>
      </c>
      <c r="CG247" s="30" t="str">
        <f t="shared" si="84"/>
        <v/>
      </c>
      <c r="CH247" s="30" t="str">
        <f t="shared" si="84"/>
        <v/>
      </c>
      <c r="CI247" s="30" t="str">
        <f t="shared" si="84"/>
        <v/>
      </c>
      <c r="CJ247" s="30" t="str">
        <f t="shared" si="84"/>
        <v/>
      </c>
      <c r="CK247" s="30" t="str">
        <f t="shared" si="84"/>
        <v/>
      </c>
    </row>
    <row r="248" spans="1:89" s="70" customFormat="1" ht="60" customHeight="1">
      <c r="A248" s="205"/>
      <c r="B248" s="43">
        <v>231</v>
      </c>
      <c r="C248" s="61" t="s">
        <v>93</v>
      </c>
      <c r="D248" s="62" t="s">
        <v>94</v>
      </c>
      <c r="E248" s="61">
        <v>3</v>
      </c>
      <c r="F248" s="63" t="s">
        <v>11</v>
      </c>
      <c r="G248" s="64" t="s">
        <v>560</v>
      </c>
      <c r="H248" s="206" t="s">
        <v>561</v>
      </c>
      <c r="I248" s="206"/>
      <c r="J248" s="206"/>
      <c r="K248" s="43">
        <v>3</v>
      </c>
      <c r="L248" s="65">
        <f t="shared" si="90"/>
        <v>1</v>
      </c>
      <c r="M248" s="63"/>
      <c r="N248" s="72"/>
      <c r="O248" s="67"/>
      <c r="P248" s="73">
        <v>5491850</v>
      </c>
      <c r="Q248" s="69"/>
      <c r="R248" s="69"/>
      <c r="S248" s="69"/>
      <c r="T248" s="69"/>
      <c r="U248" s="69"/>
      <c r="V248" s="69"/>
      <c r="W248" s="69"/>
      <c r="X248" s="69"/>
      <c r="Y248" s="69"/>
      <c r="Z248" s="69"/>
      <c r="AA248" s="69"/>
      <c r="AB248" s="69"/>
      <c r="AC248" s="69"/>
      <c r="AD248" s="69"/>
      <c r="AE248" s="69"/>
      <c r="AF248" s="69"/>
      <c r="AG248" s="69"/>
      <c r="AH248" s="69"/>
      <c r="AI248" s="69"/>
      <c r="AJ248" s="28">
        <f t="shared" si="78"/>
        <v>1</v>
      </c>
      <c r="AK248" s="29">
        <f t="shared" si="79"/>
        <v>5491850</v>
      </c>
      <c r="AL248" s="29">
        <f t="shared" si="80"/>
        <v>16475550</v>
      </c>
      <c r="AM248" s="29" t="e">
        <f t="shared" si="81"/>
        <v>#DIV/0!</v>
      </c>
      <c r="AN248" s="29" t="e">
        <f t="shared" si="76"/>
        <v>#DIV/0!</v>
      </c>
      <c r="AO248" s="29" t="e">
        <f t="shared" si="77"/>
        <v>#DIV/0!</v>
      </c>
      <c r="AP248" s="29" t="e">
        <f t="shared" si="89"/>
        <v>#DIV/0!</v>
      </c>
      <c r="AQ248" s="29" t="e">
        <f t="shared" si="89"/>
        <v>#DIV/0!</v>
      </c>
      <c r="AR248" s="29" t="e">
        <f t="shared" si="89"/>
        <v>#DIV/0!</v>
      </c>
      <c r="AS248" s="29" t="e">
        <f t="shared" si="89"/>
        <v>#DIV/0!</v>
      </c>
      <c r="AT248" s="29" t="e">
        <f t="shared" si="89"/>
        <v>#DIV/0!</v>
      </c>
      <c r="AU248" s="29" t="e">
        <f t="shared" si="89"/>
        <v>#DIV/0!</v>
      </c>
      <c r="AV248" s="29" t="e">
        <f t="shared" si="89"/>
        <v>#DIV/0!</v>
      </c>
      <c r="AW248" s="29" t="e">
        <f t="shared" si="88"/>
        <v>#DIV/0!</v>
      </c>
      <c r="AX248" s="29" t="e">
        <f t="shared" si="88"/>
        <v>#DIV/0!</v>
      </c>
      <c r="AY248" s="29" t="e">
        <f t="shared" si="88"/>
        <v>#DIV/0!</v>
      </c>
      <c r="AZ248" s="29" t="e">
        <f t="shared" si="88"/>
        <v>#DIV/0!</v>
      </c>
      <c r="BA248" s="29" t="e">
        <f t="shared" si="88"/>
        <v>#DIV/0!</v>
      </c>
      <c r="BB248" s="29" t="e">
        <f t="shared" si="88"/>
        <v>#DIV/0!</v>
      </c>
      <c r="BC248" s="29" t="e">
        <f t="shared" si="88"/>
        <v>#DIV/0!</v>
      </c>
      <c r="BD248" s="29" t="e">
        <f t="shared" si="91"/>
        <v>#DIV/0!</v>
      </c>
      <c r="BE248" s="29" t="e">
        <f t="shared" si="85"/>
        <v>#DIV/0!</v>
      </c>
      <c r="BF248" s="29" t="e">
        <f t="shared" si="85"/>
        <v>#DIV/0!</v>
      </c>
      <c r="BG248" s="29" t="e">
        <f t="shared" si="85"/>
        <v>#DIV/0!</v>
      </c>
      <c r="BH248" s="29" t="e">
        <f t="shared" si="85"/>
        <v>#DIV/0!</v>
      </c>
      <c r="BI248" s="29" t="e">
        <f t="shared" si="85"/>
        <v>#DIV/0!</v>
      </c>
      <c r="BJ248" s="29" t="e">
        <f t="shared" si="75"/>
        <v>#DIV/0!</v>
      </c>
      <c r="BK248" s="29" t="e">
        <f t="shared" si="75"/>
        <v>#DIV/0!</v>
      </c>
      <c r="BL248" s="29" t="e">
        <f t="shared" si="75"/>
        <v>#DIV/0!</v>
      </c>
      <c r="BM248" s="29" t="e">
        <f t="shared" si="82"/>
        <v>#DIV/0!</v>
      </c>
      <c r="BN248" s="29" t="e">
        <f t="shared" si="83"/>
        <v>#DIV/0!</v>
      </c>
      <c r="BO248" s="30" t="str">
        <f t="shared" si="74"/>
        <v/>
      </c>
      <c r="BP248" s="30" t="str">
        <f t="shared" si="74"/>
        <v/>
      </c>
      <c r="BQ248" s="30" t="str">
        <f t="shared" si="74"/>
        <v/>
      </c>
      <c r="BR248" s="30">
        <f t="shared" si="74"/>
        <v>0</v>
      </c>
      <c r="BS248" s="30" t="str">
        <f t="shared" si="73"/>
        <v/>
      </c>
      <c r="BT248" s="30" t="str">
        <f t="shared" si="73"/>
        <v/>
      </c>
      <c r="BU248" s="30" t="str">
        <f t="shared" si="73"/>
        <v/>
      </c>
      <c r="BV248" s="30" t="str">
        <f t="shared" si="73"/>
        <v/>
      </c>
      <c r="BW248" s="30" t="str">
        <f t="shared" si="73"/>
        <v/>
      </c>
      <c r="BX248" s="30" t="str">
        <f t="shared" si="73"/>
        <v/>
      </c>
      <c r="BY248" s="30" t="str">
        <f t="shared" si="73"/>
        <v/>
      </c>
      <c r="BZ248" s="30" t="str">
        <f t="shared" si="86"/>
        <v/>
      </c>
      <c r="CA248" s="30" t="str">
        <f t="shared" si="86"/>
        <v/>
      </c>
      <c r="CB248" s="30" t="str">
        <f t="shared" si="86"/>
        <v/>
      </c>
      <c r="CC248" s="30" t="str">
        <f t="shared" si="86"/>
        <v/>
      </c>
      <c r="CD248" s="30" t="str">
        <f t="shared" si="86"/>
        <v/>
      </c>
      <c r="CE248" s="30" t="str">
        <f t="shared" si="86"/>
        <v/>
      </c>
      <c r="CF248" s="30" t="str">
        <f t="shared" si="84"/>
        <v/>
      </c>
      <c r="CG248" s="30" t="str">
        <f t="shared" si="84"/>
        <v/>
      </c>
      <c r="CH248" s="30" t="str">
        <f t="shared" si="84"/>
        <v/>
      </c>
      <c r="CI248" s="30" t="str">
        <f t="shared" si="84"/>
        <v/>
      </c>
      <c r="CJ248" s="30" t="str">
        <f t="shared" si="84"/>
        <v/>
      </c>
      <c r="CK248" s="30" t="str">
        <f t="shared" si="84"/>
        <v/>
      </c>
    </row>
    <row r="249" spans="1:89" s="70" customFormat="1" ht="60" customHeight="1">
      <c r="A249" s="205"/>
      <c r="B249" s="43">
        <v>232</v>
      </c>
      <c r="C249" s="61" t="s">
        <v>93</v>
      </c>
      <c r="D249" s="62" t="s">
        <v>94</v>
      </c>
      <c r="E249" s="61">
        <v>3</v>
      </c>
      <c r="F249" s="63" t="s">
        <v>11</v>
      </c>
      <c r="G249" s="64" t="s">
        <v>562</v>
      </c>
      <c r="H249" s="206" t="s">
        <v>563</v>
      </c>
      <c r="I249" s="206"/>
      <c r="J249" s="206"/>
      <c r="K249" s="43">
        <v>3</v>
      </c>
      <c r="L249" s="65">
        <f t="shared" si="90"/>
        <v>1</v>
      </c>
      <c r="M249" s="63"/>
      <c r="N249" s="72"/>
      <c r="O249" s="67"/>
      <c r="P249" s="73">
        <v>5491850</v>
      </c>
      <c r="Q249" s="69"/>
      <c r="R249" s="69"/>
      <c r="S249" s="69"/>
      <c r="T249" s="69"/>
      <c r="U249" s="69"/>
      <c r="V249" s="69"/>
      <c r="W249" s="69"/>
      <c r="X249" s="69"/>
      <c r="Y249" s="69"/>
      <c r="Z249" s="69"/>
      <c r="AA249" s="69"/>
      <c r="AB249" s="69"/>
      <c r="AC249" s="69"/>
      <c r="AD249" s="69"/>
      <c r="AE249" s="69"/>
      <c r="AF249" s="69"/>
      <c r="AG249" s="69"/>
      <c r="AH249" s="69"/>
      <c r="AI249" s="69"/>
      <c r="AJ249" s="28">
        <f t="shared" si="78"/>
        <v>1</v>
      </c>
      <c r="AK249" s="29">
        <f t="shared" si="79"/>
        <v>5491850</v>
      </c>
      <c r="AL249" s="29">
        <f t="shared" si="80"/>
        <v>16475550</v>
      </c>
      <c r="AM249" s="29" t="e">
        <f t="shared" si="81"/>
        <v>#DIV/0!</v>
      </c>
      <c r="AN249" s="29" t="e">
        <f t="shared" si="76"/>
        <v>#DIV/0!</v>
      </c>
      <c r="AO249" s="29" t="e">
        <f t="shared" si="77"/>
        <v>#DIV/0!</v>
      </c>
      <c r="AP249" s="29" t="e">
        <f t="shared" si="89"/>
        <v>#DIV/0!</v>
      </c>
      <c r="AQ249" s="29" t="e">
        <f t="shared" si="89"/>
        <v>#DIV/0!</v>
      </c>
      <c r="AR249" s="29" t="e">
        <f t="shared" si="89"/>
        <v>#DIV/0!</v>
      </c>
      <c r="AS249" s="29" t="e">
        <f t="shared" si="89"/>
        <v>#DIV/0!</v>
      </c>
      <c r="AT249" s="29" t="e">
        <f t="shared" si="89"/>
        <v>#DIV/0!</v>
      </c>
      <c r="AU249" s="29" t="e">
        <f t="shared" si="89"/>
        <v>#DIV/0!</v>
      </c>
      <c r="AV249" s="29" t="e">
        <f t="shared" si="89"/>
        <v>#DIV/0!</v>
      </c>
      <c r="AW249" s="29" t="e">
        <f t="shared" si="88"/>
        <v>#DIV/0!</v>
      </c>
      <c r="AX249" s="29" t="e">
        <f t="shared" si="88"/>
        <v>#DIV/0!</v>
      </c>
      <c r="AY249" s="29" t="e">
        <f t="shared" si="88"/>
        <v>#DIV/0!</v>
      </c>
      <c r="AZ249" s="29" t="e">
        <f t="shared" si="88"/>
        <v>#DIV/0!</v>
      </c>
      <c r="BA249" s="29" t="e">
        <f t="shared" si="88"/>
        <v>#DIV/0!</v>
      </c>
      <c r="BB249" s="29" t="e">
        <f t="shared" si="88"/>
        <v>#DIV/0!</v>
      </c>
      <c r="BC249" s="29" t="e">
        <f t="shared" si="88"/>
        <v>#DIV/0!</v>
      </c>
      <c r="BD249" s="29" t="e">
        <f t="shared" si="91"/>
        <v>#DIV/0!</v>
      </c>
      <c r="BE249" s="29" t="e">
        <f t="shared" si="85"/>
        <v>#DIV/0!</v>
      </c>
      <c r="BF249" s="29" t="e">
        <f t="shared" si="85"/>
        <v>#DIV/0!</v>
      </c>
      <c r="BG249" s="29" t="e">
        <f t="shared" si="85"/>
        <v>#DIV/0!</v>
      </c>
      <c r="BH249" s="29" t="e">
        <f t="shared" si="85"/>
        <v>#DIV/0!</v>
      </c>
      <c r="BI249" s="29" t="e">
        <f t="shared" si="85"/>
        <v>#DIV/0!</v>
      </c>
      <c r="BJ249" s="29" t="e">
        <f t="shared" si="75"/>
        <v>#DIV/0!</v>
      </c>
      <c r="BK249" s="29" t="e">
        <f t="shared" si="75"/>
        <v>#DIV/0!</v>
      </c>
      <c r="BL249" s="29" t="e">
        <f t="shared" si="75"/>
        <v>#DIV/0!</v>
      </c>
      <c r="BM249" s="29" t="e">
        <f t="shared" si="82"/>
        <v>#DIV/0!</v>
      </c>
      <c r="BN249" s="29" t="e">
        <f t="shared" si="83"/>
        <v>#DIV/0!</v>
      </c>
      <c r="BO249" s="30" t="str">
        <f t="shared" si="74"/>
        <v/>
      </c>
      <c r="BP249" s="30" t="str">
        <f t="shared" si="74"/>
        <v/>
      </c>
      <c r="BQ249" s="30" t="str">
        <f t="shared" si="74"/>
        <v/>
      </c>
      <c r="BR249" s="30">
        <f t="shared" si="74"/>
        <v>0</v>
      </c>
      <c r="BS249" s="30" t="str">
        <f t="shared" si="73"/>
        <v/>
      </c>
      <c r="BT249" s="30" t="str">
        <f t="shared" si="73"/>
        <v/>
      </c>
      <c r="BU249" s="30" t="str">
        <f t="shared" si="73"/>
        <v/>
      </c>
      <c r="BV249" s="30" t="str">
        <f t="shared" si="73"/>
        <v/>
      </c>
      <c r="BW249" s="30" t="str">
        <f t="shared" si="73"/>
        <v/>
      </c>
      <c r="BX249" s="30" t="str">
        <f t="shared" si="73"/>
        <v/>
      </c>
      <c r="BY249" s="30" t="str">
        <f t="shared" si="73"/>
        <v/>
      </c>
      <c r="BZ249" s="30" t="str">
        <f t="shared" si="86"/>
        <v/>
      </c>
      <c r="CA249" s="30" t="str">
        <f t="shared" si="86"/>
        <v/>
      </c>
      <c r="CB249" s="30" t="str">
        <f t="shared" si="86"/>
        <v/>
      </c>
      <c r="CC249" s="30" t="str">
        <f t="shared" si="86"/>
        <v/>
      </c>
      <c r="CD249" s="30" t="str">
        <f t="shared" si="86"/>
        <v/>
      </c>
      <c r="CE249" s="30" t="str">
        <f t="shared" si="86"/>
        <v/>
      </c>
      <c r="CF249" s="30" t="str">
        <f t="shared" si="84"/>
        <v/>
      </c>
      <c r="CG249" s="30" t="str">
        <f t="shared" si="84"/>
        <v/>
      </c>
      <c r="CH249" s="30" t="str">
        <f t="shared" si="84"/>
        <v/>
      </c>
      <c r="CI249" s="30" t="str">
        <f t="shared" si="84"/>
        <v/>
      </c>
      <c r="CJ249" s="30" t="str">
        <f t="shared" si="84"/>
        <v/>
      </c>
      <c r="CK249" s="30" t="str">
        <f t="shared" si="84"/>
        <v/>
      </c>
    </row>
    <row r="250" spans="1:89" s="70" customFormat="1" ht="60" customHeight="1">
      <c r="A250" s="205"/>
      <c r="B250" s="43">
        <v>233</v>
      </c>
      <c r="C250" s="61" t="s">
        <v>93</v>
      </c>
      <c r="D250" s="62" t="s">
        <v>94</v>
      </c>
      <c r="E250" s="61">
        <v>3</v>
      </c>
      <c r="F250" s="63" t="s">
        <v>11</v>
      </c>
      <c r="G250" s="64" t="s">
        <v>564</v>
      </c>
      <c r="H250" s="206" t="s">
        <v>565</v>
      </c>
      <c r="I250" s="206"/>
      <c r="J250" s="206"/>
      <c r="K250" s="43">
        <v>3</v>
      </c>
      <c r="L250" s="65">
        <f t="shared" si="90"/>
        <v>1</v>
      </c>
      <c r="M250" s="63"/>
      <c r="N250" s="72"/>
      <c r="O250" s="67"/>
      <c r="P250" s="73">
        <v>5089630</v>
      </c>
      <c r="Q250" s="69"/>
      <c r="R250" s="69"/>
      <c r="S250" s="69"/>
      <c r="T250" s="69"/>
      <c r="U250" s="69"/>
      <c r="V250" s="69"/>
      <c r="W250" s="69"/>
      <c r="X250" s="69"/>
      <c r="Y250" s="69"/>
      <c r="Z250" s="69"/>
      <c r="AA250" s="69"/>
      <c r="AB250" s="69"/>
      <c r="AC250" s="69"/>
      <c r="AD250" s="69"/>
      <c r="AE250" s="69"/>
      <c r="AF250" s="69"/>
      <c r="AG250" s="69"/>
      <c r="AH250" s="69"/>
      <c r="AI250" s="69"/>
      <c r="AJ250" s="28">
        <f t="shared" si="78"/>
        <v>1</v>
      </c>
      <c r="AK250" s="29">
        <f t="shared" si="79"/>
        <v>5089630</v>
      </c>
      <c r="AL250" s="29">
        <f t="shared" si="80"/>
        <v>15268890</v>
      </c>
      <c r="AM250" s="29" t="e">
        <f t="shared" si="81"/>
        <v>#DIV/0!</v>
      </c>
      <c r="AN250" s="29" t="e">
        <f t="shared" si="76"/>
        <v>#DIV/0!</v>
      </c>
      <c r="AO250" s="29" t="e">
        <f t="shared" si="77"/>
        <v>#DIV/0!</v>
      </c>
      <c r="AP250" s="29" t="e">
        <f t="shared" si="89"/>
        <v>#DIV/0!</v>
      </c>
      <c r="AQ250" s="29" t="e">
        <f t="shared" si="89"/>
        <v>#DIV/0!</v>
      </c>
      <c r="AR250" s="29" t="e">
        <f t="shared" si="89"/>
        <v>#DIV/0!</v>
      </c>
      <c r="AS250" s="29" t="e">
        <f t="shared" si="89"/>
        <v>#DIV/0!</v>
      </c>
      <c r="AT250" s="29" t="e">
        <f t="shared" si="89"/>
        <v>#DIV/0!</v>
      </c>
      <c r="AU250" s="29" t="e">
        <f t="shared" si="89"/>
        <v>#DIV/0!</v>
      </c>
      <c r="AV250" s="29" t="e">
        <f t="shared" si="89"/>
        <v>#DIV/0!</v>
      </c>
      <c r="AW250" s="29" t="e">
        <f t="shared" si="88"/>
        <v>#DIV/0!</v>
      </c>
      <c r="AX250" s="29" t="e">
        <f t="shared" si="88"/>
        <v>#DIV/0!</v>
      </c>
      <c r="AY250" s="29" t="e">
        <f t="shared" si="88"/>
        <v>#DIV/0!</v>
      </c>
      <c r="AZ250" s="29" t="e">
        <f t="shared" si="88"/>
        <v>#DIV/0!</v>
      </c>
      <c r="BA250" s="29" t="e">
        <f t="shared" si="88"/>
        <v>#DIV/0!</v>
      </c>
      <c r="BB250" s="29" t="e">
        <f t="shared" si="88"/>
        <v>#DIV/0!</v>
      </c>
      <c r="BC250" s="29" t="e">
        <f t="shared" si="88"/>
        <v>#DIV/0!</v>
      </c>
      <c r="BD250" s="29" t="e">
        <f t="shared" si="91"/>
        <v>#DIV/0!</v>
      </c>
      <c r="BE250" s="29" t="e">
        <f t="shared" si="85"/>
        <v>#DIV/0!</v>
      </c>
      <c r="BF250" s="29" t="e">
        <f t="shared" si="85"/>
        <v>#DIV/0!</v>
      </c>
      <c r="BG250" s="29" t="e">
        <f t="shared" si="85"/>
        <v>#DIV/0!</v>
      </c>
      <c r="BH250" s="29" t="e">
        <f t="shared" si="85"/>
        <v>#DIV/0!</v>
      </c>
      <c r="BI250" s="29" t="e">
        <f t="shared" si="85"/>
        <v>#DIV/0!</v>
      </c>
      <c r="BJ250" s="29" t="e">
        <f t="shared" si="75"/>
        <v>#DIV/0!</v>
      </c>
      <c r="BK250" s="29" t="e">
        <f t="shared" si="75"/>
        <v>#DIV/0!</v>
      </c>
      <c r="BL250" s="29" t="e">
        <f t="shared" si="75"/>
        <v>#DIV/0!</v>
      </c>
      <c r="BM250" s="29" t="e">
        <f t="shared" si="82"/>
        <v>#DIV/0!</v>
      </c>
      <c r="BN250" s="29" t="e">
        <f t="shared" si="83"/>
        <v>#DIV/0!</v>
      </c>
      <c r="BO250" s="30" t="str">
        <f t="shared" si="74"/>
        <v/>
      </c>
      <c r="BP250" s="30" t="str">
        <f t="shared" si="74"/>
        <v/>
      </c>
      <c r="BQ250" s="30" t="str">
        <f t="shared" si="74"/>
        <v/>
      </c>
      <c r="BR250" s="30">
        <f t="shared" si="74"/>
        <v>0</v>
      </c>
      <c r="BS250" s="30" t="str">
        <f t="shared" si="73"/>
        <v/>
      </c>
      <c r="BT250" s="30" t="str">
        <f t="shared" si="73"/>
        <v/>
      </c>
      <c r="BU250" s="30" t="str">
        <f t="shared" si="73"/>
        <v/>
      </c>
      <c r="BV250" s="30" t="str">
        <f t="shared" si="73"/>
        <v/>
      </c>
      <c r="BW250" s="30" t="str">
        <f t="shared" si="73"/>
        <v/>
      </c>
      <c r="BX250" s="30" t="str">
        <f t="shared" si="73"/>
        <v/>
      </c>
      <c r="BY250" s="30" t="str">
        <f t="shared" si="73"/>
        <v/>
      </c>
      <c r="BZ250" s="30" t="str">
        <f t="shared" si="86"/>
        <v/>
      </c>
      <c r="CA250" s="30" t="str">
        <f t="shared" si="86"/>
        <v/>
      </c>
      <c r="CB250" s="30" t="str">
        <f t="shared" si="86"/>
        <v/>
      </c>
      <c r="CC250" s="30" t="str">
        <f t="shared" si="86"/>
        <v/>
      </c>
      <c r="CD250" s="30" t="str">
        <f t="shared" si="86"/>
        <v/>
      </c>
      <c r="CE250" s="30" t="str">
        <f t="shared" si="86"/>
        <v/>
      </c>
      <c r="CF250" s="30" t="str">
        <f t="shared" si="84"/>
        <v/>
      </c>
      <c r="CG250" s="30" t="str">
        <f t="shared" si="84"/>
        <v/>
      </c>
      <c r="CH250" s="30" t="str">
        <f t="shared" si="84"/>
        <v/>
      </c>
      <c r="CI250" s="30" t="str">
        <f t="shared" si="84"/>
        <v/>
      </c>
      <c r="CJ250" s="30" t="str">
        <f t="shared" si="84"/>
        <v/>
      </c>
      <c r="CK250" s="30" t="str">
        <f t="shared" si="84"/>
        <v/>
      </c>
    </row>
    <row r="251" spans="1:89" s="70" customFormat="1" ht="60" customHeight="1">
      <c r="A251" s="205"/>
      <c r="B251" s="43">
        <v>234</v>
      </c>
      <c r="C251" s="61" t="s">
        <v>93</v>
      </c>
      <c r="D251" s="62" t="s">
        <v>94</v>
      </c>
      <c r="E251" s="61">
        <v>3</v>
      </c>
      <c r="F251" s="63" t="s">
        <v>11</v>
      </c>
      <c r="G251" s="64" t="s">
        <v>566</v>
      </c>
      <c r="H251" s="206" t="s">
        <v>567</v>
      </c>
      <c r="I251" s="206"/>
      <c r="J251" s="206"/>
      <c r="K251" s="43">
        <v>3</v>
      </c>
      <c r="L251" s="65">
        <f t="shared" si="90"/>
        <v>1</v>
      </c>
      <c r="M251" s="63"/>
      <c r="N251" s="72"/>
      <c r="O251" s="67"/>
      <c r="P251" s="73">
        <v>3310580</v>
      </c>
      <c r="Q251" s="69"/>
      <c r="R251" s="69"/>
      <c r="S251" s="69"/>
      <c r="T251" s="69"/>
      <c r="U251" s="69"/>
      <c r="V251" s="69"/>
      <c r="W251" s="69"/>
      <c r="X251" s="69"/>
      <c r="Y251" s="69"/>
      <c r="Z251" s="69"/>
      <c r="AA251" s="69"/>
      <c r="AB251" s="69"/>
      <c r="AC251" s="69"/>
      <c r="AD251" s="69"/>
      <c r="AE251" s="69"/>
      <c r="AF251" s="69"/>
      <c r="AG251" s="69"/>
      <c r="AH251" s="69"/>
      <c r="AI251" s="69"/>
      <c r="AJ251" s="28">
        <f t="shared" si="78"/>
        <v>1</v>
      </c>
      <c r="AK251" s="29">
        <f t="shared" si="79"/>
        <v>3310580</v>
      </c>
      <c r="AL251" s="29">
        <f t="shared" si="80"/>
        <v>9931740</v>
      </c>
      <c r="AM251" s="29" t="e">
        <f t="shared" si="81"/>
        <v>#DIV/0!</v>
      </c>
      <c r="AN251" s="29" t="e">
        <f t="shared" si="76"/>
        <v>#DIV/0!</v>
      </c>
      <c r="AO251" s="29" t="e">
        <f t="shared" si="77"/>
        <v>#DIV/0!</v>
      </c>
      <c r="AP251" s="29" t="e">
        <f t="shared" si="89"/>
        <v>#DIV/0!</v>
      </c>
      <c r="AQ251" s="29" t="e">
        <f t="shared" si="89"/>
        <v>#DIV/0!</v>
      </c>
      <c r="AR251" s="29" t="e">
        <f t="shared" si="89"/>
        <v>#DIV/0!</v>
      </c>
      <c r="AS251" s="29" t="e">
        <f t="shared" si="89"/>
        <v>#DIV/0!</v>
      </c>
      <c r="AT251" s="29" t="e">
        <f t="shared" si="89"/>
        <v>#DIV/0!</v>
      </c>
      <c r="AU251" s="29" t="e">
        <f t="shared" si="89"/>
        <v>#DIV/0!</v>
      </c>
      <c r="AV251" s="29" t="e">
        <f t="shared" si="89"/>
        <v>#DIV/0!</v>
      </c>
      <c r="AW251" s="29" t="e">
        <f t="shared" si="88"/>
        <v>#DIV/0!</v>
      </c>
      <c r="AX251" s="29" t="e">
        <f t="shared" si="88"/>
        <v>#DIV/0!</v>
      </c>
      <c r="AY251" s="29" t="e">
        <f t="shared" si="88"/>
        <v>#DIV/0!</v>
      </c>
      <c r="AZ251" s="29" t="e">
        <f t="shared" si="88"/>
        <v>#DIV/0!</v>
      </c>
      <c r="BA251" s="29" t="e">
        <f t="shared" si="88"/>
        <v>#DIV/0!</v>
      </c>
      <c r="BB251" s="29" t="e">
        <f t="shared" si="88"/>
        <v>#DIV/0!</v>
      </c>
      <c r="BC251" s="29" t="e">
        <f t="shared" si="88"/>
        <v>#DIV/0!</v>
      </c>
      <c r="BD251" s="29" t="e">
        <f t="shared" si="91"/>
        <v>#DIV/0!</v>
      </c>
      <c r="BE251" s="29" t="e">
        <f t="shared" si="85"/>
        <v>#DIV/0!</v>
      </c>
      <c r="BF251" s="29" t="e">
        <f t="shared" si="85"/>
        <v>#DIV/0!</v>
      </c>
      <c r="BG251" s="29" t="e">
        <f t="shared" si="85"/>
        <v>#DIV/0!</v>
      </c>
      <c r="BH251" s="29" t="e">
        <f t="shared" si="85"/>
        <v>#DIV/0!</v>
      </c>
      <c r="BI251" s="29" t="e">
        <f t="shared" si="85"/>
        <v>#DIV/0!</v>
      </c>
      <c r="BJ251" s="29" t="e">
        <f t="shared" si="75"/>
        <v>#DIV/0!</v>
      </c>
      <c r="BK251" s="29" t="e">
        <f t="shared" si="75"/>
        <v>#DIV/0!</v>
      </c>
      <c r="BL251" s="29" t="e">
        <f t="shared" si="75"/>
        <v>#DIV/0!</v>
      </c>
      <c r="BM251" s="29" t="e">
        <f t="shared" si="82"/>
        <v>#DIV/0!</v>
      </c>
      <c r="BN251" s="29" t="e">
        <f t="shared" si="83"/>
        <v>#DIV/0!</v>
      </c>
      <c r="BO251" s="30" t="str">
        <f t="shared" si="74"/>
        <v/>
      </c>
      <c r="BP251" s="30" t="str">
        <f t="shared" si="74"/>
        <v/>
      </c>
      <c r="BQ251" s="30" t="str">
        <f t="shared" si="74"/>
        <v/>
      </c>
      <c r="BR251" s="30">
        <f t="shared" si="74"/>
        <v>0</v>
      </c>
      <c r="BS251" s="30" t="str">
        <f t="shared" si="73"/>
        <v/>
      </c>
      <c r="BT251" s="30" t="str">
        <f t="shared" si="73"/>
        <v/>
      </c>
      <c r="BU251" s="30" t="str">
        <f t="shared" si="73"/>
        <v/>
      </c>
      <c r="BV251" s="30" t="str">
        <f t="shared" si="73"/>
        <v/>
      </c>
      <c r="BW251" s="30" t="str">
        <f t="shared" si="73"/>
        <v/>
      </c>
      <c r="BX251" s="30" t="str">
        <f t="shared" si="73"/>
        <v/>
      </c>
      <c r="BY251" s="30" t="str">
        <f t="shared" si="73"/>
        <v/>
      </c>
      <c r="BZ251" s="30" t="str">
        <f t="shared" si="86"/>
        <v/>
      </c>
      <c r="CA251" s="30" t="str">
        <f t="shared" si="86"/>
        <v/>
      </c>
      <c r="CB251" s="30" t="str">
        <f t="shared" si="86"/>
        <v/>
      </c>
      <c r="CC251" s="30" t="str">
        <f t="shared" si="86"/>
        <v/>
      </c>
      <c r="CD251" s="30" t="str">
        <f t="shared" si="86"/>
        <v/>
      </c>
      <c r="CE251" s="30" t="str">
        <f t="shared" si="86"/>
        <v/>
      </c>
      <c r="CF251" s="30" t="str">
        <f t="shared" si="84"/>
        <v/>
      </c>
      <c r="CG251" s="30" t="str">
        <f t="shared" si="84"/>
        <v/>
      </c>
      <c r="CH251" s="30" t="str">
        <f t="shared" si="84"/>
        <v/>
      </c>
      <c r="CI251" s="30" t="str">
        <f t="shared" si="84"/>
        <v/>
      </c>
      <c r="CJ251" s="30" t="str">
        <f t="shared" si="84"/>
        <v/>
      </c>
      <c r="CK251" s="30" t="str">
        <f t="shared" si="84"/>
        <v/>
      </c>
    </row>
    <row r="252" spans="1:89" s="70" customFormat="1" ht="60" customHeight="1">
      <c r="A252" s="205"/>
      <c r="B252" s="43">
        <v>235</v>
      </c>
      <c r="C252" s="61" t="s">
        <v>93</v>
      </c>
      <c r="D252" s="62" t="s">
        <v>94</v>
      </c>
      <c r="E252" s="61">
        <v>3</v>
      </c>
      <c r="F252" s="63" t="s">
        <v>11</v>
      </c>
      <c r="G252" s="64" t="s">
        <v>568</v>
      </c>
      <c r="H252" s="206" t="s">
        <v>569</v>
      </c>
      <c r="I252" s="206"/>
      <c r="J252" s="206"/>
      <c r="K252" s="43">
        <v>3</v>
      </c>
      <c r="L252" s="65">
        <f t="shared" si="90"/>
        <v>1</v>
      </c>
      <c r="M252" s="103"/>
      <c r="N252" s="72"/>
      <c r="O252" s="67"/>
      <c r="P252" s="73">
        <v>3310580</v>
      </c>
      <c r="Q252" s="69"/>
      <c r="R252" s="69"/>
      <c r="S252" s="69"/>
      <c r="T252" s="69"/>
      <c r="U252" s="69"/>
      <c r="V252" s="69"/>
      <c r="W252" s="69"/>
      <c r="X252" s="69"/>
      <c r="Y252" s="69"/>
      <c r="Z252" s="69"/>
      <c r="AA252" s="69"/>
      <c r="AB252" s="69"/>
      <c r="AC252" s="69"/>
      <c r="AD252" s="69"/>
      <c r="AE252" s="69"/>
      <c r="AF252" s="69"/>
      <c r="AG252" s="69"/>
      <c r="AH252" s="69"/>
      <c r="AI252" s="69"/>
      <c r="AJ252" s="28">
        <f t="shared" si="78"/>
        <v>1</v>
      </c>
      <c r="AK252" s="29">
        <f t="shared" si="79"/>
        <v>3310580</v>
      </c>
      <c r="AL252" s="29">
        <f t="shared" si="80"/>
        <v>9931740</v>
      </c>
      <c r="AM252" s="29" t="e">
        <f t="shared" si="81"/>
        <v>#DIV/0!</v>
      </c>
      <c r="AN252" s="29" t="e">
        <f t="shared" si="76"/>
        <v>#DIV/0!</v>
      </c>
      <c r="AO252" s="29" t="e">
        <f t="shared" si="77"/>
        <v>#DIV/0!</v>
      </c>
      <c r="AP252" s="29" t="e">
        <f t="shared" si="89"/>
        <v>#DIV/0!</v>
      </c>
      <c r="AQ252" s="29" t="e">
        <f t="shared" si="89"/>
        <v>#DIV/0!</v>
      </c>
      <c r="AR252" s="29" t="e">
        <f t="shared" si="89"/>
        <v>#DIV/0!</v>
      </c>
      <c r="AS252" s="29" t="e">
        <f t="shared" si="89"/>
        <v>#DIV/0!</v>
      </c>
      <c r="AT252" s="29" t="e">
        <f t="shared" si="89"/>
        <v>#DIV/0!</v>
      </c>
      <c r="AU252" s="29" t="e">
        <f t="shared" si="89"/>
        <v>#DIV/0!</v>
      </c>
      <c r="AV252" s="29" t="e">
        <f t="shared" si="89"/>
        <v>#DIV/0!</v>
      </c>
      <c r="AW252" s="29" t="e">
        <f t="shared" si="88"/>
        <v>#DIV/0!</v>
      </c>
      <c r="AX252" s="29" t="e">
        <f t="shared" si="88"/>
        <v>#DIV/0!</v>
      </c>
      <c r="AY252" s="29" t="e">
        <f t="shared" si="88"/>
        <v>#DIV/0!</v>
      </c>
      <c r="AZ252" s="29" t="e">
        <f t="shared" si="88"/>
        <v>#DIV/0!</v>
      </c>
      <c r="BA252" s="29" t="e">
        <f t="shared" si="88"/>
        <v>#DIV/0!</v>
      </c>
      <c r="BB252" s="29" t="e">
        <f t="shared" si="88"/>
        <v>#DIV/0!</v>
      </c>
      <c r="BC252" s="29" t="e">
        <f t="shared" si="88"/>
        <v>#DIV/0!</v>
      </c>
      <c r="BD252" s="29" t="e">
        <f t="shared" si="91"/>
        <v>#DIV/0!</v>
      </c>
      <c r="BE252" s="29" t="e">
        <f t="shared" si="85"/>
        <v>#DIV/0!</v>
      </c>
      <c r="BF252" s="29" t="e">
        <f t="shared" si="85"/>
        <v>#DIV/0!</v>
      </c>
      <c r="BG252" s="29" t="e">
        <f t="shared" si="85"/>
        <v>#DIV/0!</v>
      </c>
      <c r="BH252" s="29" t="e">
        <f t="shared" si="85"/>
        <v>#DIV/0!</v>
      </c>
      <c r="BI252" s="29" t="e">
        <f t="shared" si="85"/>
        <v>#DIV/0!</v>
      </c>
      <c r="BJ252" s="29" t="e">
        <f t="shared" si="75"/>
        <v>#DIV/0!</v>
      </c>
      <c r="BK252" s="29" t="e">
        <f t="shared" si="75"/>
        <v>#DIV/0!</v>
      </c>
      <c r="BL252" s="29" t="e">
        <f t="shared" si="75"/>
        <v>#DIV/0!</v>
      </c>
      <c r="BM252" s="29" t="e">
        <f t="shared" si="82"/>
        <v>#DIV/0!</v>
      </c>
      <c r="BN252" s="29" t="e">
        <f t="shared" si="83"/>
        <v>#DIV/0!</v>
      </c>
      <c r="BO252" s="30" t="str">
        <f t="shared" si="74"/>
        <v/>
      </c>
      <c r="BP252" s="30" t="str">
        <f t="shared" si="74"/>
        <v/>
      </c>
      <c r="BQ252" s="30" t="str">
        <f t="shared" si="74"/>
        <v/>
      </c>
      <c r="BR252" s="30">
        <f t="shared" si="74"/>
        <v>0</v>
      </c>
      <c r="BS252" s="30" t="str">
        <f t="shared" si="73"/>
        <v/>
      </c>
      <c r="BT252" s="30" t="str">
        <f t="shared" si="73"/>
        <v/>
      </c>
      <c r="BU252" s="30" t="str">
        <f t="shared" si="73"/>
        <v/>
      </c>
      <c r="BV252" s="30" t="str">
        <f t="shared" si="73"/>
        <v/>
      </c>
      <c r="BW252" s="30" t="str">
        <f t="shared" si="73"/>
        <v/>
      </c>
      <c r="BX252" s="30" t="str">
        <f t="shared" ref="BX252:CE311" si="92">IF(V252&lt;&gt;0,(1-(V252/$AK252)),"")</f>
        <v/>
      </c>
      <c r="BY252" s="30" t="str">
        <f t="shared" si="92"/>
        <v/>
      </c>
      <c r="BZ252" s="30" t="str">
        <f t="shared" si="86"/>
        <v/>
      </c>
      <c r="CA252" s="30" t="str">
        <f t="shared" si="86"/>
        <v/>
      </c>
      <c r="CB252" s="30" t="str">
        <f t="shared" si="86"/>
        <v/>
      </c>
      <c r="CC252" s="30" t="str">
        <f t="shared" si="86"/>
        <v/>
      </c>
      <c r="CD252" s="30" t="str">
        <f t="shared" si="86"/>
        <v/>
      </c>
      <c r="CE252" s="30" t="str">
        <f t="shared" si="86"/>
        <v/>
      </c>
      <c r="CF252" s="30" t="str">
        <f t="shared" si="84"/>
        <v/>
      </c>
      <c r="CG252" s="30" t="str">
        <f t="shared" si="84"/>
        <v/>
      </c>
      <c r="CH252" s="30" t="str">
        <f t="shared" si="84"/>
        <v/>
      </c>
      <c r="CI252" s="30" t="str">
        <f t="shared" si="84"/>
        <v/>
      </c>
      <c r="CJ252" s="30" t="str">
        <f t="shared" si="84"/>
        <v/>
      </c>
      <c r="CK252" s="30" t="str">
        <f t="shared" si="84"/>
        <v/>
      </c>
    </row>
    <row r="253" spans="1:89" s="70" customFormat="1" ht="60" customHeight="1">
      <c r="A253" s="205"/>
      <c r="B253" s="43">
        <v>236</v>
      </c>
      <c r="C253" s="61" t="s">
        <v>93</v>
      </c>
      <c r="D253" s="62" t="s">
        <v>94</v>
      </c>
      <c r="E253" s="61">
        <v>3</v>
      </c>
      <c r="F253" s="63" t="s">
        <v>11</v>
      </c>
      <c r="G253" s="64" t="s">
        <v>570</v>
      </c>
      <c r="H253" s="206" t="s">
        <v>571</v>
      </c>
      <c r="I253" s="206"/>
      <c r="J253" s="206"/>
      <c r="K253" s="43">
        <v>3</v>
      </c>
      <c r="L253" s="65">
        <f t="shared" si="90"/>
        <v>1</v>
      </c>
      <c r="M253" s="103"/>
      <c r="N253" s="72"/>
      <c r="O253" s="67"/>
      <c r="P253" s="73">
        <v>3310580</v>
      </c>
      <c r="Q253" s="69"/>
      <c r="R253" s="69"/>
      <c r="S253" s="69"/>
      <c r="T253" s="69"/>
      <c r="U253" s="69"/>
      <c r="V253" s="69"/>
      <c r="W253" s="69"/>
      <c r="X253" s="69"/>
      <c r="Y253" s="69"/>
      <c r="Z253" s="69"/>
      <c r="AA253" s="69"/>
      <c r="AB253" s="69"/>
      <c r="AC253" s="69"/>
      <c r="AD253" s="69"/>
      <c r="AE253" s="69"/>
      <c r="AF253" s="69"/>
      <c r="AG253" s="69"/>
      <c r="AH253" s="69"/>
      <c r="AI253" s="69"/>
      <c r="AJ253" s="28">
        <f t="shared" si="78"/>
        <v>1</v>
      </c>
      <c r="AK253" s="29">
        <f t="shared" si="79"/>
        <v>3310580</v>
      </c>
      <c r="AL253" s="29">
        <f t="shared" si="80"/>
        <v>9931740</v>
      </c>
      <c r="AM253" s="29" t="e">
        <f t="shared" si="81"/>
        <v>#DIV/0!</v>
      </c>
      <c r="AN253" s="29" t="e">
        <f t="shared" si="76"/>
        <v>#DIV/0!</v>
      </c>
      <c r="AO253" s="29" t="e">
        <f t="shared" si="77"/>
        <v>#DIV/0!</v>
      </c>
      <c r="AP253" s="29" t="e">
        <f t="shared" si="89"/>
        <v>#DIV/0!</v>
      </c>
      <c r="AQ253" s="29" t="e">
        <f t="shared" si="89"/>
        <v>#DIV/0!</v>
      </c>
      <c r="AR253" s="29" t="e">
        <f t="shared" si="89"/>
        <v>#DIV/0!</v>
      </c>
      <c r="AS253" s="29" t="e">
        <f t="shared" si="89"/>
        <v>#DIV/0!</v>
      </c>
      <c r="AT253" s="29" t="e">
        <f t="shared" si="89"/>
        <v>#DIV/0!</v>
      </c>
      <c r="AU253" s="29" t="e">
        <f t="shared" si="89"/>
        <v>#DIV/0!</v>
      </c>
      <c r="AV253" s="29" t="e">
        <f t="shared" si="89"/>
        <v>#DIV/0!</v>
      </c>
      <c r="AW253" s="29" t="e">
        <f t="shared" si="88"/>
        <v>#DIV/0!</v>
      </c>
      <c r="AX253" s="29" t="e">
        <f t="shared" si="88"/>
        <v>#DIV/0!</v>
      </c>
      <c r="AY253" s="29" t="e">
        <f t="shared" si="88"/>
        <v>#DIV/0!</v>
      </c>
      <c r="AZ253" s="29" t="e">
        <f t="shared" si="88"/>
        <v>#DIV/0!</v>
      </c>
      <c r="BA253" s="29" t="e">
        <f t="shared" si="88"/>
        <v>#DIV/0!</v>
      </c>
      <c r="BB253" s="29" t="e">
        <f t="shared" si="88"/>
        <v>#DIV/0!</v>
      </c>
      <c r="BC253" s="29" t="e">
        <f t="shared" si="88"/>
        <v>#DIV/0!</v>
      </c>
      <c r="BD253" s="29" t="e">
        <f t="shared" si="91"/>
        <v>#DIV/0!</v>
      </c>
      <c r="BE253" s="29" t="e">
        <f t="shared" si="85"/>
        <v>#DIV/0!</v>
      </c>
      <c r="BF253" s="29" t="e">
        <f t="shared" si="85"/>
        <v>#DIV/0!</v>
      </c>
      <c r="BG253" s="29" t="e">
        <f t="shared" si="85"/>
        <v>#DIV/0!</v>
      </c>
      <c r="BH253" s="29" t="e">
        <f t="shared" si="85"/>
        <v>#DIV/0!</v>
      </c>
      <c r="BI253" s="29" t="e">
        <f t="shared" si="85"/>
        <v>#DIV/0!</v>
      </c>
      <c r="BJ253" s="29" t="e">
        <f t="shared" si="75"/>
        <v>#DIV/0!</v>
      </c>
      <c r="BK253" s="29" t="e">
        <f t="shared" si="75"/>
        <v>#DIV/0!</v>
      </c>
      <c r="BL253" s="29" t="e">
        <f t="shared" si="75"/>
        <v>#DIV/0!</v>
      </c>
      <c r="BM253" s="29" t="e">
        <f t="shared" si="82"/>
        <v>#DIV/0!</v>
      </c>
      <c r="BN253" s="29" t="e">
        <f t="shared" si="83"/>
        <v>#DIV/0!</v>
      </c>
      <c r="BO253" s="30" t="str">
        <f t="shared" si="74"/>
        <v/>
      </c>
      <c r="BP253" s="30" t="str">
        <f t="shared" si="74"/>
        <v/>
      </c>
      <c r="BQ253" s="30" t="str">
        <f t="shared" si="74"/>
        <v/>
      </c>
      <c r="BR253" s="30">
        <f t="shared" si="74"/>
        <v>0</v>
      </c>
      <c r="BS253" s="30" t="str">
        <f t="shared" si="74"/>
        <v/>
      </c>
      <c r="BT253" s="30" t="str">
        <f t="shared" si="74"/>
        <v/>
      </c>
      <c r="BU253" s="30" t="str">
        <f t="shared" si="74"/>
        <v/>
      </c>
      <c r="BV253" s="30" t="str">
        <f t="shared" si="74"/>
        <v/>
      </c>
      <c r="BW253" s="30" t="str">
        <f t="shared" si="74"/>
        <v/>
      </c>
      <c r="BX253" s="30" t="str">
        <f t="shared" si="92"/>
        <v/>
      </c>
      <c r="BY253" s="30" t="str">
        <f t="shared" si="92"/>
        <v/>
      </c>
      <c r="BZ253" s="30" t="str">
        <f t="shared" si="86"/>
        <v/>
      </c>
      <c r="CA253" s="30" t="str">
        <f t="shared" si="86"/>
        <v/>
      </c>
      <c r="CB253" s="30" t="str">
        <f t="shared" si="86"/>
        <v/>
      </c>
      <c r="CC253" s="30" t="str">
        <f t="shared" si="86"/>
        <v/>
      </c>
      <c r="CD253" s="30" t="str">
        <f t="shared" si="86"/>
        <v/>
      </c>
      <c r="CE253" s="30" t="str">
        <f t="shared" si="86"/>
        <v/>
      </c>
      <c r="CF253" s="30" t="str">
        <f t="shared" si="84"/>
        <v/>
      </c>
      <c r="CG253" s="30" t="str">
        <f t="shared" si="84"/>
        <v/>
      </c>
      <c r="CH253" s="30" t="str">
        <f t="shared" si="84"/>
        <v/>
      </c>
      <c r="CI253" s="30" t="str">
        <f t="shared" si="84"/>
        <v/>
      </c>
      <c r="CJ253" s="30" t="str">
        <f t="shared" si="84"/>
        <v/>
      </c>
      <c r="CK253" s="30" t="str">
        <f t="shared" si="84"/>
        <v/>
      </c>
    </row>
    <row r="254" spans="1:89" s="70" customFormat="1" ht="60" customHeight="1">
      <c r="A254" s="205"/>
      <c r="B254" s="43">
        <v>237</v>
      </c>
      <c r="C254" s="61" t="s">
        <v>93</v>
      </c>
      <c r="D254" s="62" t="s">
        <v>94</v>
      </c>
      <c r="E254" s="61">
        <v>3</v>
      </c>
      <c r="F254" s="63" t="s">
        <v>11</v>
      </c>
      <c r="G254" s="64" t="s">
        <v>572</v>
      </c>
      <c r="H254" s="206" t="s">
        <v>573</v>
      </c>
      <c r="I254" s="206"/>
      <c r="J254" s="206"/>
      <c r="K254" s="43">
        <v>3</v>
      </c>
      <c r="L254" s="65">
        <f t="shared" si="90"/>
        <v>1</v>
      </c>
      <c r="M254" s="63"/>
      <c r="N254" s="72"/>
      <c r="O254" s="67"/>
      <c r="P254" s="73">
        <v>3233230</v>
      </c>
      <c r="Q254" s="69"/>
      <c r="R254" s="69"/>
      <c r="S254" s="69"/>
      <c r="T254" s="69"/>
      <c r="U254" s="69"/>
      <c r="V254" s="69"/>
      <c r="W254" s="69"/>
      <c r="X254" s="69"/>
      <c r="Y254" s="69"/>
      <c r="Z254" s="69"/>
      <c r="AA254" s="69"/>
      <c r="AB254" s="69"/>
      <c r="AC254" s="69"/>
      <c r="AD254" s="69"/>
      <c r="AE254" s="69"/>
      <c r="AF254" s="69"/>
      <c r="AG254" s="69"/>
      <c r="AH254" s="69"/>
      <c r="AI254" s="69"/>
      <c r="AJ254" s="28">
        <f t="shared" si="78"/>
        <v>1</v>
      </c>
      <c r="AK254" s="29">
        <f t="shared" si="79"/>
        <v>3233230</v>
      </c>
      <c r="AL254" s="29">
        <f t="shared" si="80"/>
        <v>9699690</v>
      </c>
      <c r="AM254" s="29" t="e">
        <f t="shared" si="81"/>
        <v>#DIV/0!</v>
      </c>
      <c r="AN254" s="29" t="e">
        <f t="shared" si="76"/>
        <v>#DIV/0!</v>
      </c>
      <c r="AO254" s="29" t="e">
        <f t="shared" si="77"/>
        <v>#DIV/0!</v>
      </c>
      <c r="AP254" s="29" t="e">
        <f t="shared" si="89"/>
        <v>#DIV/0!</v>
      </c>
      <c r="AQ254" s="29" t="e">
        <f t="shared" si="89"/>
        <v>#DIV/0!</v>
      </c>
      <c r="AR254" s="29" t="e">
        <f t="shared" si="89"/>
        <v>#DIV/0!</v>
      </c>
      <c r="AS254" s="29" t="e">
        <f t="shared" si="89"/>
        <v>#DIV/0!</v>
      </c>
      <c r="AT254" s="29" t="e">
        <f t="shared" si="89"/>
        <v>#DIV/0!</v>
      </c>
      <c r="AU254" s="29" t="e">
        <f t="shared" si="89"/>
        <v>#DIV/0!</v>
      </c>
      <c r="AV254" s="29" t="e">
        <f t="shared" si="89"/>
        <v>#DIV/0!</v>
      </c>
      <c r="AW254" s="29" t="e">
        <f t="shared" si="88"/>
        <v>#DIV/0!</v>
      </c>
      <c r="AX254" s="29" t="e">
        <f t="shared" si="88"/>
        <v>#DIV/0!</v>
      </c>
      <c r="AY254" s="29" t="e">
        <f t="shared" si="88"/>
        <v>#DIV/0!</v>
      </c>
      <c r="AZ254" s="29" t="e">
        <f t="shared" si="88"/>
        <v>#DIV/0!</v>
      </c>
      <c r="BA254" s="29" t="e">
        <f t="shared" si="88"/>
        <v>#DIV/0!</v>
      </c>
      <c r="BB254" s="29" t="e">
        <f t="shared" si="88"/>
        <v>#DIV/0!</v>
      </c>
      <c r="BC254" s="29" t="e">
        <f t="shared" si="88"/>
        <v>#DIV/0!</v>
      </c>
      <c r="BD254" s="29" t="e">
        <f t="shared" si="91"/>
        <v>#DIV/0!</v>
      </c>
      <c r="BE254" s="29" t="e">
        <f t="shared" si="85"/>
        <v>#DIV/0!</v>
      </c>
      <c r="BF254" s="29" t="e">
        <f t="shared" si="85"/>
        <v>#DIV/0!</v>
      </c>
      <c r="BG254" s="29" t="e">
        <f t="shared" si="85"/>
        <v>#DIV/0!</v>
      </c>
      <c r="BH254" s="29" t="e">
        <f t="shared" si="85"/>
        <v>#DIV/0!</v>
      </c>
      <c r="BI254" s="29" t="e">
        <f t="shared" si="85"/>
        <v>#DIV/0!</v>
      </c>
      <c r="BJ254" s="29" t="e">
        <f t="shared" si="75"/>
        <v>#DIV/0!</v>
      </c>
      <c r="BK254" s="29" t="e">
        <f t="shared" si="75"/>
        <v>#DIV/0!</v>
      </c>
      <c r="BL254" s="29" t="e">
        <f t="shared" si="75"/>
        <v>#DIV/0!</v>
      </c>
      <c r="BM254" s="29" t="e">
        <f t="shared" si="82"/>
        <v>#DIV/0!</v>
      </c>
      <c r="BN254" s="29" t="e">
        <f t="shared" si="83"/>
        <v>#DIV/0!</v>
      </c>
      <c r="BO254" s="30" t="str">
        <f t="shared" si="74"/>
        <v/>
      </c>
      <c r="BP254" s="30" t="str">
        <f t="shared" si="74"/>
        <v/>
      </c>
      <c r="BQ254" s="30" t="str">
        <f t="shared" si="74"/>
        <v/>
      </c>
      <c r="BR254" s="30">
        <f t="shared" si="74"/>
        <v>0</v>
      </c>
      <c r="BS254" s="30" t="str">
        <f t="shared" si="74"/>
        <v/>
      </c>
      <c r="BT254" s="30" t="str">
        <f t="shared" si="74"/>
        <v/>
      </c>
      <c r="BU254" s="30" t="str">
        <f t="shared" si="74"/>
        <v/>
      </c>
      <c r="BV254" s="30" t="str">
        <f t="shared" si="74"/>
        <v/>
      </c>
      <c r="BW254" s="30" t="str">
        <f t="shared" si="74"/>
        <v/>
      </c>
      <c r="BX254" s="30" t="str">
        <f t="shared" si="92"/>
        <v/>
      </c>
      <c r="BY254" s="30" t="str">
        <f t="shared" si="92"/>
        <v/>
      </c>
      <c r="BZ254" s="30" t="str">
        <f t="shared" si="86"/>
        <v/>
      </c>
      <c r="CA254" s="30" t="str">
        <f t="shared" si="86"/>
        <v/>
      </c>
      <c r="CB254" s="30" t="str">
        <f t="shared" si="86"/>
        <v/>
      </c>
      <c r="CC254" s="30" t="str">
        <f t="shared" si="86"/>
        <v/>
      </c>
      <c r="CD254" s="30" t="str">
        <f t="shared" si="86"/>
        <v/>
      </c>
      <c r="CE254" s="30" t="str">
        <f t="shared" si="86"/>
        <v/>
      </c>
      <c r="CF254" s="30" t="str">
        <f t="shared" si="84"/>
        <v/>
      </c>
      <c r="CG254" s="30" t="str">
        <f t="shared" si="84"/>
        <v/>
      </c>
      <c r="CH254" s="30" t="str">
        <f t="shared" si="84"/>
        <v/>
      </c>
      <c r="CI254" s="30" t="str">
        <f t="shared" si="84"/>
        <v/>
      </c>
      <c r="CJ254" s="30" t="str">
        <f t="shared" si="84"/>
        <v/>
      </c>
      <c r="CK254" s="30" t="str">
        <f t="shared" si="84"/>
        <v/>
      </c>
    </row>
    <row r="255" spans="1:89" ht="60" customHeight="1">
      <c r="A255" s="205"/>
      <c r="B255" s="31">
        <v>238</v>
      </c>
      <c r="C255" s="32" t="s">
        <v>93</v>
      </c>
      <c r="D255" s="19" t="s">
        <v>94</v>
      </c>
      <c r="E255" s="32">
        <v>40</v>
      </c>
      <c r="F255" s="23" t="s">
        <v>11</v>
      </c>
      <c r="G255" s="33" t="s">
        <v>574</v>
      </c>
      <c r="H255" s="201" t="s">
        <v>575</v>
      </c>
      <c r="I255" s="201"/>
      <c r="J255" s="201"/>
      <c r="K255" s="31">
        <v>40</v>
      </c>
      <c r="L255" s="58">
        <f t="shared" si="90"/>
        <v>3</v>
      </c>
      <c r="M255" s="23"/>
      <c r="N255" s="34">
        <v>134662</v>
      </c>
      <c r="O255" s="106">
        <v>152070</v>
      </c>
      <c r="P255" s="36">
        <v>340340</v>
      </c>
      <c r="Q255" s="27"/>
      <c r="R255" s="27"/>
      <c r="S255" s="27"/>
      <c r="T255" s="27"/>
      <c r="U255" s="27"/>
      <c r="V255" s="27"/>
      <c r="W255" s="27"/>
      <c r="X255" s="27"/>
      <c r="Y255" s="27"/>
      <c r="Z255" s="27"/>
      <c r="AA255" s="27"/>
      <c r="AB255" s="27"/>
      <c r="AC255" s="27"/>
      <c r="AD255" s="27"/>
      <c r="AE255" s="27"/>
      <c r="AF255" s="27"/>
      <c r="AG255" s="27"/>
      <c r="AH255" s="27"/>
      <c r="AI255" s="27"/>
      <c r="AJ255" s="28">
        <f t="shared" si="78"/>
        <v>3</v>
      </c>
      <c r="AK255" s="29">
        <f t="shared" si="79"/>
        <v>209024</v>
      </c>
      <c r="AL255" s="29">
        <f t="shared" si="80"/>
        <v>8360960</v>
      </c>
      <c r="AM255" s="29">
        <f t="shared" si="81"/>
        <v>114055.59393558915</v>
      </c>
      <c r="AN255" s="29">
        <f t="shared" si="76"/>
        <v>323079.59393558913</v>
      </c>
      <c r="AO255" s="29">
        <f t="shared" si="77"/>
        <v>94968.406064410854</v>
      </c>
      <c r="AP255" s="29" t="str">
        <f t="shared" si="89"/>
        <v/>
      </c>
      <c r="AQ255" s="29">
        <f t="shared" si="89"/>
        <v>134662</v>
      </c>
      <c r="AR255" s="29">
        <f t="shared" si="89"/>
        <v>152070</v>
      </c>
      <c r="AS255" s="29" t="str">
        <f t="shared" si="89"/>
        <v/>
      </c>
      <c r="AT255" s="29" t="str">
        <f t="shared" si="89"/>
        <v/>
      </c>
      <c r="AU255" s="29" t="str">
        <f t="shared" si="89"/>
        <v/>
      </c>
      <c r="AV255" s="29" t="str">
        <f t="shared" si="89"/>
        <v/>
      </c>
      <c r="AW255" s="29" t="str">
        <f t="shared" si="88"/>
        <v/>
      </c>
      <c r="AX255" s="29" t="str">
        <f t="shared" si="88"/>
        <v/>
      </c>
      <c r="AY255" s="29" t="str">
        <f t="shared" si="88"/>
        <v/>
      </c>
      <c r="AZ255" s="29" t="str">
        <f t="shared" si="88"/>
        <v/>
      </c>
      <c r="BA255" s="29" t="str">
        <f t="shared" si="88"/>
        <v/>
      </c>
      <c r="BB255" s="29" t="str">
        <f t="shared" si="88"/>
        <v/>
      </c>
      <c r="BC255" s="29" t="str">
        <f t="shared" si="88"/>
        <v/>
      </c>
      <c r="BD255" s="29" t="str">
        <f t="shared" si="91"/>
        <v/>
      </c>
      <c r="BE255" s="29" t="str">
        <f t="shared" si="85"/>
        <v/>
      </c>
      <c r="BF255" s="29" t="str">
        <f t="shared" si="85"/>
        <v/>
      </c>
      <c r="BG255" s="29" t="str">
        <f t="shared" si="85"/>
        <v/>
      </c>
      <c r="BH255" s="29" t="str">
        <f t="shared" si="85"/>
        <v/>
      </c>
      <c r="BI255" s="29" t="str">
        <f t="shared" si="85"/>
        <v/>
      </c>
      <c r="BJ255" s="29" t="str">
        <f t="shared" si="75"/>
        <v/>
      </c>
      <c r="BK255" s="29" t="str">
        <f t="shared" si="75"/>
        <v/>
      </c>
      <c r="BL255" s="29" t="str">
        <f t="shared" si="75"/>
        <v/>
      </c>
      <c r="BM255" s="29">
        <f t="shared" si="82"/>
        <v>143366</v>
      </c>
      <c r="BN255" s="29">
        <f t="shared" si="83"/>
        <v>5734640</v>
      </c>
      <c r="BO255" s="30" t="str">
        <f t="shared" si="74"/>
        <v/>
      </c>
      <c r="BP255" s="30">
        <f t="shared" si="74"/>
        <v>0.35575819044703005</v>
      </c>
      <c r="BQ255" s="30">
        <f t="shared" si="74"/>
        <v>0.2724758879363135</v>
      </c>
      <c r="BR255" s="30">
        <f t="shared" si="74"/>
        <v>-0.62823407838334355</v>
      </c>
      <c r="BS255" s="30" t="str">
        <f t="shared" si="74"/>
        <v/>
      </c>
      <c r="BT255" s="30" t="str">
        <f t="shared" si="74"/>
        <v/>
      </c>
      <c r="BU255" s="30" t="str">
        <f t="shared" si="74"/>
        <v/>
      </c>
      <c r="BV255" s="30" t="str">
        <f t="shared" si="74"/>
        <v/>
      </c>
      <c r="BW255" s="30" t="str">
        <f t="shared" si="74"/>
        <v/>
      </c>
      <c r="BX255" s="30" t="str">
        <f t="shared" si="92"/>
        <v/>
      </c>
      <c r="BY255" s="30" t="str">
        <f t="shared" si="92"/>
        <v/>
      </c>
      <c r="BZ255" s="30" t="str">
        <f t="shared" si="86"/>
        <v/>
      </c>
      <c r="CA255" s="30" t="str">
        <f t="shared" si="86"/>
        <v/>
      </c>
      <c r="CB255" s="30" t="str">
        <f t="shared" si="86"/>
        <v/>
      </c>
      <c r="CC255" s="30" t="str">
        <f t="shared" si="86"/>
        <v/>
      </c>
      <c r="CD255" s="30" t="str">
        <f t="shared" si="86"/>
        <v/>
      </c>
      <c r="CE255" s="30" t="str">
        <f t="shared" si="86"/>
        <v/>
      </c>
      <c r="CF255" s="30" t="str">
        <f t="shared" si="84"/>
        <v/>
      </c>
      <c r="CG255" s="30" t="str">
        <f t="shared" si="84"/>
        <v/>
      </c>
      <c r="CH255" s="30" t="str">
        <f t="shared" si="84"/>
        <v/>
      </c>
      <c r="CI255" s="30" t="str">
        <f t="shared" si="84"/>
        <v/>
      </c>
      <c r="CJ255" s="30" t="str">
        <f t="shared" si="84"/>
        <v/>
      </c>
      <c r="CK255" s="30" t="str">
        <f t="shared" si="84"/>
        <v/>
      </c>
    </row>
    <row r="256" spans="1:89" ht="60" customHeight="1">
      <c r="A256" s="205"/>
      <c r="B256" s="31">
        <v>239</v>
      </c>
      <c r="C256" s="32" t="s">
        <v>93</v>
      </c>
      <c r="D256" s="19" t="s">
        <v>94</v>
      </c>
      <c r="E256" s="32">
        <v>20</v>
      </c>
      <c r="F256" s="23" t="s">
        <v>11</v>
      </c>
      <c r="G256" s="33" t="s">
        <v>576</v>
      </c>
      <c r="H256" s="201" t="s">
        <v>577</v>
      </c>
      <c r="I256" s="201"/>
      <c r="J256" s="201"/>
      <c r="K256" s="31">
        <v>20</v>
      </c>
      <c r="L256" s="58">
        <f t="shared" si="90"/>
        <v>3</v>
      </c>
      <c r="M256" s="23"/>
      <c r="N256" s="34">
        <v>495216</v>
      </c>
      <c r="O256" s="106">
        <v>177441</v>
      </c>
      <c r="P256" s="36">
        <v>433160</v>
      </c>
      <c r="Q256" s="27"/>
      <c r="R256" s="27"/>
      <c r="S256" s="27"/>
      <c r="T256" s="27"/>
      <c r="U256" s="27"/>
      <c r="V256" s="27"/>
      <c r="W256" s="27"/>
      <c r="X256" s="27"/>
      <c r="Y256" s="27"/>
      <c r="Z256" s="27"/>
      <c r="AA256" s="27"/>
      <c r="AB256" s="27"/>
      <c r="AC256" s="27"/>
      <c r="AD256" s="27"/>
      <c r="AE256" s="27"/>
      <c r="AF256" s="27"/>
      <c r="AG256" s="27"/>
      <c r="AH256" s="27"/>
      <c r="AI256" s="27"/>
      <c r="AJ256" s="28">
        <f t="shared" si="78"/>
        <v>3</v>
      </c>
      <c r="AK256" s="29">
        <f t="shared" si="79"/>
        <v>368605.66666666669</v>
      </c>
      <c r="AL256" s="29">
        <f t="shared" si="80"/>
        <v>7372113.333333334</v>
      </c>
      <c r="AM256" s="29">
        <f t="shared" si="81"/>
        <v>168435.99413526</v>
      </c>
      <c r="AN256" s="29">
        <f t="shared" si="76"/>
        <v>537041.66080192663</v>
      </c>
      <c r="AO256" s="29">
        <f t="shared" si="77"/>
        <v>200169.67253140669</v>
      </c>
      <c r="AP256" s="29" t="str">
        <f t="shared" si="89"/>
        <v/>
      </c>
      <c r="AQ256" s="29">
        <f t="shared" si="89"/>
        <v>495216</v>
      </c>
      <c r="AR256" s="29" t="str">
        <f t="shared" si="89"/>
        <v/>
      </c>
      <c r="AS256" s="29">
        <f t="shared" si="89"/>
        <v>433160</v>
      </c>
      <c r="AT256" s="29" t="str">
        <f t="shared" si="89"/>
        <v/>
      </c>
      <c r="AU256" s="29" t="str">
        <f t="shared" si="89"/>
        <v/>
      </c>
      <c r="AV256" s="29" t="str">
        <f t="shared" si="89"/>
        <v/>
      </c>
      <c r="AW256" s="29" t="str">
        <f t="shared" si="88"/>
        <v/>
      </c>
      <c r="AX256" s="29" t="str">
        <f t="shared" si="88"/>
        <v/>
      </c>
      <c r="AY256" s="29" t="str">
        <f t="shared" si="88"/>
        <v/>
      </c>
      <c r="AZ256" s="29" t="str">
        <f t="shared" si="88"/>
        <v/>
      </c>
      <c r="BA256" s="29" t="str">
        <f t="shared" si="88"/>
        <v/>
      </c>
      <c r="BB256" s="29" t="str">
        <f t="shared" si="88"/>
        <v/>
      </c>
      <c r="BC256" s="29" t="str">
        <f t="shared" si="88"/>
        <v/>
      </c>
      <c r="BD256" s="29" t="str">
        <f t="shared" si="91"/>
        <v/>
      </c>
      <c r="BE256" s="29" t="str">
        <f t="shared" si="85"/>
        <v/>
      </c>
      <c r="BF256" s="29" t="str">
        <f t="shared" si="85"/>
        <v/>
      </c>
      <c r="BG256" s="29" t="str">
        <f t="shared" si="85"/>
        <v/>
      </c>
      <c r="BH256" s="29" t="str">
        <f t="shared" si="85"/>
        <v/>
      </c>
      <c r="BI256" s="29" t="str">
        <f t="shared" si="85"/>
        <v/>
      </c>
      <c r="BJ256" s="29" t="str">
        <f t="shared" si="75"/>
        <v/>
      </c>
      <c r="BK256" s="29" t="str">
        <f t="shared" si="75"/>
        <v/>
      </c>
      <c r="BL256" s="29" t="str">
        <f t="shared" si="75"/>
        <v/>
      </c>
      <c r="BM256" s="29">
        <f t="shared" si="82"/>
        <v>464188</v>
      </c>
      <c r="BN256" s="29">
        <f t="shared" si="83"/>
        <v>9283760</v>
      </c>
      <c r="BO256" s="30" t="str">
        <f t="shared" si="74"/>
        <v/>
      </c>
      <c r="BP256" s="30">
        <f t="shared" si="74"/>
        <v>-0.3434845006000089</v>
      </c>
      <c r="BQ256" s="30">
        <f t="shared" si="74"/>
        <v>0.51861564797792048</v>
      </c>
      <c r="BR256" s="30">
        <f t="shared" si="74"/>
        <v>-0.17513114737791158</v>
      </c>
      <c r="BS256" s="30" t="str">
        <f t="shared" si="74"/>
        <v/>
      </c>
      <c r="BT256" s="30" t="str">
        <f t="shared" si="74"/>
        <v/>
      </c>
      <c r="BU256" s="30" t="str">
        <f t="shared" si="74"/>
        <v/>
      </c>
      <c r="BV256" s="30" t="str">
        <f t="shared" si="74"/>
        <v/>
      </c>
      <c r="BW256" s="30" t="str">
        <f t="shared" si="74"/>
        <v/>
      </c>
      <c r="BX256" s="30" t="str">
        <f t="shared" si="92"/>
        <v/>
      </c>
      <c r="BY256" s="30" t="str">
        <f t="shared" si="92"/>
        <v/>
      </c>
      <c r="BZ256" s="30" t="str">
        <f t="shared" si="86"/>
        <v/>
      </c>
      <c r="CA256" s="30" t="str">
        <f t="shared" si="86"/>
        <v/>
      </c>
      <c r="CB256" s="30" t="str">
        <f t="shared" si="86"/>
        <v/>
      </c>
      <c r="CC256" s="30" t="str">
        <f t="shared" si="86"/>
        <v/>
      </c>
      <c r="CD256" s="30" t="str">
        <f t="shared" si="86"/>
        <v/>
      </c>
      <c r="CE256" s="30" t="str">
        <f t="shared" si="86"/>
        <v/>
      </c>
      <c r="CF256" s="30" t="str">
        <f t="shared" si="84"/>
        <v/>
      </c>
      <c r="CG256" s="30" t="str">
        <f t="shared" si="84"/>
        <v/>
      </c>
      <c r="CH256" s="30" t="str">
        <f t="shared" si="84"/>
        <v/>
      </c>
      <c r="CI256" s="30" t="str">
        <f t="shared" si="84"/>
        <v/>
      </c>
      <c r="CJ256" s="30" t="str">
        <f t="shared" si="84"/>
        <v/>
      </c>
      <c r="CK256" s="30" t="str">
        <f t="shared" si="84"/>
        <v/>
      </c>
    </row>
    <row r="257" spans="1:89" ht="60" customHeight="1">
      <c r="A257" s="205"/>
      <c r="B257" s="31">
        <v>240</v>
      </c>
      <c r="C257" s="32" t="s">
        <v>93</v>
      </c>
      <c r="D257" s="19" t="s">
        <v>94</v>
      </c>
      <c r="E257" s="32">
        <v>20</v>
      </c>
      <c r="F257" s="23" t="s">
        <v>11</v>
      </c>
      <c r="G257" s="33" t="s">
        <v>578</v>
      </c>
      <c r="H257" s="201" t="s">
        <v>579</v>
      </c>
      <c r="I257" s="201"/>
      <c r="J257" s="201"/>
      <c r="K257" s="31">
        <v>20</v>
      </c>
      <c r="L257" s="58">
        <f t="shared" si="90"/>
        <v>3</v>
      </c>
      <c r="M257" s="23"/>
      <c r="N257" s="34">
        <v>226798</v>
      </c>
      <c r="O257" s="106">
        <v>152070</v>
      </c>
      <c r="P257" s="36">
        <v>371280</v>
      </c>
      <c r="Q257" s="27"/>
      <c r="R257" s="27"/>
      <c r="S257" s="27"/>
      <c r="T257" s="27"/>
      <c r="U257" s="27"/>
      <c r="V257" s="27"/>
      <c r="W257" s="27"/>
      <c r="X257" s="27"/>
      <c r="Y257" s="27"/>
      <c r="Z257" s="27"/>
      <c r="AA257" s="27"/>
      <c r="AB257" s="27"/>
      <c r="AC257" s="27"/>
      <c r="AD257" s="27"/>
      <c r="AE257" s="27"/>
      <c r="AF257" s="27"/>
      <c r="AG257" s="27"/>
      <c r="AH257" s="27"/>
      <c r="AI257" s="27"/>
      <c r="AJ257" s="28">
        <f t="shared" si="78"/>
        <v>3</v>
      </c>
      <c r="AK257" s="29">
        <f t="shared" si="79"/>
        <v>250049.33333333334</v>
      </c>
      <c r="AL257" s="29">
        <f t="shared" si="80"/>
        <v>5000986.666666667</v>
      </c>
      <c r="AM257" s="29">
        <f t="shared" si="81"/>
        <v>111439.33058545052</v>
      </c>
      <c r="AN257" s="29">
        <f t="shared" si="76"/>
        <v>361488.66391878389</v>
      </c>
      <c r="AO257" s="29">
        <f t="shared" si="77"/>
        <v>138610.00274788283</v>
      </c>
      <c r="AP257" s="29" t="str">
        <f t="shared" si="89"/>
        <v/>
      </c>
      <c r="AQ257" s="29">
        <f t="shared" si="89"/>
        <v>226798</v>
      </c>
      <c r="AR257" s="29">
        <f t="shared" si="89"/>
        <v>152070</v>
      </c>
      <c r="AS257" s="29" t="str">
        <f t="shared" si="89"/>
        <v/>
      </c>
      <c r="AT257" s="29" t="str">
        <f t="shared" si="89"/>
        <v/>
      </c>
      <c r="AU257" s="29" t="str">
        <f t="shared" si="89"/>
        <v/>
      </c>
      <c r="AV257" s="29" t="str">
        <f t="shared" si="89"/>
        <v/>
      </c>
      <c r="AW257" s="29" t="str">
        <f t="shared" si="88"/>
        <v/>
      </c>
      <c r="AX257" s="29" t="str">
        <f t="shared" si="88"/>
        <v/>
      </c>
      <c r="AY257" s="29" t="str">
        <f t="shared" si="88"/>
        <v/>
      </c>
      <c r="AZ257" s="29" t="str">
        <f t="shared" si="88"/>
        <v/>
      </c>
      <c r="BA257" s="29" t="str">
        <f t="shared" si="88"/>
        <v/>
      </c>
      <c r="BB257" s="29" t="str">
        <f t="shared" si="88"/>
        <v/>
      </c>
      <c r="BC257" s="29" t="str">
        <f t="shared" si="88"/>
        <v/>
      </c>
      <c r="BD257" s="29" t="str">
        <f t="shared" si="91"/>
        <v/>
      </c>
      <c r="BE257" s="29" t="str">
        <f t="shared" si="85"/>
        <v/>
      </c>
      <c r="BF257" s="29" t="str">
        <f t="shared" si="85"/>
        <v/>
      </c>
      <c r="BG257" s="29" t="str">
        <f t="shared" si="85"/>
        <v/>
      </c>
      <c r="BH257" s="29" t="str">
        <f t="shared" si="85"/>
        <v/>
      </c>
      <c r="BI257" s="29" t="str">
        <f t="shared" si="85"/>
        <v/>
      </c>
      <c r="BJ257" s="29" t="str">
        <f t="shared" si="75"/>
        <v/>
      </c>
      <c r="BK257" s="29" t="str">
        <f t="shared" si="75"/>
        <v/>
      </c>
      <c r="BL257" s="29" t="str">
        <f t="shared" si="75"/>
        <v/>
      </c>
      <c r="BM257" s="29">
        <f t="shared" si="82"/>
        <v>189434</v>
      </c>
      <c r="BN257" s="29">
        <f t="shared" si="83"/>
        <v>3788680</v>
      </c>
      <c r="BO257" s="30" t="str">
        <f t="shared" si="74"/>
        <v/>
      </c>
      <c r="BP257" s="30">
        <f t="shared" si="74"/>
        <v>9.2986983901843456E-2</v>
      </c>
      <c r="BQ257" s="30">
        <f t="shared" si="74"/>
        <v>0.39184001023797976</v>
      </c>
      <c r="BR257" s="30">
        <f t="shared" si="74"/>
        <v>-0.48482699413982311</v>
      </c>
      <c r="BS257" s="30" t="str">
        <f t="shared" si="74"/>
        <v/>
      </c>
      <c r="BT257" s="30" t="str">
        <f t="shared" si="74"/>
        <v/>
      </c>
      <c r="BU257" s="30" t="str">
        <f t="shared" si="74"/>
        <v/>
      </c>
      <c r="BV257" s="30" t="str">
        <f t="shared" si="74"/>
        <v/>
      </c>
      <c r="BW257" s="30" t="str">
        <f t="shared" si="74"/>
        <v/>
      </c>
      <c r="BX257" s="30" t="str">
        <f t="shared" si="92"/>
        <v/>
      </c>
      <c r="BY257" s="30" t="str">
        <f t="shared" si="92"/>
        <v/>
      </c>
      <c r="BZ257" s="30" t="str">
        <f t="shared" si="86"/>
        <v/>
      </c>
      <c r="CA257" s="30" t="str">
        <f t="shared" si="86"/>
        <v/>
      </c>
      <c r="CB257" s="30" t="str">
        <f t="shared" si="86"/>
        <v/>
      </c>
      <c r="CC257" s="30" t="str">
        <f t="shared" si="86"/>
        <v/>
      </c>
      <c r="CD257" s="30" t="str">
        <f t="shared" si="86"/>
        <v/>
      </c>
      <c r="CE257" s="30" t="str">
        <f t="shared" si="86"/>
        <v/>
      </c>
      <c r="CF257" s="30" t="str">
        <f t="shared" si="84"/>
        <v/>
      </c>
      <c r="CG257" s="30" t="str">
        <f t="shared" si="84"/>
        <v/>
      </c>
      <c r="CH257" s="30" t="str">
        <f t="shared" si="84"/>
        <v/>
      </c>
      <c r="CI257" s="30" t="str">
        <f t="shared" si="84"/>
        <v/>
      </c>
      <c r="CJ257" s="30" t="str">
        <f t="shared" si="84"/>
        <v/>
      </c>
      <c r="CK257" s="30" t="str">
        <f t="shared" si="84"/>
        <v/>
      </c>
    </row>
    <row r="258" spans="1:89" ht="60" customHeight="1">
      <c r="A258" s="205"/>
      <c r="B258" s="31">
        <v>241</v>
      </c>
      <c r="C258" s="32" t="s">
        <v>93</v>
      </c>
      <c r="D258" s="19" t="s">
        <v>94</v>
      </c>
      <c r="E258" s="32">
        <v>80</v>
      </c>
      <c r="F258" s="23" t="s">
        <v>11</v>
      </c>
      <c r="G258" s="33" t="s">
        <v>580</v>
      </c>
      <c r="H258" s="201" t="s">
        <v>581</v>
      </c>
      <c r="I258" s="201"/>
      <c r="J258" s="201"/>
      <c r="K258" s="31">
        <v>80</v>
      </c>
      <c r="L258" s="58">
        <f t="shared" si="90"/>
        <v>3</v>
      </c>
      <c r="M258" s="23"/>
      <c r="N258" s="34">
        <v>191211</v>
      </c>
      <c r="O258" s="106">
        <v>177441</v>
      </c>
      <c r="P258" s="36">
        <v>495040</v>
      </c>
      <c r="Q258" s="27"/>
      <c r="R258" s="27"/>
      <c r="S258" s="27"/>
      <c r="T258" s="27"/>
      <c r="U258" s="27"/>
      <c r="V258" s="27"/>
      <c r="W258" s="27"/>
      <c r="X258" s="27"/>
      <c r="Y258" s="27"/>
      <c r="Z258" s="27"/>
      <c r="AA258" s="27"/>
      <c r="AB258" s="27"/>
      <c r="AC258" s="27"/>
      <c r="AD258" s="27"/>
      <c r="AE258" s="27"/>
      <c r="AF258" s="27"/>
      <c r="AG258" s="27"/>
      <c r="AH258" s="27"/>
      <c r="AI258" s="27"/>
      <c r="AJ258" s="28">
        <f t="shared" si="78"/>
        <v>3</v>
      </c>
      <c r="AK258" s="29">
        <f t="shared" si="79"/>
        <v>287897.33333333331</v>
      </c>
      <c r="AL258" s="29">
        <f t="shared" si="80"/>
        <v>23031786.666666664</v>
      </c>
      <c r="AM258" s="29">
        <f t="shared" si="81"/>
        <v>179522.88570077447</v>
      </c>
      <c r="AN258" s="29">
        <f t="shared" si="76"/>
        <v>467420.21903410775</v>
      </c>
      <c r="AO258" s="29">
        <f t="shared" si="77"/>
        <v>108374.44763255885</v>
      </c>
      <c r="AP258" s="29" t="str">
        <f t="shared" si="89"/>
        <v/>
      </c>
      <c r="AQ258" s="29">
        <f t="shared" si="89"/>
        <v>191211</v>
      </c>
      <c r="AR258" s="29">
        <f t="shared" si="89"/>
        <v>177441</v>
      </c>
      <c r="AS258" s="29" t="str">
        <f t="shared" si="89"/>
        <v/>
      </c>
      <c r="AT258" s="29" t="str">
        <f t="shared" si="89"/>
        <v/>
      </c>
      <c r="AU258" s="29" t="str">
        <f t="shared" si="89"/>
        <v/>
      </c>
      <c r="AV258" s="29" t="str">
        <f t="shared" si="89"/>
        <v/>
      </c>
      <c r="AW258" s="29" t="str">
        <f t="shared" si="88"/>
        <v/>
      </c>
      <c r="AX258" s="29" t="str">
        <f t="shared" si="88"/>
        <v/>
      </c>
      <c r="AY258" s="29" t="str">
        <f t="shared" si="88"/>
        <v/>
      </c>
      <c r="AZ258" s="29" t="str">
        <f t="shared" si="88"/>
        <v/>
      </c>
      <c r="BA258" s="29" t="str">
        <f t="shared" si="88"/>
        <v/>
      </c>
      <c r="BB258" s="29" t="str">
        <f t="shared" si="88"/>
        <v/>
      </c>
      <c r="BC258" s="29" t="str">
        <f t="shared" si="88"/>
        <v/>
      </c>
      <c r="BD258" s="29" t="str">
        <f t="shared" si="91"/>
        <v/>
      </c>
      <c r="BE258" s="29" t="str">
        <f t="shared" si="85"/>
        <v/>
      </c>
      <c r="BF258" s="29" t="str">
        <f t="shared" si="85"/>
        <v/>
      </c>
      <c r="BG258" s="29" t="str">
        <f t="shared" si="85"/>
        <v/>
      </c>
      <c r="BH258" s="29" t="str">
        <f t="shared" si="85"/>
        <v/>
      </c>
      <c r="BI258" s="29" t="str">
        <f t="shared" si="85"/>
        <v/>
      </c>
      <c r="BJ258" s="29" t="str">
        <f t="shared" si="75"/>
        <v/>
      </c>
      <c r="BK258" s="29" t="str">
        <f t="shared" si="75"/>
        <v/>
      </c>
      <c r="BL258" s="29" t="str">
        <f t="shared" si="75"/>
        <v/>
      </c>
      <c r="BM258" s="29">
        <f t="shared" si="82"/>
        <v>184326</v>
      </c>
      <c r="BN258" s="29">
        <f t="shared" si="83"/>
        <v>14746080</v>
      </c>
      <c r="BO258" s="30" t="str">
        <f t="shared" si="74"/>
        <v/>
      </c>
      <c r="BP258" s="30">
        <f t="shared" si="74"/>
        <v>0.33583615455509597</v>
      </c>
      <c r="BQ258" s="30">
        <f t="shared" si="74"/>
        <v>0.38366570490406293</v>
      </c>
      <c r="BR258" s="30">
        <f t="shared" si="74"/>
        <v>-0.71950185945915912</v>
      </c>
      <c r="BS258" s="30" t="str">
        <f t="shared" si="74"/>
        <v/>
      </c>
      <c r="BT258" s="30" t="str">
        <f t="shared" si="74"/>
        <v/>
      </c>
      <c r="BU258" s="30" t="str">
        <f t="shared" si="74"/>
        <v/>
      </c>
      <c r="BV258" s="30" t="str">
        <f t="shared" si="74"/>
        <v/>
      </c>
      <c r="BW258" s="30" t="str">
        <f t="shared" si="74"/>
        <v/>
      </c>
      <c r="BX258" s="30" t="str">
        <f t="shared" si="92"/>
        <v/>
      </c>
      <c r="BY258" s="30" t="str">
        <f t="shared" si="92"/>
        <v/>
      </c>
      <c r="BZ258" s="30" t="str">
        <f t="shared" si="86"/>
        <v/>
      </c>
      <c r="CA258" s="30" t="str">
        <f t="shared" si="86"/>
        <v/>
      </c>
      <c r="CB258" s="30" t="str">
        <f t="shared" si="86"/>
        <v/>
      </c>
      <c r="CC258" s="30" t="str">
        <f t="shared" si="86"/>
        <v/>
      </c>
      <c r="CD258" s="30" t="str">
        <f t="shared" si="86"/>
        <v/>
      </c>
      <c r="CE258" s="30" t="str">
        <f t="shared" si="86"/>
        <v/>
      </c>
      <c r="CF258" s="30" t="str">
        <f t="shared" si="84"/>
        <v/>
      </c>
      <c r="CG258" s="30" t="str">
        <f t="shared" si="84"/>
        <v/>
      </c>
      <c r="CH258" s="30" t="str">
        <f t="shared" si="84"/>
        <v/>
      </c>
      <c r="CI258" s="30" t="str">
        <f t="shared" ref="CI258:CK321" si="93">IF(AG258&lt;&gt;0,(1-(AG258/$AK258)),"")</f>
        <v/>
      </c>
      <c r="CJ258" s="30" t="str">
        <f t="shared" si="93"/>
        <v/>
      </c>
      <c r="CK258" s="30" t="str">
        <f t="shared" si="93"/>
        <v/>
      </c>
    </row>
    <row r="259" spans="1:89" ht="60" customHeight="1">
      <c r="A259" s="205"/>
      <c r="B259" s="31">
        <v>242</v>
      </c>
      <c r="C259" s="32" t="s">
        <v>93</v>
      </c>
      <c r="D259" s="19" t="s">
        <v>94</v>
      </c>
      <c r="E259" s="32">
        <v>80</v>
      </c>
      <c r="F259" s="23" t="s">
        <v>11</v>
      </c>
      <c r="G259" s="33" t="s">
        <v>582</v>
      </c>
      <c r="H259" s="201" t="s">
        <v>583</v>
      </c>
      <c r="I259" s="201"/>
      <c r="J259" s="201"/>
      <c r="K259" s="31">
        <v>80</v>
      </c>
      <c r="L259" s="58">
        <f t="shared" si="90"/>
        <v>3</v>
      </c>
      <c r="M259" s="23"/>
      <c r="N259" s="34">
        <v>175377</v>
      </c>
      <c r="O259" s="106">
        <v>152070</v>
      </c>
      <c r="P259" s="36">
        <v>355810</v>
      </c>
      <c r="Q259" s="27"/>
      <c r="R259" s="27"/>
      <c r="S259" s="27"/>
      <c r="T259" s="27"/>
      <c r="U259" s="27"/>
      <c r="V259" s="27"/>
      <c r="W259" s="27"/>
      <c r="X259" s="27"/>
      <c r="Y259" s="27"/>
      <c r="Z259" s="27"/>
      <c r="AA259" s="27"/>
      <c r="AB259" s="27"/>
      <c r="AC259" s="27"/>
      <c r="AD259" s="27"/>
      <c r="AE259" s="27"/>
      <c r="AF259" s="27"/>
      <c r="AG259" s="27"/>
      <c r="AH259" s="27"/>
      <c r="AI259" s="27"/>
      <c r="AJ259" s="28">
        <f t="shared" si="78"/>
        <v>3</v>
      </c>
      <c r="AK259" s="29">
        <f t="shared" si="79"/>
        <v>227752.33333333334</v>
      </c>
      <c r="AL259" s="29">
        <f t="shared" si="80"/>
        <v>18220186.666666668</v>
      </c>
      <c r="AM259" s="29">
        <f t="shared" si="81"/>
        <v>111511.78662515155</v>
      </c>
      <c r="AN259" s="29">
        <f t="shared" si="76"/>
        <v>339264.11995848489</v>
      </c>
      <c r="AO259" s="29">
        <f t="shared" si="77"/>
        <v>116240.54670818179</v>
      </c>
      <c r="AP259" s="29" t="str">
        <f t="shared" si="89"/>
        <v/>
      </c>
      <c r="AQ259" s="29">
        <f t="shared" si="89"/>
        <v>175377</v>
      </c>
      <c r="AR259" s="29">
        <f t="shared" si="89"/>
        <v>152070</v>
      </c>
      <c r="AS259" s="29" t="str">
        <f t="shared" si="89"/>
        <v/>
      </c>
      <c r="AT259" s="29" t="str">
        <f t="shared" si="89"/>
        <v/>
      </c>
      <c r="AU259" s="29" t="str">
        <f t="shared" si="89"/>
        <v/>
      </c>
      <c r="AV259" s="29" t="str">
        <f t="shared" si="89"/>
        <v/>
      </c>
      <c r="AW259" s="29" t="str">
        <f t="shared" si="88"/>
        <v/>
      </c>
      <c r="AX259" s="29" t="str">
        <f t="shared" si="88"/>
        <v/>
      </c>
      <c r="AY259" s="29" t="str">
        <f t="shared" si="88"/>
        <v/>
      </c>
      <c r="AZ259" s="29" t="str">
        <f t="shared" si="88"/>
        <v/>
      </c>
      <c r="BA259" s="29" t="str">
        <f t="shared" si="88"/>
        <v/>
      </c>
      <c r="BB259" s="29" t="str">
        <f t="shared" si="88"/>
        <v/>
      </c>
      <c r="BC259" s="29" t="str">
        <f t="shared" si="88"/>
        <v/>
      </c>
      <c r="BD259" s="29" t="str">
        <f t="shared" si="91"/>
        <v/>
      </c>
      <c r="BE259" s="29" t="str">
        <f t="shared" si="85"/>
        <v/>
      </c>
      <c r="BF259" s="29" t="str">
        <f t="shared" si="85"/>
        <v/>
      </c>
      <c r="BG259" s="29" t="str">
        <f t="shared" si="85"/>
        <v/>
      </c>
      <c r="BH259" s="29" t="str">
        <f t="shared" si="85"/>
        <v/>
      </c>
      <c r="BI259" s="29" t="str">
        <f t="shared" si="85"/>
        <v/>
      </c>
      <c r="BJ259" s="29" t="str">
        <f t="shared" si="75"/>
        <v/>
      </c>
      <c r="BK259" s="29" t="str">
        <f t="shared" si="75"/>
        <v/>
      </c>
      <c r="BL259" s="29" t="str">
        <f t="shared" si="75"/>
        <v/>
      </c>
      <c r="BM259" s="29">
        <f t="shared" si="82"/>
        <v>163724</v>
      </c>
      <c r="BN259" s="29">
        <f t="shared" si="83"/>
        <v>13097920</v>
      </c>
      <c r="BO259" s="30" t="str">
        <f t="shared" si="74"/>
        <v/>
      </c>
      <c r="BP259" s="30">
        <f t="shared" si="74"/>
        <v>0.22996617670949593</v>
      </c>
      <c r="BQ259" s="30">
        <f t="shared" si="74"/>
        <v>0.33230102289475261</v>
      </c>
      <c r="BR259" s="30">
        <f t="shared" si="74"/>
        <v>-0.56226719960424831</v>
      </c>
      <c r="BS259" s="30" t="str">
        <f t="shared" si="74"/>
        <v/>
      </c>
      <c r="BT259" s="30" t="str">
        <f t="shared" si="74"/>
        <v/>
      </c>
      <c r="BU259" s="30" t="str">
        <f t="shared" si="74"/>
        <v/>
      </c>
      <c r="BV259" s="30" t="str">
        <f t="shared" si="74"/>
        <v/>
      </c>
      <c r="BW259" s="30" t="str">
        <f t="shared" si="74"/>
        <v/>
      </c>
      <c r="BX259" s="30" t="str">
        <f t="shared" si="92"/>
        <v/>
      </c>
      <c r="BY259" s="30" t="str">
        <f t="shared" si="92"/>
        <v/>
      </c>
      <c r="BZ259" s="30" t="str">
        <f t="shared" si="86"/>
        <v/>
      </c>
      <c r="CA259" s="30" t="str">
        <f t="shared" si="86"/>
        <v/>
      </c>
      <c r="CB259" s="30" t="str">
        <f t="shared" si="86"/>
        <v/>
      </c>
      <c r="CC259" s="30" t="str">
        <f t="shared" si="86"/>
        <v/>
      </c>
      <c r="CD259" s="30" t="str">
        <f t="shared" si="86"/>
        <v/>
      </c>
      <c r="CE259" s="30" t="str">
        <f t="shared" si="86"/>
        <v/>
      </c>
      <c r="CF259" s="30" t="str">
        <f t="shared" si="86"/>
        <v/>
      </c>
      <c r="CG259" s="30" t="str">
        <f t="shared" si="86"/>
        <v/>
      </c>
      <c r="CH259" s="30" t="str">
        <f t="shared" si="86"/>
        <v/>
      </c>
      <c r="CI259" s="30" t="str">
        <f t="shared" si="93"/>
        <v/>
      </c>
      <c r="CJ259" s="30" t="str">
        <f t="shared" si="93"/>
        <v/>
      </c>
      <c r="CK259" s="30" t="str">
        <f t="shared" si="93"/>
        <v/>
      </c>
    </row>
    <row r="260" spans="1:89" ht="60" customHeight="1">
      <c r="A260" s="205"/>
      <c r="B260" s="31">
        <v>243</v>
      </c>
      <c r="C260" s="32" t="s">
        <v>93</v>
      </c>
      <c r="D260" s="19" t="s">
        <v>94</v>
      </c>
      <c r="E260" s="32">
        <v>40</v>
      </c>
      <c r="F260" s="23" t="s">
        <v>11</v>
      </c>
      <c r="G260" s="33" t="s">
        <v>584</v>
      </c>
      <c r="H260" s="201" t="s">
        <v>585</v>
      </c>
      <c r="I260" s="201"/>
      <c r="J260" s="201"/>
      <c r="K260" s="31">
        <v>40</v>
      </c>
      <c r="L260" s="58">
        <v>3</v>
      </c>
      <c r="M260" s="23"/>
      <c r="N260" s="34">
        <v>226798</v>
      </c>
      <c r="O260" s="110"/>
      <c r="P260" s="36">
        <v>541450</v>
      </c>
      <c r="Q260" s="36">
        <v>328097</v>
      </c>
      <c r="R260" s="27"/>
      <c r="S260" s="27"/>
      <c r="T260" s="27"/>
      <c r="U260" s="27"/>
      <c r="V260" s="27"/>
      <c r="W260" s="27"/>
      <c r="X260" s="27"/>
      <c r="Y260" s="27"/>
      <c r="Z260" s="27"/>
      <c r="AA260" s="27"/>
      <c r="AB260" s="27"/>
      <c r="AC260" s="27"/>
      <c r="AD260" s="27"/>
      <c r="AE260" s="27"/>
      <c r="AF260" s="27"/>
      <c r="AG260" s="27"/>
      <c r="AH260" s="27"/>
      <c r="AI260" s="27"/>
      <c r="AJ260" s="28">
        <f t="shared" si="78"/>
        <v>3</v>
      </c>
      <c r="AK260" s="29">
        <f t="shared" si="79"/>
        <v>365448.33333333331</v>
      </c>
      <c r="AL260" s="29">
        <f t="shared" si="80"/>
        <v>14617933.333333332</v>
      </c>
      <c r="AM260" s="29">
        <f t="shared" si="81"/>
        <v>160616.972491494</v>
      </c>
      <c r="AN260" s="29">
        <f t="shared" si="76"/>
        <v>526065.30582482729</v>
      </c>
      <c r="AO260" s="29">
        <f t="shared" si="77"/>
        <v>204831.36084183931</v>
      </c>
      <c r="AP260" s="29" t="str">
        <f t="shared" si="89"/>
        <v/>
      </c>
      <c r="AQ260" s="29">
        <f t="shared" si="89"/>
        <v>226798</v>
      </c>
      <c r="AR260" s="29" t="str">
        <f t="shared" si="89"/>
        <v/>
      </c>
      <c r="AS260" s="29" t="str">
        <f t="shared" si="89"/>
        <v/>
      </c>
      <c r="AT260" s="29">
        <f t="shared" si="89"/>
        <v>328097</v>
      </c>
      <c r="AU260" s="29" t="str">
        <f t="shared" si="89"/>
        <v/>
      </c>
      <c r="AV260" s="29" t="str">
        <f t="shared" si="89"/>
        <v/>
      </c>
      <c r="AW260" s="29" t="str">
        <f t="shared" si="88"/>
        <v/>
      </c>
      <c r="AX260" s="29" t="str">
        <f t="shared" si="88"/>
        <v/>
      </c>
      <c r="AY260" s="29" t="str">
        <f t="shared" si="88"/>
        <v/>
      </c>
      <c r="AZ260" s="29" t="str">
        <f t="shared" si="88"/>
        <v/>
      </c>
      <c r="BA260" s="29" t="str">
        <f t="shared" si="88"/>
        <v/>
      </c>
      <c r="BB260" s="29" t="str">
        <f t="shared" si="88"/>
        <v/>
      </c>
      <c r="BC260" s="29" t="str">
        <f t="shared" si="88"/>
        <v/>
      </c>
      <c r="BD260" s="29" t="str">
        <f t="shared" si="91"/>
        <v/>
      </c>
      <c r="BE260" s="29" t="str">
        <f t="shared" si="85"/>
        <v/>
      </c>
      <c r="BF260" s="29" t="str">
        <f t="shared" si="85"/>
        <v/>
      </c>
      <c r="BG260" s="29" t="str">
        <f t="shared" si="85"/>
        <v/>
      </c>
      <c r="BH260" s="29" t="str">
        <f t="shared" si="85"/>
        <v/>
      </c>
      <c r="BI260" s="29" t="str">
        <f t="shared" si="85"/>
        <v/>
      </c>
      <c r="BJ260" s="29" t="str">
        <f t="shared" si="75"/>
        <v/>
      </c>
      <c r="BK260" s="29" t="str">
        <f t="shared" si="75"/>
        <v/>
      </c>
      <c r="BL260" s="29" t="str">
        <f t="shared" si="75"/>
        <v/>
      </c>
      <c r="BM260" s="29">
        <f t="shared" si="82"/>
        <v>277448</v>
      </c>
      <c r="BN260" s="29">
        <f t="shared" si="83"/>
        <v>11097920</v>
      </c>
      <c r="BO260" s="30" t="str">
        <f t="shared" si="74"/>
        <v/>
      </c>
      <c r="BP260" s="30">
        <f t="shared" si="74"/>
        <v>0.37939790850507815</v>
      </c>
      <c r="BQ260" s="30" t="str">
        <f t="shared" si="74"/>
        <v/>
      </c>
      <c r="BR260" s="30">
        <f t="shared" si="74"/>
        <v>-0.48160478681436958</v>
      </c>
      <c r="BS260" s="30">
        <f t="shared" si="74"/>
        <v>0.10220687830929132</v>
      </c>
      <c r="BT260" s="30" t="str">
        <f t="shared" si="74"/>
        <v/>
      </c>
      <c r="BU260" s="30" t="str">
        <f t="shared" si="74"/>
        <v/>
      </c>
      <c r="BV260" s="30" t="str">
        <f t="shared" si="74"/>
        <v/>
      </c>
      <c r="BW260" s="30" t="str">
        <f t="shared" ref="BW260:CB323" si="94">IF(U260&lt;&gt;0,(1-(U260/$AK260)),"")</f>
        <v/>
      </c>
      <c r="BX260" s="30" t="str">
        <f t="shared" si="92"/>
        <v/>
      </c>
      <c r="BY260" s="30" t="str">
        <f t="shared" si="92"/>
        <v/>
      </c>
      <c r="BZ260" s="30" t="str">
        <f t="shared" si="86"/>
        <v/>
      </c>
      <c r="CA260" s="30" t="str">
        <f t="shared" si="86"/>
        <v/>
      </c>
      <c r="CB260" s="30" t="str">
        <f t="shared" si="86"/>
        <v/>
      </c>
      <c r="CC260" s="30" t="str">
        <f t="shared" si="86"/>
        <v/>
      </c>
      <c r="CD260" s="30" t="str">
        <f t="shared" si="86"/>
        <v/>
      </c>
      <c r="CE260" s="30" t="str">
        <f t="shared" si="86"/>
        <v/>
      </c>
      <c r="CF260" s="30" t="str">
        <f t="shared" si="86"/>
        <v/>
      </c>
      <c r="CG260" s="30" t="str">
        <f t="shared" si="86"/>
        <v/>
      </c>
      <c r="CH260" s="30" t="str">
        <f t="shared" si="86"/>
        <v/>
      </c>
      <c r="CI260" s="30" t="str">
        <f t="shared" si="93"/>
        <v/>
      </c>
      <c r="CJ260" s="30" t="str">
        <f t="shared" si="93"/>
        <v/>
      </c>
      <c r="CK260" s="30" t="str">
        <f t="shared" si="93"/>
        <v/>
      </c>
    </row>
    <row r="261" spans="1:89" ht="60" customHeight="1">
      <c r="A261" s="205"/>
      <c r="B261" s="31">
        <v>244</v>
      </c>
      <c r="C261" s="32" t="s">
        <v>93</v>
      </c>
      <c r="D261" s="19" t="s">
        <v>94</v>
      </c>
      <c r="E261" s="32">
        <v>40</v>
      </c>
      <c r="F261" s="23" t="s">
        <v>11</v>
      </c>
      <c r="G261" s="33" t="s">
        <v>586</v>
      </c>
      <c r="H261" s="201" t="s">
        <v>587</v>
      </c>
      <c r="I261" s="201"/>
      <c r="J261" s="201"/>
      <c r="K261" s="31">
        <v>40</v>
      </c>
      <c r="L261" s="58">
        <v>3</v>
      </c>
      <c r="M261" s="23"/>
      <c r="N261" s="34">
        <v>180354</v>
      </c>
      <c r="O261" s="110"/>
      <c r="P261" s="36">
        <v>433160</v>
      </c>
      <c r="Q261" s="36">
        <v>201971</v>
      </c>
      <c r="R261" s="27"/>
      <c r="S261" s="27"/>
      <c r="T261" s="27"/>
      <c r="U261" s="27"/>
      <c r="V261" s="27"/>
      <c r="W261" s="27"/>
      <c r="X261" s="27"/>
      <c r="Y261" s="27"/>
      <c r="Z261" s="27"/>
      <c r="AA261" s="27"/>
      <c r="AB261" s="27"/>
      <c r="AC261" s="27"/>
      <c r="AD261" s="27"/>
      <c r="AE261" s="27"/>
      <c r="AF261" s="27"/>
      <c r="AG261" s="27"/>
      <c r="AH261" s="27"/>
      <c r="AI261" s="27"/>
      <c r="AJ261" s="28">
        <f t="shared" si="78"/>
        <v>3</v>
      </c>
      <c r="AK261" s="29">
        <f t="shared" si="79"/>
        <v>271828.33333333331</v>
      </c>
      <c r="AL261" s="29">
        <f t="shared" si="80"/>
        <v>10873133.333333332</v>
      </c>
      <c r="AM261" s="29">
        <f t="shared" si="81"/>
        <v>140134.76968380591</v>
      </c>
      <c r="AN261" s="29">
        <f t="shared" si="76"/>
        <v>411963.10301713925</v>
      </c>
      <c r="AO261" s="29">
        <f t="shared" si="77"/>
        <v>131693.56364952741</v>
      </c>
      <c r="AP261" s="29" t="str">
        <f t="shared" si="89"/>
        <v/>
      </c>
      <c r="AQ261" s="29">
        <f t="shared" si="89"/>
        <v>180354</v>
      </c>
      <c r="AR261" s="29" t="str">
        <f t="shared" si="89"/>
        <v/>
      </c>
      <c r="AS261" s="29" t="str">
        <f t="shared" si="89"/>
        <v/>
      </c>
      <c r="AT261" s="29">
        <f t="shared" si="89"/>
        <v>201971</v>
      </c>
      <c r="AU261" s="29" t="str">
        <f t="shared" si="89"/>
        <v/>
      </c>
      <c r="AV261" s="29" t="str">
        <f t="shared" si="89"/>
        <v/>
      </c>
      <c r="AW261" s="29" t="str">
        <f t="shared" si="88"/>
        <v/>
      </c>
      <c r="AX261" s="29" t="str">
        <f t="shared" si="88"/>
        <v/>
      </c>
      <c r="AY261" s="29" t="str">
        <f t="shared" si="88"/>
        <v/>
      </c>
      <c r="AZ261" s="29" t="str">
        <f t="shared" si="88"/>
        <v/>
      </c>
      <c r="BA261" s="29" t="str">
        <f t="shared" si="88"/>
        <v/>
      </c>
      <c r="BB261" s="29" t="str">
        <f t="shared" si="88"/>
        <v/>
      </c>
      <c r="BC261" s="29" t="str">
        <f t="shared" si="88"/>
        <v/>
      </c>
      <c r="BD261" s="29" t="str">
        <f t="shared" si="91"/>
        <v/>
      </c>
      <c r="BE261" s="29" t="str">
        <f t="shared" si="85"/>
        <v/>
      </c>
      <c r="BF261" s="29" t="str">
        <f t="shared" si="85"/>
        <v/>
      </c>
      <c r="BG261" s="29" t="str">
        <f t="shared" si="85"/>
        <v/>
      </c>
      <c r="BH261" s="29" t="str">
        <f t="shared" si="85"/>
        <v/>
      </c>
      <c r="BI261" s="29" t="str">
        <f t="shared" si="85"/>
        <v/>
      </c>
      <c r="BJ261" s="29" t="str">
        <f t="shared" si="75"/>
        <v/>
      </c>
      <c r="BK261" s="29" t="str">
        <f t="shared" si="75"/>
        <v/>
      </c>
      <c r="BL261" s="29" t="str">
        <f t="shared" si="75"/>
        <v/>
      </c>
      <c r="BM261" s="29">
        <f t="shared" si="82"/>
        <v>191163</v>
      </c>
      <c r="BN261" s="29">
        <f t="shared" si="83"/>
        <v>7646520</v>
      </c>
      <c r="BO261" s="30" t="str">
        <f t="shared" ref="BO261:BV292" si="95">IF(M261&lt;&gt;0,(1-(M261/$AK261)),"")</f>
        <v/>
      </c>
      <c r="BP261" s="30">
        <f t="shared" si="95"/>
        <v>0.3365150799830775</v>
      </c>
      <c r="BQ261" s="30" t="str">
        <f t="shared" si="95"/>
        <v/>
      </c>
      <c r="BR261" s="30">
        <f t="shared" si="95"/>
        <v>-0.59350570519384171</v>
      </c>
      <c r="BS261" s="30">
        <f t="shared" si="95"/>
        <v>0.2569906252107641</v>
      </c>
      <c r="BT261" s="30" t="str">
        <f t="shared" si="95"/>
        <v/>
      </c>
      <c r="BU261" s="30" t="str">
        <f t="shared" si="95"/>
        <v/>
      </c>
      <c r="BV261" s="30" t="str">
        <f t="shared" si="95"/>
        <v/>
      </c>
      <c r="BW261" s="30" t="str">
        <f t="shared" si="94"/>
        <v/>
      </c>
      <c r="BX261" s="30" t="str">
        <f t="shared" si="92"/>
        <v/>
      </c>
      <c r="BY261" s="30" t="str">
        <f t="shared" si="92"/>
        <v/>
      </c>
      <c r="BZ261" s="30" t="str">
        <f t="shared" si="86"/>
        <v/>
      </c>
      <c r="CA261" s="30" t="str">
        <f t="shared" si="86"/>
        <v/>
      </c>
      <c r="CB261" s="30" t="str">
        <f t="shared" si="86"/>
        <v/>
      </c>
      <c r="CC261" s="30" t="str">
        <f t="shared" si="86"/>
        <v/>
      </c>
      <c r="CD261" s="30" t="str">
        <f t="shared" si="86"/>
        <v/>
      </c>
      <c r="CE261" s="30" t="str">
        <f t="shared" si="86"/>
        <v/>
      </c>
      <c r="CF261" s="30" t="str">
        <f t="shared" si="86"/>
        <v/>
      </c>
      <c r="CG261" s="30" t="str">
        <f t="shared" si="86"/>
        <v/>
      </c>
      <c r="CH261" s="30" t="str">
        <f t="shared" si="86"/>
        <v/>
      </c>
      <c r="CI261" s="30" t="str">
        <f t="shared" si="93"/>
        <v/>
      </c>
      <c r="CJ261" s="30" t="str">
        <f t="shared" si="93"/>
        <v/>
      </c>
      <c r="CK261" s="30" t="str">
        <f t="shared" si="93"/>
        <v/>
      </c>
    </row>
    <row r="262" spans="1:89" ht="60" customHeight="1">
      <c r="A262" s="205"/>
      <c r="B262" s="31">
        <v>245</v>
      </c>
      <c r="C262" s="32" t="s">
        <v>93</v>
      </c>
      <c r="D262" s="19" t="s">
        <v>94</v>
      </c>
      <c r="E262" s="32">
        <v>40</v>
      </c>
      <c r="F262" s="23" t="s">
        <v>11</v>
      </c>
      <c r="G262" s="33" t="s">
        <v>588</v>
      </c>
      <c r="H262" s="201" t="s">
        <v>589</v>
      </c>
      <c r="I262" s="201"/>
      <c r="J262" s="201"/>
      <c r="K262" s="31">
        <v>40</v>
      </c>
      <c r="L262" s="58">
        <f>+COUNTA(M262:AI262)</f>
        <v>3</v>
      </c>
      <c r="M262" s="23"/>
      <c r="N262" s="34">
        <v>89423</v>
      </c>
      <c r="O262" s="106">
        <v>61571</v>
      </c>
      <c r="P262" s="36">
        <v>262990</v>
      </c>
      <c r="Q262" s="27"/>
      <c r="R262" s="27"/>
      <c r="S262" s="27"/>
      <c r="T262" s="27"/>
      <c r="U262" s="27"/>
      <c r="V262" s="27"/>
      <c r="W262" s="27"/>
      <c r="X262" s="27"/>
      <c r="Y262" s="27"/>
      <c r="Z262" s="27"/>
      <c r="AA262" s="27"/>
      <c r="AB262" s="27"/>
      <c r="AC262" s="27"/>
      <c r="AD262" s="27"/>
      <c r="AE262" s="27"/>
      <c r="AF262" s="27"/>
      <c r="AG262" s="27"/>
      <c r="AH262" s="27"/>
      <c r="AI262" s="27"/>
      <c r="AJ262" s="28">
        <f t="shared" si="78"/>
        <v>3</v>
      </c>
      <c r="AK262" s="29">
        <f t="shared" si="79"/>
        <v>137994.66666666666</v>
      </c>
      <c r="AL262" s="29">
        <f t="shared" si="80"/>
        <v>5519786.666666666</v>
      </c>
      <c r="AM262" s="29">
        <f t="shared" si="81"/>
        <v>109141.23186190145</v>
      </c>
      <c r="AN262" s="29">
        <f t="shared" si="76"/>
        <v>247135.8985285681</v>
      </c>
      <c r="AO262" s="29">
        <f t="shared" si="77"/>
        <v>28853.434804765202</v>
      </c>
      <c r="AP262" s="29" t="str">
        <f t="shared" si="89"/>
        <v/>
      </c>
      <c r="AQ262" s="29">
        <f t="shared" si="89"/>
        <v>89423</v>
      </c>
      <c r="AR262" s="29">
        <f t="shared" si="89"/>
        <v>61571</v>
      </c>
      <c r="AS262" s="29" t="str">
        <f t="shared" si="89"/>
        <v/>
      </c>
      <c r="AT262" s="29" t="str">
        <f t="shared" si="89"/>
        <v/>
      </c>
      <c r="AU262" s="29" t="str">
        <f t="shared" si="89"/>
        <v/>
      </c>
      <c r="AV262" s="29" t="str">
        <f t="shared" si="89"/>
        <v/>
      </c>
      <c r="AW262" s="29" t="str">
        <f t="shared" si="88"/>
        <v/>
      </c>
      <c r="AX262" s="29" t="str">
        <f t="shared" si="88"/>
        <v/>
      </c>
      <c r="AY262" s="29" t="str">
        <f t="shared" si="88"/>
        <v/>
      </c>
      <c r="AZ262" s="29" t="str">
        <f t="shared" si="88"/>
        <v/>
      </c>
      <c r="BA262" s="29" t="str">
        <f t="shared" si="88"/>
        <v/>
      </c>
      <c r="BB262" s="29" t="str">
        <f t="shared" si="88"/>
        <v/>
      </c>
      <c r="BC262" s="29" t="str">
        <f t="shared" si="88"/>
        <v/>
      </c>
      <c r="BD262" s="29" t="str">
        <f t="shared" si="91"/>
        <v/>
      </c>
      <c r="BE262" s="29" t="str">
        <f t="shared" si="85"/>
        <v/>
      </c>
      <c r="BF262" s="29" t="str">
        <f t="shared" si="85"/>
        <v/>
      </c>
      <c r="BG262" s="29" t="str">
        <f t="shared" si="85"/>
        <v/>
      </c>
      <c r="BH262" s="29" t="str">
        <f t="shared" si="85"/>
        <v/>
      </c>
      <c r="BI262" s="29" t="str">
        <f t="shared" si="85"/>
        <v/>
      </c>
      <c r="BJ262" s="29" t="str">
        <f t="shared" si="75"/>
        <v/>
      </c>
      <c r="BK262" s="29" t="str">
        <f t="shared" si="75"/>
        <v/>
      </c>
      <c r="BL262" s="29" t="str">
        <f t="shared" si="75"/>
        <v/>
      </c>
      <c r="BM262" s="29">
        <f t="shared" si="82"/>
        <v>75497</v>
      </c>
      <c r="BN262" s="29">
        <f t="shared" si="83"/>
        <v>3019880</v>
      </c>
      <c r="BO262" s="30" t="str">
        <f t="shared" si="95"/>
        <v/>
      </c>
      <c r="BP262" s="30">
        <f t="shared" si="95"/>
        <v>0.35198220221071341</v>
      </c>
      <c r="BQ262" s="30">
        <f t="shared" si="95"/>
        <v>0.55381608951070571</v>
      </c>
      <c r="BR262" s="30">
        <f t="shared" si="95"/>
        <v>-0.90579829172141935</v>
      </c>
      <c r="BS262" s="30" t="str">
        <f t="shared" si="95"/>
        <v/>
      </c>
      <c r="BT262" s="30" t="str">
        <f t="shared" si="95"/>
        <v/>
      </c>
      <c r="BU262" s="30" t="str">
        <f t="shared" si="95"/>
        <v/>
      </c>
      <c r="BV262" s="30" t="str">
        <f t="shared" si="95"/>
        <v/>
      </c>
      <c r="BW262" s="30" t="str">
        <f t="shared" si="94"/>
        <v/>
      </c>
      <c r="BX262" s="30" t="str">
        <f t="shared" si="92"/>
        <v/>
      </c>
      <c r="BY262" s="30" t="str">
        <f t="shared" si="92"/>
        <v/>
      </c>
      <c r="BZ262" s="30" t="str">
        <f t="shared" si="86"/>
        <v/>
      </c>
      <c r="CA262" s="30" t="str">
        <f t="shared" si="86"/>
        <v/>
      </c>
      <c r="CB262" s="30" t="str">
        <f t="shared" si="86"/>
        <v/>
      </c>
      <c r="CC262" s="30" t="str">
        <f t="shared" si="86"/>
        <v/>
      </c>
      <c r="CD262" s="30" t="str">
        <f t="shared" si="86"/>
        <v/>
      </c>
      <c r="CE262" s="30" t="str">
        <f t="shared" si="86"/>
        <v/>
      </c>
      <c r="CF262" s="30" t="str">
        <f t="shared" si="86"/>
        <v/>
      </c>
      <c r="CG262" s="30" t="str">
        <f t="shared" si="86"/>
        <v/>
      </c>
      <c r="CH262" s="30" t="str">
        <f t="shared" si="86"/>
        <v/>
      </c>
      <c r="CI262" s="30" t="str">
        <f t="shared" si="93"/>
        <v/>
      </c>
      <c r="CJ262" s="30" t="str">
        <f t="shared" si="93"/>
        <v/>
      </c>
      <c r="CK262" s="30" t="str">
        <f t="shared" si="93"/>
        <v/>
      </c>
    </row>
    <row r="263" spans="1:89" s="55" customFormat="1" ht="60" customHeight="1">
      <c r="A263" s="205"/>
      <c r="B263" s="48">
        <v>246</v>
      </c>
      <c r="C263" s="44" t="s">
        <v>93</v>
      </c>
      <c r="D263" s="45" t="s">
        <v>94</v>
      </c>
      <c r="E263" s="44">
        <v>4</v>
      </c>
      <c r="F263" s="46" t="s">
        <v>11</v>
      </c>
      <c r="G263" s="47" t="s">
        <v>590</v>
      </c>
      <c r="H263" s="202" t="s">
        <v>591</v>
      </c>
      <c r="I263" s="202"/>
      <c r="J263" s="202"/>
      <c r="K263" s="48">
        <v>4</v>
      </c>
      <c r="L263" s="49">
        <f>+COUNTA(M263:AI263)</f>
        <v>0</v>
      </c>
      <c r="M263" s="46"/>
      <c r="N263" s="50"/>
      <c r="O263" s="51"/>
      <c r="P263" s="52"/>
      <c r="Q263" s="54"/>
      <c r="R263" s="54"/>
      <c r="S263" s="54"/>
      <c r="T263" s="54"/>
      <c r="U263" s="54"/>
      <c r="V263" s="54"/>
      <c r="W263" s="54"/>
      <c r="X263" s="54"/>
      <c r="Y263" s="54"/>
      <c r="Z263" s="54"/>
      <c r="AA263" s="54"/>
      <c r="AB263" s="54"/>
      <c r="AC263" s="54"/>
      <c r="AD263" s="54"/>
      <c r="AE263" s="54"/>
      <c r="AF263" s="54"/>
      <c r="AG263" s="54"/>
      <c r="AH263" s="54"/>
      <c r="AI263" s="54"/>
      <c r="AJ263" s="28">
        <f t="shared" si="78"/>
        <v>0</v>
      </c>
      <c r="AK263" s="29" t="e">
        <f t="shared" si="79"/>
        <v>#DIV/0!</v>
      </c>
      <c r="AL263" s="29" t="e">
        <f t="shared" si="80"/>
        <v>#DIV/0!</v>
      </c>
      <c r="AM263" s="29" t="e">
        <f t="shared" si="81"/>
        <v>#DIV/0!</v>
      </c>
      <c r="AN263" s="29" t="e">
        <f t="shared" si="76"/>
        <v>#DIV/0!</v>
      </c>
      <c r="AO263" s="29" t="e">
        <f t="shared" si="77"/>
        <v>#DIV/0!</v>
      </c>
      <c r="AP263" s="29" t="e">
        <f t="shared" si="89"/>
        <v>#DIV/0!</v>
      </c>
      <c r="AQ263" s="29" t="e">
        <f t="shared" si="89"/>
        <v>#DIV/0!</v>
      </c>
      <c r="AR263" s="29" t="e">
        <f t="shared" si="89"/>
        <v>#DIV/0!</v>
      </c>
      <c r="AS263" s="29" t="e">
        <f t="shared" si="89"/>
        <v>#DIV/0!</v>
      </c>
      <c r="AT263" s="29" t="e">
        <f t="shared" si="89"/>
        <v>#DIV/0!</v>
      </c>
      <c r="AU263" s="29" t="e">
        <f t="shared" si="89"/>
        <v>#DIV/0!</v>
      </c>
      <c r="AV263" s="29" t="e">
        <f t="shared" si="89"/>
        <v>#DIV/0!</v>
      </c>
      <c r="AW263" s="29" t="e">
        <f t="shared" si="88"/>
        <v>#DIV/0!</v>
      </c>
      <c r="AX263" s="29" t="e">
        <f t="shared" si="88"/>
        <v>#DIV/0!</v>
      </c>
      <c r="AY263" s="29" t="e">
        <f t="shared" si="88"/>
        <v>#DIV/0!</v>
      </c>
      <c r="AZ263" s="29" t="e">
        <f t="shared" si="88"/>
        <v>#DIV/0!</v>
      </c>
      <c r="BA263" s="29" t="e">
        <f t="shared" si="88"/>
        <v>#DIV/0!</v>
      </c>
      <c r="BB263" s="29" t="e">
        <f t="shared" si="88"/>
        <v>#DIV/0!</v>
      </c>
      <c r="BC263" s="29" t="e">
        <f t="shared" si="88"/>
        <v>#DIV/0!</v>
      </c>
      <c r="BD263" s="29" t="e">
        <f t="shared" si="91"/>
        <v>#DIV/0!</v>
      </c>
      <c r="BE263" s="29" t="e">
        <f t="shared" si="85"/>
        <v>#DIV/0!</v>
      </c>
      <c r="BF263" s="29" t="e">
        <f t="shared" si="85"/>
        <v>#DIV/0!</v>
      </c>
      <c r="BG263" s="29" t="e">
        <f t="shared" si="85"/>
        <v>#DIV/0!</v>
      </c>
      <c r="BH263" s="29" t="e">
        <f t="shared" si="85"/>
        <v>#DIV/0!</v>
      </c>
      <c r="BI263" s="29" t="e">
        <f t="shared" si="85"/>
        <v>#DIV/0!</v>
      </c>
      <c r="BJ263" s="29" t="e">
        <f t="shared" si="75"/>
        <v>#DIV/0!</v>
      </c>
      <c r="BK263" s="29" t="e">
        <f t="shared" si="75"/>
        <v>#DIV/0!</v>
      </c>
      <c r="BL263" s="29" t="e">
        <f t="shared" si="75"/>
        <v>#DIV/0!</v>
      </c>
      <c r="BM263" s="29" t="e">
        <f t="shared" si="82"/>
        <v>#DIV/0!</v>
      </c>
      <c r="BN263" s="29" t="e">
        <f t="shared" si="83"/>
        <v>#DIV/0!</v>
      </c>
      <c r="BO263" s="30" t="str">
        <f t="shared" si="95"/>
        <v/>
      </c>
      <c r="BP263" s="30" t="str">
        <f t="shared" si="95"/>
        <v/>
      </c>
      <c r="BQ263" s="30" t="str">
        <f t="shared" si="95"/>
        <v/>
      </c>
      <c r="BR263" s="30" t="str">
        <f t="shared" si="95"/>
        <v/>
      </c>
      <c r="BS263" s="30" t="str">
        <f t="shared" si="95"/>
        <v/>
      </c>
      <c r="BT263" s="30" t="str">
        <f t="shared" si="95"/>
        <v/>
      </c>
      <c r="BU263" s="30" t="str">
        <f t="shared" si="95"/>
        <v/>
      </c>
      <c r="BV263" s="30" t="str">
        <f t="shared" si="95"/>
        <v/>
      </c>
      <c r="BW263" s="30" t="str">
        <f t="shared" si="94"/>
        <v/>
      </c>
      <c r="BX263" s="30" t="str">
        <f t="shared" si="92"/>
        <v/>
      </c>
      <c r="BY263" s="30" t="str">
        <f t="shared" si="92"/>
        <v/>
      </c>
      <c r="BZ263" s="30" t="str">
        <f t="shared" si="86"/>
        <v/>
      </c>
      <c r="CA263" s="30" t="str">
        <f t="shared" si="86"/>
        <v/>
      </c>
      <c r="CB263" s="30" t="str">
        <f t="shared" si="86"/>
        <v/>
      </c>
      <c r="CC263" s="30" t="str">
        <f t="shared" si="86"/>
        <v/>
      </c>
      <c r="CD263" s="30" t="str">
        <f t="shared" si="86"/>
        <v/>
      </c>
      <c r="CE263" s="30" t="str">
        <f t="shared" si="86"/>
        <v/>
      </c>
      <c r="CF263" s="30" t="str">
        <f t="shared" si="86"/>
        <v/>
      </c>
      <c r="CG263" s="30" t="str">
        <f t="shared" si="86"/>
        <v/>
      </c>
      <c r="CH263" s="30" t="str">
        <f t="shared" si="86"/>
        <v/>
      </c>
      <c r="CI263" s="30" t="str">
        <f t="shared" si="93"/>
        <v/>
      </c>
      <c r="CJ263" s="30" t="str">
        <f t="shared" si="93"/>
        <v/>
      </c>
      <c r="CK263" s="30" t="str">
        <f t="shared" si="93"/>
        <v/>
      </c>
    </row>
    <row r="264" spans="1:89" s="55" customFormat="1" ht="60" customHeight="1">
      <c r="A264" s="205"/>
      <c r="B264" s="48">
        <v>247</v>
      </c>
      <c r="C264" s="44" t="s">
        <v>93</v>
      </c>
      <c r="D264" s="45" t="s">
        <v>94</v>
      </c>
      <c r="E264" s="44">
        <v>4</v>
      </c>
      <c r="F264" s="46" t="s">
        <v>11</v>
      </c>
      <c r="G264" s="47" t="s">
        <v>592</v>
      </c>
      <c r="H264" s="202" t="s">
        <v>593</v>
      </c>
      <c r="I264" s="202"/>
      <c r="J264" s="202"/>
      <c r="K264" s="48">
        <v>4</v>
      </c>
      <c r="L264" s="49">
        <f>+COUNTA(M264:AI264)</f>
        <v>0</v>
      </c>
      <c r="M264" s="46"/>
      <c r="N264" s="50"/>
      <c r="O264" s="51"/>
      <c r="P264" s="52"/>
      <c r="Q264" s="54"/>
      <c r="R264" s="54"/>
      <c r="S264" s="54"/>
      <c r="T264" s="54"/>
      <c r="U264" s="54"/>
      <c r="V264" s="54"/>
      <c r="W264" s="54"/>
      <c r="X264" s="54"/>
      <c r="Y264" s="54"/>
      <c r="Z264" s="54"/>
      <c r="AA264" s="54"/>
      <c r="AB264" s="54"/>
      <c r="AC264" s="54"/>
      <c r="AD264" s="54"/>
      <c r="AE264" s="54"/>
      <c r="AF264" s="54"/>
      <c r="AG264" s="54"/>
      <c r="AH264" s="54"/>
      <c r="AI264" s="54"/>
      <c r="AJ264" s="28">
        <f t="shared" si="78"/>
        <v>0</v>
      </c>
      <c r="AK264" s="29" t="e">
        <f t="shared" si="79"/>
        <v>#DIV/0!</v>
      </c>
      <c r="AL264" s="29" t="e">
        <f t="shared" si="80"/>
        <v>#DIV/0!</v>
      </c>
      <c r="AM264" s="29" t="e">
        <f t="shared" si="81"/>
        <v>#DIV/0!</v>
      </c>
      <c r="AN264" s="29" t="e">
        <f t="shared" si="76"/>
        <v>#DIV/0!</v>
      </c>
      <c r="AO264" s="29" t="e">
        <f t="shared" si="77"/>
        <v>#DIV/0!</v>
      </c>
      <c r="AP264" s="29" t="e">
        <f t="shared" si="89"/>
        <v>#DIV/0!</v>
      </c>
      <c r="AQ264" s="29" t="e">
        <f t="shared" si="89"/>
        <v>#DIV/0!</v>
      </c>
      <c r="AR264" s="29" t="e">
        <f t="shared" si="89"/>
        <v>#DIV/0!</v>
      </c>
      <c r="AS264" s="29" t="e">
        <f t="shared" si="89"/>
        <v>#DIV/0!</v>
      </c>
      <c r="AT264" s="29" t="e">
        <f t="shared" si="89"/>
        <v>#DIV/0!</v>
      </c>
      <c r="AU264" s="29" t="e">
        <f t="shared" si="89"/>
        <v>#DIV/0!</v>
      </c>
      <c r="AV264" s="29" t="e">
        <f t="shared" si="89"/>
        <v>#DIV/0!</v>
      </c>
      <c r="AW264" s="29" t="e">
        <f t="shared" si="88"/>
        <v>#DIV/0!</v>
      </c>
      <c r="AX264" s="29" t="e">
        <f t="shared" si="88"/>
        <v>#DIV/0!</v>
      </c>
      <c r="AY264" s="29" t="e">
        <f t="shared" si="88"/>
        <v>#DIV/0!</v>
      </c>
      <c r="AZ264" s="29" t="e">
        <f t="shared" si="88"/>
        <v>#DIV/0!</v>
      </c>
      <c r="BA264" s="29" t="e">
        <f t="shared" si="88"/>
        <v>#DIV/0!</v>
      </c>
      <c r="BB264" s="29" t="e">
        <f t="shared" si="88"/>
        <v>#DIV/0!</v>
      </c>
      <c r="BC264" s="29" t="e">
        <f t="shared" si="88"/>
        <v>#DIV/0!</v>
      </c>
      <c r="BD264" s="29" t="e">
        <f t="shared" si="91"/>
        <v>#DIV/0!</v>
      </c>
      <c r="BE264" s="29" t="e">
        <f t="shared" si="85"/>
        <v>#DIV/0!</v>
      </c>
      <c r="BF264" s="29" t="e">
        <f t="shared" si="85"/>
        <v>#DIV/0!</v>
      </c>
      <c r="BG264" s="29" t="e">
        <f t="shared" si="85"/>
        <v>#DIV/0!</v>
      </c>
      <c r="BH264" s="29" t="e">
        <f t="shared" si="85"/>
        <v>#DIV/0!</v>
      </c>
      <c r="BI264" s="29" t="e">
        <f t="shared" si="85"/>
        <v>#DIV/0!</v>
      </c>
      <c r="BJ264" s="29" t="e">
        <f t="shared" si="75"/>
        <v>#DIV/0!</v>
      </c>
      <c r="BK264" s="29" t="e">
        <f t="shared" si="75"/>
        <v>#DIV/0!</v>
      </c>
      <c r="BL264" s="29" t="e">
        <f t="shared" si="75"/>
        <v>#DIV/0!</v>
      </c>
      <c r="BM264" s="29" t="e">
        <f t="shared" si="82"/>
        <v>#DIV/0!</v>
      </c>
      <c r="BN264" s="29" t="e">
        <f t="shared" si="83"/>
        <v>#DIV/0!</v>
      </c>
      <c r="BO264" s="30" t="str">
        <f t="shared" si="95"/>
        <v/>
      </c>
      <c r="BP264" s="30" t="str">
        <f t="shared" si="95"/>
        <v/>
      </c>
      <c r="BQ264" s="30" t="str">
        <f t="shared" si="95"/>
        <v/>
      </c>
      <c r="BR264" s="30" t="str">
        <f t="shared" si="95"/>
        <v/>
      </c>
      <c r="BS264" s="30" t="str">
        <f t="shared" si="95"/>
        <v/>
      </c>
      <c r="BT264" s="30" t="str">
        <f t="shared" si="95"/>
        <v/>
      </c>
      <c r="BU264" s="30" t="str">
        <f t="shared" si="95"/>
        <v/>
      </c>
      <c r="BV264" s="30" t="str">
        <f t="shared" si="95"/>
        <v/>
      </c>
      <c r="BW264" s="30" t="str">
        <f t="shared" si="94"/>
        <v/>
      </c>
      <c r="BX264" s="30" t="str">
        <f t="shared" si="92"/>
        <v/>
      </c>
      <c r="BY264" s="30" t="str">
        <f t="shared" si="92"/>
        <v/>
      </c>
      <c r="BZ264" s="30" t="str">
        <f t="shared" si="86"/>
        <v/>
      </c>
      <c r="CA264" s="30" t="str">
        <f t="shared" si="86"/>
        <v/>
      </c>
      <c r="CB264" s="30" t="str">
        <f t="shared" si="86"/>
        <v/>
      </c>
      <c r="CC264" s="30" t="str">
        <f t="shared" si="86"/>
        <v/>
      </c>
      <c r="CD264" s="30" t="str">
        <f t="shared" si="86"/>
        <v/>
      </c>
      <c r="CE264" s="30" t="str">
        <f t="shared" si="86"/>
        <v/>
      </c>
      <c r="CF264" s="30" t="str">
        <f t="shared" si="86"/>
        <v/>
      </c>
      <c r="CG264" s="30" t="str">
        <f t="shared" si="86"/>
        <v/>
      </c>
      <c r="CH264" s="30" t="str">
        <f t="shared" si="86"/>
        <v/>
      </c>
      <c r="CI264" s="30" t="str">
        <f t="shared" si="93"/>
        <v/>
      </c>
      <c r="CJ264" s="30" t="str">
        <f t="shared" si="93"/>
        <v/>
      </c>
      <c r="CK264" s="30" t="str">
        <f t="shared" si="93"/>
        <v/>
      </c>
    </row>
    <row r="265" spans="1:89" s="55" customFormat="1" ht="60" customHeight="1">
      <c r="A265" s="205"/>
      <c r="B265" s="48">
        <v>248</v>
      </c>
      <c r="C265" s="44" t="s">
        <v>93</v>
      </c>
      <c r="D265" s="45" t="s">
        <v>94</v>
      </c>
      <c r="E265" s="44">
        <v>4</v>
      </c>
      <c r="F265" s="46" t="s">
        <v>11</v>
      </c>
      <c r="G265" s="47" t="s">
        <v>594</v>
      </c>
      <c r="H265" s="202" t="s">
        <v>595</v>
      </c>
      <c r="I265" s="202"/>
      <c r="J265" s="202"/>
      <c r="K265" s="48">
        <v>4</v>
      </c>
      <c r="L265" s="49">
        <f>+COUNTA(M265:AI265)</f>
        <v>0</v>
      </c>
      <c r="M265" s="46"/>
      <c r="N265" s="50"/>
      <c r="O265" s="51"/>
      <c r="P265" s="52"/>
      <c r="Q265" s="54"/>
      <c r="R265" s="54"/>
      <c r="S265" s="54"/>
      <c r="T265" s="54"/>
      <c r="U265" s="54"/>
      <c r="V265" s="54"/>
      <c r="W265" s="54"/>
      <c r="X265" s="54"/>
      <c r="Y265" s="54"/>
      <c r="Z265" s="54"/>
      <c r="AA265" s="54"/>
      <c r="AB265" s="54"/>
      <c r="AC265" s="54"/>
      <c r="AD265" s="54"/>
      <c r="AE265" s="54"/>
      <c r="AF265" s="54"/>
      <c r="AG265" s="54"/>
      <c r="AH265" s="54"/>
      <c r="AI265" s="54"/>
      <c r="AJ265" s="28">
        <f t="shared" si="78"/>
        <v>0</v>
      </c>
      <c r="AK265" s="29" t="e">
        <f t="shared" si="79"/>
        <v>#DIV/0!</v>
      </c>
      <c r="AL265" s="29" t="e">
        <f t="shared" si="80"/>
        <v>#DIV/0!</v>
      </c>
      <c r="AM265" s="29" t="e">
        <f t="shared" si="81"/>
        <v>#DIV/0!</v>
      </c>
      <c r="AN265" s="29" t="e">
        <f t="shared" si="76"/>
        <v>#DIV/0!</v>
      </c>
      <c r="AO265" s="29" t="e">
        <f t="shared" si="77"/>
        <v>#DIV/0!</v>
      </c>
      <c r="AP265" s="29" t="e">
        <f t="shared" si="89"/>
        <v>#DIV/0!</v>
      </c>
      <c r="AQ265" s="29" t="e">
        <f t="shared" si="89"/>
        <v>#DIV/0!</v>
      </c>
      <c r="AR265" s="29" t="e">
        <f t="shared" si="89"/>
        <v>#DIV/0!</v>
      </c>
      <c r="AS265" s="29" t="e">
        <f t="shared" si="89"/>
        <v>#DIV/0!</v>
      </c>
      <c r="AT265" s="29" t="e">
        <f t="shared" si="89"/>
        <v>#DIV/0!</v>
      </c>
      <c r="AU265" s="29" t="e">
        <f t="shared" si="89"/>
        <v>#DIV/0!</v>
      </c>
      <c r="AV265" s="29" t="e">
        <f t="shared" si="89"/>
        <v>#DIV/0!</v>
      </c>
      <c r="AW265" s="29" t="e">
        <f t="shared" si="88"/>
        <v>#DIV/0!</v>
      </c>
      <c r="AX265" s="29" t="e">
        <f t="shared" si="88"/>
        <v>#DIV/0!</v>
      </c>
      <c r="AY265" s="29" t="e">
        <f t="shared" si="88"/>
        <v>#DIV/0!</v>
      </c>
      <c r="AZ265" s="29" t="e">
        <f t="shared" si="88"/>
        <v>#DIV/0!</v>
      </c>
      <c r="BA265" s="29" t="e">
        <f t="shared" si="88"/>
        <v>#DIV/0!</v>
      </c>
      <c r="BB265" s="29" t="e">
        <f t="shared" si="88"/>
        <v>#DIV/0!</v>
      </c>
      <c r="BC265" s="29" t="e">
        <f t="shared" si="88"/>
        <v>#DIV/0!</v>
      </c>
      <c r="BD265" s="29" t="e">
        <f t="shared" si="91"/>
        <v>#DIV/0!</v>
      </c>
      <c r="BE265" s="29" t="e">
        <f t="shared" si="85"/>
        <v>#DIV/0!</v>
      </c>
      <c r="BF265" s="29" t="e">
        <f t="shared" si="85"/>
        <v>#DIV/0!</v>
      </c>
      <c r="BG265" s="29" t="e">
        <f t="shared" si="85"/>
        <v>#DIV/0!</v>
      </c>
      <c r="BH265" s="29" t="e">
        <f t="shared" si="85"/>
        <v>#DIV/0!</v>
      </c>
      <c r="BI265" s="29" t="e">
        <f t="shared" si="85"/>
        <v>#DIV/0!</v>
      </c>
      <c r="BJ265" s="29" t="e">
        <f t="shared" si="75"/>
        <v>#DIV/0!</v>
      </c>
      <c r="BK265" s="29" t="e">
        <f t="shared" si="75"/>
        <v>#DIV/0!</v>
      </c>
      <c r="BL265" s="29" t="e">
        <f t="shared" si="75"/>
        <v>#DIV/0!</v>
      </c>
      <c r="BM265" s="29" t="e">
        <f t="shared" si="82"/>
        <v>#DIV/0!</v>
      </c>
      <c r="BN265" s="29" t="e">
        <f t="shared" si="83"/>
        <v>#DIV/0!</v>
      </c>
      <c r="BO265" s="30" t="str">
        <f t="shared" si="95"/>
        <v/>
      </c>
      <c r="BP265" s="30" t="str">
        <f t="shared" si="95"/>
        <v/>
      </c>
      <c r="BQ265" s="30" t="str">
        <f t="shared" si="95"/>
        <v/>
      </c>
      <c r="BR265" s="30" t="str">
        <f t="shared" si="95"/>
        <v/>
      </c>
      <c r="BS265" s="30" t="str">
        <f t="shared" si="95"/>
        <v/>
      </c>
      <c r="BT265" s="30" t="str">
        <f t="shared" si="95"/>
        <v/>
      </c>
      <c r="BU265" s="30" t="str">
        <f t="shared" si="95"/>
        <v/>
      </c>
      <c r="BV265" s="30" t="str">
        <f t="shared" si="95"/>
        <v/>
      </c>
      <c r="BW265" s="30" t="str">
        <f t="shared" si="94"/>
        <v/>
      </c>
      <c r="BX265" s="30" t="str">
        <f t="shared" si="92"/>
        <v/>
      </c>
      <c r="BY265" s="30" t="str">
        <f t="shared" si="92"/>
        <v/>
      </c>
      <c r="BZ265" s="30" t="str">
        <f t="shared" si="86"/>
        <v/>
      </c>
      <c r="CA265" s="30" t="str">
        <f t="shared" si="86"/>
        <v/>
      </c>
      <c r="CB265" s="30" t="str">
        <f t="shared" si="86"/>
        <v/>
      </c>
      <c r="CC265" s="30" t="str">
        <f t="shared" si="86"/>
        <v/>
      </c>
      <c r="CD265" s="30" t="str">
        <f t="shared" si="86"/>
        <v/>
      </c>
      <c r="CE265" s="30" t="str">
        <f t="shared" si="86"/>
        <v/>
      </c>
      <c r="CF265" s="30" t="str">
        <f t="shared" si="86"/>
        <v/>
      </c>
      <c r="CG265" s="30" t="str">
        <f t="shared" si="86"/>
        <v/>
      </c>
      <c r="CH265" s="30" t="str">
        <f t="shared" si="86"/>
        <v/>
      </c>
      <c r="CI265" s="30" t="str">
        <f t="shared" si="93"/>
        <v/>
      </c>
      <c r="CJ265" s="30" t="str">
        <f t="shared" si="93"/>
        <v/>
      </c>
      <c r="CK265" s="30" t="str">
        <f t="shared" si="93"/>
        <v/>
      </c>
    </row>
    <row r="266" spans="1:89" s="70" customFormat="1" ht="60" customHeight="1">
      <c r="A266" s="205"/>
      <c r="B266" s="43">
        <v>249</v>
      </c>
      <c r="C266" s="61" t="s">
        <v>93</v>
      </c>
      <c r="D266" s="62" t="s">
        <v>94</v>
      </c>
      <c r="E266" s="61">
        <v>2</v>
      </c>
      <c r="F266" s="63" t="s">
        <v>11</v>
      </c>
      <c r="G266" s="64" t="s">
        <v>596</v>
      </c>
      <c r="H266" s="206" t="s">
        <v>597</v>
      </c>
      <c r="I266" s="206"/>
      <c r="J266" s="206"/>
      <c r="K266" s="43">
        <v>2</v>
      </c>
      <c r="L266" s="65">
        <f>+COUNTA(M266:AI266)</f>
        <v>1</v>
      </c>
      <c r="M266" s="63"/>
      <c r="N266" s="72">
        <v>123653</v>
      </c>
      <c r="O266" s="67"/>
      <c r="P266" s="68"/>
      <c r="Q266" s="69"/>
      <c r="R266" s="69"/>
      <c r="S266" s="69"/>
      <c r="T266" s="69"/>
      <c r="U266" s="69"/>
      <c r="V266" s="69"/>
      <c r="W266" s="69"/>
      <c r="X266" s="69"/>
      <c r="Y266" s="69"/>
      <c r="Z266" s="69"/>
      <c r="AA266" s="69"/>
      <c r="AB266" s="69"/>
      <c r="AC266" s="69"/>
      <c r="AD266" s="69"/>
      <c r="AE266" s="69"/>
      <c r="AF266" s="69"/>
      <c r="AG266" s="69"/>
      <c r="AH266" s="69"/>
      <c r="AI266" s="69"/>
      <c r="AJ266" s="28">
        <f t="shared" si="78"/>
        <v>1</v>
      </c>
      <c r="AK266" s="29">
        <f t="shared" si="79"/>
        <v>123653</v>
      </c>
      <c r="AL266" s="29">
        <f t="shared" si="80"/>
        <v>247306</v>
      </c>
      <c r="AM266" s="29" t="e">
        <f t="shared" si="81"/>
        <v>#DIV/0!</v>
      </c>
      <c r="AN266" s="29" t="e">
        <f t="shared" si="76"/>
        <v>#DIV/0!</v>
      </c>
      <c r="AO266" s="29" t="e">
        <f t="shared" si="77"/>
        <v>#DIV/0!</v>
      </c>
      <c r="AP266" s="29" t="e">
        <f t="shared" si="89"/>
        <v>#DIV/0!</v>
      </c>
      <c r="AQ266" s="29" t="e">
        <f t="shared" si="89"/>
        <v>#DIV/0!</v>
      </c>
      <c r="AR266" s="29" t="e">
        <f t="shared" si="89"/>
        <v>#DIV/0!</v>
      </c>
      <c r="AS266" s="29" t="e">
        <f t="shared" si="89"/>
        <v>#DIV/0!</v>
      </c>
      <c r="AT266" s="29" t="e">
        <f t="shared" si="89"/>
        <v>#DIV/0!</v>
      </c>
      <c r="AU266" s="29" t="e">
        <f t="shared" si="89"/>
        <v>#DIV/0!</v>
      </c>
      <c r="AV266" s="29" t="e">
        <f t="shared" si="89"/>
        <v>#DIV/0!</v>
      </c>
      <c r="AW266" s="29" t="e">
        <f t="shared" si="88"/>
        <v>#DIV/0!</v>
      </c>
      <c r="AX266" s="29" t="e">
        <f t="shared" si="88"/>
        <v>#DIV/0!</v>
      </c>
      <c r="AY266" s="29" t="e">
        <f t="shared" si="88"/>
        <v>#DIV/0!</v>
      </c>
      <c r="AZ266" s="29" t="e">
        <f t="shared" si="88"/>
        <v>#DIV/0!</v>
      </c>
      <c r="BA266" s="29" t="e">
        <f t="shared" si="88"/>
        <v>#DIV/0!</v>
      </c>
      <c r="BB266" s="29" t="e">
        <f t="shared" si="88"/>
        <v>#DIV/0!</v>
      </c>
      <c r="BC266" s="29" t="e">
        <f t="shared" si="88"/>
        <v>#DIV/0!</v>
      </c>
      <c r="BD266" s="29" t="e">
        <f t="shared" si="91"/>
        <v>#DIV/0!</v>
      </c>
      <c r="BE266" s="29" t="e">
        <f t="shared" si="85"/>
        <v>#DIV/0!</v>
      </c>
      <c r="BF266" s="29" t="e">
        <f t="shared" si="85"/>
        <v>#DIV/0!</v>
      </c>
      <c r="BG266" s="29" t="e">
        <f t="shared" si="85"/>
        <v>#DIV/0!</v>
      </c>
      <c r="BH266" s="29" t="e">
        <f t="shared" si="85"/>
        <v>#DIV/0!</v>
      </c>
      <c r="BI266" s="29" t="e">
        <f t="shared" si="85"/>
        <v>#DIV/0!</v>
      </c>
      <c r="BJ266" s="29" t="e">
        <f t="shared" si="75"/>
        <v>#DIV/0!</v>
      </c>
      <c r="BK266" s="29" t="e">
        <f t="shared" si="75"/>
        <v>#DIV/0!</v>
      </c>
      <c r="BL266" s="29" t="e">
        <f t="shared" si="75"/>
        <v>#DIV/0!</v>
      </c>
      <c r="BM266" s="29" t="e">
        <f t="shared" si="82"/>
        <v>#DIV/0!</v>
      </c>
      <c r="BN266" s="29" t="e">
        <f t="shared" si="83"/>
        <v>#DIV/0!</v>
      </c>
      <c r="BO266" s="30" t="str">
        <f t="shared" si="95"/>
        <v/>
      </c>
      <c r="BP266" s="30">
        <f t="shared" si="95"/>
        <v>0</v>
      </c>
      <c r="BQ266" s="30" t="str">
        <f t="shared" si="95"/>
        <v/>
      </c>
      <c r="BR266" s="30" t="str">
        <f t="shared" si="95"/>
        <v/>
      </c>
      <c r="BS266" s="30" t="str">
        <f t="shared" si="95"/>
        <v/>
      </c>
      <c r="BT266" s="30" t="str">
        <f t="shared" si="95"/>
        <v/>
      </c>
      <c r="BU266" s="30" t="str">
        <f t="shared" si="95"/>
        <v/>
      </c>
      <c r="BV266" s="30" t="str">
        <f t="shared" si="95"/>
        <v/>
      </c>
      <c r="BW266" s="30" t="str">
        <f t="shared" si="94"/>
        <v/>
      </c>
      <c r="BX266" s="30" t="str">
        <f t="shared" si="92"/>
        <v/>
      </c>
      <c r="BY266" s="30" t="str">
        <f t="shared" si="92"/>
        <v/>
      </c>
      <c r="BZ266" s="30" t="str">
        <f t="shared" si="86"/>
        <v/>
      </c>
      <c r="CA266" s="30" t="str">
        <f t="shared" si="86"/>
        <v/>
      </c>
      <c r="CB266" s="30" t="str">
        <f t="shared" si="86"/>
        <v/>
      </c>
      <c r="CC266" s="30" t="str">
        <f t="shared" si="86"/>
        <v/>
      </c>
      <c r="CD266" s="30" t="str">
        <f t="shared" si="86"/>
        <v/>
      </c>
      <c r="CE266" s="30" t="str">
        <f t="shared" si="86"/>
        <v/>
      </c>
      <c r="CF266" s="30" t="str">
        <f t="shared" si="86"/>
        <v/>
      </c>
      <c r="CG266" s="30" t="str">
        <f t="shared" si="86"/>
        <v/>
      </c>
      <c r="CH266" s="30" t="str">
        <f t="shared" si="86"/>
        <v/>
      </c>
      <c r="CI266" s="30" t="str">
        <f t="shared" si="93"/>
        <v/>
      </c>
      <c r="CJ266" s="30" t="str">
        <f t="shared" si="93"/>
        <v/>
      </c>
      <c r="CK266" s="30" t="str">
        <f t="shared" si="93"/>
        <v/>
      </c>
    </row>
    <row r="267" spans="1:89" s="70" customFormat="1" ht="60" customHeight="1">
      <c r="A267" s="205"/>
      <c r="B267" s="43">
        <v>250</v>
      </c>
      <c r="C267" s="61" t="s">
        <v>93</v>
      </c>
      <c r="D267" s="62" t="s">
        <v>94</v>
      </c>
      <c r="E267" s="61">
        <v>2</v>
      </c>
      <c r="F267" s="63" t="s">
        <v>11</v>
      </c>
      <c r="G267" s="64" t="s">
        <v>598</v>
      </c>
      <c r="H267" s="206" t="s">
        <v>599</v>
      </c>
      <c r="I267" s="206"/>
      <c r="J267" s="206"/>
      <c r="K267" s="43">
        <v>2</v>
      </c>
      <c r="L267" s="65">
        <v>1</v>
      </c>
      <c r="M267" s="63"/>
      <c r="N267" s="72">
        <v>371413</v>
      </c>
      <c r="O267" s="67"/>
      <c r="P267" s="73">
        <v>2707250</v>
      </c>
      <c r="Q267" s="69"/>
      <c r="R267" s="69"/>
      <c r="S267" s="69"/>
      <c r="T267" s="69"/>
      <c r="U267" s="69"/>
      <c r="V267" s="69"/>
      <c r="W267" s="69"/>
      <c r="X267" s="69"/>
      <c r="Y267" s="69"/>
      <c r="Z267" s="69"/>
      <c r="AA267" s="69"/>
      <c r="AB267" s="69"/>
      <c r="AC267" s="69"/>
      <c r="AD267" s="69"/>
      <c r="AE267" s="69"/>
      <c r="AF267" s="69"/>
      <c r="AG267" s="69"/>
      <c r="AH267" s="69"/>
      <c r="AI267" s="69"/>
      <c r="AJ267" s="28">
        <f t="shared" si="78"/>
        <v>2</v>
      </c>
      <c r="AK267" s="29">
        <f t="shared" si="79"/>
        <v>1539331.5</v>
      </c>
      <c r="AL267" s="29">
        <f t="shared" si="80"/>
        <v>3078663</v>
      </c>
      <c r="AM267" s="29">
        <f t="shared" si="81"/>
        <v>1651686.1824464416</v>
      </c>
      <c r="AN267" s="29">
        <f t="shared" si="76"/>
        <v>3191017.6824464416</v>
      </c>
      <c r="AO267" s="29">
        <f t="shared" si="77"/>
        <v>0</v>
      </c>
      <c r="AP267" s="29" t="str">
        <f t="shared" si="89"/>
        <v/>
      </c>
      <c r="AQ267" s="29">
        <f t="shared" si="89"/>
        <v>371413</v>
      </c>
      <c r="AR267" s="29" t="str">
        <f t="shared" si="89"/>
        <v/>
      </c>
      <c r="AS267" s="29">
        <f t="shared" si="89"/>
        <v>2707250</v>
      </c>
      <c r="AT267" s="29" t="str">
        <f t="shared" si="89"/>
        <v/>
      </c>
      <c r="AU267" s="29" t="str">
        <f t="shared" si="89"/>
        <v/>
      </c>
      <c r="AV267" s="29" t="str">
        <f t="shared" si="89"/>
        <v/>
      </c>
      <c r="AW267" s="29" t="str">
        <f t="shared" si="88"/>
        <v/>
      </c>
      <c r="AX267" s="29" t="str">
        <f t="shared" si="88"/>
        <v/>
      </c>
      <c r="AY267" s="29" t="str">
        <f t="shared" si="88"/>
        <v/>
      </c>
      <c r="AZ267" s="29" t="str">
        <f t="shared" si="88"/>
        <v/>
      </c>
      <c r="BA267" s="29" t="str">
        <f t="shared" si="88"/>
        <v/>
      </c>
      <c r="BB267" s="29" t="str">
        <f t="shared" si="88"/>
        <v/>
      </c>
      <c r="BC267" s="29" t="str">
        <f t="shared" si="88"/>
        <v/>
      </c>
      <c r="BD267" s="29" t="str">
        <f t="shared" si="91"/>
        <v/>
      </c>
      <c r="BE267" s="29" t="str">
        <f t="shared" si="85"/>
        <v/>
      </c>
      <c r="BF267" s="29" t="str">
        <f t="shared" si="85"/>
        <v/>
      </c>
      <c r="BG267" s="29" t="str">
        <f t="shared" si="85"/>
        <v/>
      </c>
      <c r="BH267" s="29" t="str">
        <f t="shared" si="85"/>
        <v/>
      </c>
      <c r="BI267" s="29" t="str">
        <f t="shared" si="85"/>
        <v/>
      </c>
      <c r="BJ267" s="29" t="str">
        <f t="shared" si="75"/>
        <v/>
      </c>
      <c r="BK267" s="29" t="str">
        <f t="shared" si="75"/>
        <v/>
      </c>
      <c r="BL267" s="29" t="str">
        <f t="shared" si="75"/>
        <v/>
      </c>
      <c r="BM267" s="29">
        <f t="shared" si="82"/>
        <v>1539332</v>
      </c>
      <c r="BN267" s="29">
        <f t="shared" si="83"/>
        <v>3078664</v>
      </c>
      <c r="BO267" s="30" t="str">
        <f t="shared" si="95"/>
        <v/>
      </c>
      <c r="BP267" s="30">
        <f t="shared" si="95"/>
        <v>0.75871798894520115</v>
      </c>
      <c r="BQ267" s="30" t="str">
        <f t="shared" si="95"/>
        <v/>
      </c>
      <c r="BR267" s="30">
        <f t="shared" si="95"/>
        <v>-0.75871798894520115</v>
      </c>
      <c r="BS267" s="30" t="str">
        <f t="shared" si="95"/>
        <v/>
      </c>
      <c r="BT267" s="30" t="str">
        <f t="shared" si="95"/>
        <v/>
      </c>
      <c r="BU267" s="30" t="str">
        <f t="shared" si="95"/>
        <v/>
      </c>
      <c r="BV267" s="30" t="str">
        <f t="shared" si="95"/>
        <v/>
      </c>
      <c r="BW267" s="30" t="str">
        <f t="shared" si="94"/>
        <v/>
      </c>
      <c r="BX267" s="30" t="str">
        <f t="shared" si="92"/>
        <v/>
      </c>
      <c r="BY267" s="30" t="str">
        <f t="shared" si="92"/>
        <v/>
      </c>
      <c r="BZ267" s="30" t="str">
        <f t="shared" si="86"/>
        <v/>
      </c>
      <c r="CA267" s="30" t="str">
        <f t="shared" si="86"/>
        <v/>
      </c>
      <c r="CB267" s="30" t="str">
        <f t="shared" si="86"/>
        <v/>
      </c>
      <c r="CC267" s="30" t="str">
        <f t="shared" ref="CC267:CH309" si="96">IF(AA267&lt;&gt;0,(1-(AA267/$AK267)),"")</f>
        <v/>
      </c>
      <c r="CD267" s="30" t="str">
        <f t="shared" si="96"/>
        <v/>
      </c>
      <c r="CE267" s="30" t="str">
        <f t="shared" si="96"/>
        <v/>
      </c>
      <c r="CF267" s="30" t="str">
        <f t="shared" si="96"/>
        <v/>
      </c>
      <c r="CG267" s="30" t="str">
        <f t="shared" si="96"/>
        <v/>
      </c>
      <c r="CH267" s="30" t="str">
        <f t="shared" si="96"/>
        <v/>
      </c>
      <c r="CI267" s="30" t="str">
        <f t="shared" si="93"/>
        <v/>
      </c>
      <c r="CJ267" s="30" t="str">
        <f t="shared" si="93"/>
        <v/>
      </c>
      <c r="CK267" s="30" t="str">
        <f t="shared" si="93"/>
        <v/>
      </c>
    </row>
    <row r="268" spans="1:89" s="60" customFormat="1" ht="60" customHeight="1">
      <c r="A268" s="205"/>
      <c r="B268" s="31">
        <v>251</v>
      </c>
      <c r="C268" s="32" t="s">
        <v>93</v>
      </c>
      <c r="D268" s="19" t="s">
        <v>94</v>
      </c>
      <c r="E268" s="32">
        <v>4</v>
      </c>
      <c r="F268" s="23" t="s">
        <v>11</v>
      </c>
      <c r="G268" s="33" t="s">
        <v>600</v>
      </c>
      <c r="H268" s="201" t="s">
        <v>601</v>
      </c>
      <c r="I268" s="201"/>
      <c r="J268" s="201"/>
      <c r="K268" s="31">
        <v>4</v>
      </c>
      <c r="L268" s="58">
        <v>2</v>
      </c>
      <c r="M268" s="111">
        <v>4673082</v>
      </c>
      <c r="N268" s="112"/>
      <c r="O268" s="113">
        <v>2310445</v>
      </c>
      <c r="P268" s="42"/>
      <c r="Q268" s="27"/>
      <c r="R268" s="27"/>
      <c r="S268" s="27"/>
      <c r="T268" s="27"/>
      <c r="U268" s="27"/>
      <c r="V268" s="27"/>
      <c r="W268" s="27"/>
      <c r="X268" s="27"/>
      <c r="Y268" s="27"/>
      <c r="Z268" s="27"/>
      <c r="AA268" s="27"/>
      <c r="AB268" s="27"/>
      <c r="AC268" s="27"/>
      <c r="AD268" s="27"/>
      <c r="AE268" s="27"/>
      <c r="AF268" s="27"/>
      <c r="AG268" s="27"/>
      <c r="AH268" s="27"/>
      <c r="AI268" s="27"/>
      <c r="AJ268" s="28">
        <f t="shared" si="78"/>
        <v>2</v>
      </c>
      <c r="AK268" s="29">
        <f t="shared" si="79"/>
        <v>3491763.5</v>
      </c>
      <c r="AL268" s="29">
        <f t="shared" si="80"/>
        <v>13967054</v>
      </c>
      <c r="AM268" s="29">
        <f t="shared" si="81"/>
        <v>1670636.6441822411</v>
      </c>
      <c r="AN268" s="29">
        <f t="shared" si="76"/>
        <v>5162400.1441822406</v>
      </c>
      <c r="AO268" s="29">
        <f t="shared" si="77"/>
        <v>1821126.8558177589</v>
      </c>
      <c r="AP268" s="29">
        <f t="shared" si="89"/>
        <v>4673082</v>
      </c>
      <c r="AQ268" s="29" t="str">
        <f t="shared" si="89"/>
        <v/>
      </c>
      <c r="AR268" s="29">
        <f t="shared" si="89"/>
        <v>2310445</v>
      </c>
      <c r="AS268" s="29" t="str">
        <f t="shared" si="89"/>
        <v/>
      </c>
      <c r="AT268" s="29" t="str">
        <f t="shared" si="89"/>
        <v/>
      </c>
      <c r="AU268" s="29" t="str">
        <f t="shared" si="89"/>
        <v/>
      </c>
      <c r="AV268" s="29" t="str">
        <f t="shared" si="89"/>
        <v/>
      </c>
      <c r="AW268" s="29" t="str">
        <f t="shared" si="88"/>
        <v/>
      </c>
      <c r="AX268" s="29" t="str">
        <f t="shared" si="88"/>
        <v/>
      </c>
      <c r="AY268" s="29" t="str">
        <f t="shared" si="88"/>
        <v/>
      </c>
      <c r="AZ268" s="29" t="str">
        <f t="shared" si="88"/>
        <v/>
      </c>
      <c r="BA268" s="29" t="str">
        <f t="shared" si="88"/>
        <v/>
      </c>
      <c r="BB268" s="29" t="str">
        <f t="shared" si="88"/>
        <v/>
      </c>
      <c r="BC268" s="29" t="str">
        <f t="shared" si="88"/>
        <v/>
      </c>
      <c r="BD268" s="29" t="str">
        <f t="shared" si="91"/>
        <v/>
      </c>
      <c r="BE268" s="29" t="str">
        <f t="shared" si="85"/>
        <v/>
      </c>
      <c r="BF268" s="29" t="str">
        <f t="shared" si="85"/>
        <v/>
      </c>
      <c r="BG268" s="29" t="str">
        <f t="shared" si="85"/>
        <v/>
      </c>
      <c r="BH268" s="29" t="str">
        <f t="shared" si="85"/>
        <v/>
      </c>
      <c r="BI268" s="29" t="str">
        <f t="shared" si="85"/>
        <v/>
      </c>
      <c r="BJ268" s="29" t="str">
        <f t="shared" si="75"/>
        <v/>
      </c>
      <c r="BK268" s="29" t="str">
        <f t="shared" si="75"/>
        <v/>
      </c>
      <c r="BL268" s="29" t="str">
        <f t="shared" si="75"/>
        <v/>
      </c>
      <c r="BM268" s="29">
        <f t="shared" si="82"/>
        <v>3491764</v>
      </c>
      <c r="BN268" s="29">
        <f t="shared" si="83"/>
        <v>13967056</v>
      </c>
      <c r="BO268" s="30">
        <f t="shared" si="95"/>
        <v>-0.33831572499111129</v>
      </c>
      <c r="BP268" s="30" t="str">
        <f t="shared" si="95"/>
        <v/>
      </c>
      <c r="BQ268" s="30">
        <f t="shared" si="95"/>
        <v>0.33831572499111118</v>
      </c>
      <c r="BR268" s="30" t="str">
        <f t="shared" si="95"/>
        <v/>
      </c>
      <c r="BS268" s="30" t="str">
        <f t="shared" si="95"/>
        <v/>
      </c>
      <c r="BT268" s="30" t="str">
        <f t="shared" si="95"/>
        <v/>
      </c>
      <c r="BU268" s="30" t="str">
        <f t="shared" si="95"/>
        <v/>
      </c>
      <c r="BV268" s="30" t="str">
        <f t="shared" si="95"/>
        <v/>
      </c>
      <c r="BW268" s="30" t="str">
        <f t="shared" si="94"/>
        <v/>
      </c>
      <c r="BX268" s="30" t="str">
        <f t="shared" si="92"/>
        <v/>
      </c>
      <c r="BY268" s="30" t="str">
        <f t="shared" si="92"/>
        <v/>
      </c>
      <c r="BZ268" s="30" t="str">
        <f t="shared" si="92"/>
        <v/>
      </c>
      <c r="CA268" s="30" t="str">
        <f t="shared" si="92"/>
        <v/>
      </c>
      <c r="CB268" s="30" t="str">
        <f t="shared" si="92"/>
        <v/>
      </c>
      <c r="CC268" s="30" t="str">
        <f t="shared" si="96"/>
        <v/>
      </c>
      <c r="CD268" s="30" t="str">
        <f t="shared" si="96"/>
        <v/>
      </c>
      <c r="CE268" s="30" t="str">
        <f t="shared" si="96"/>
        <v/>
      </c>
      <c r="CF268" s="30" t="str">
        <f t="shared" si="96"/>
        <v/>
      </c>
      <c r="CG268" s="30" t="str">
        <f t="shared" si="96"/>
        <v/>
      </c>
      <c r="CH268" s="30" t="str">
        <f t="shared" si="96"/>
        <v/>
      </c>
      <c r="CI268" s="30" t="str">
        <f t="shared" si="93"/>
        <v/>
      </c>
      <c r="CJ268" s="30" t="str">
        <f t="shared" si="93"/>
        <v/>
      </c>
      <c r="CK268" s="30" t="str">
        <f t="shared" si="93"/>
        <v/>
      </c>
    </row>
    <row r="269" spans="1:89" ht="60" customHeight="1">
      <c r="A269" s="205"/>
      <c r="B269" s="31">
        <v>252</v>
      </c>
      <c r="C269" s="32" t="s">
        <v>93</v>
      </c>
      <c r="D269" s="19" t="s">
        <v>94</v>
      </c>
      <c r="E269" s="32">
        <v>10</v>
      </c>
      <c r="F269" s="23" t="s">
        <v>11</v>
      </c>
      <c r="G269" s="33" t="s">
        <v>602</v>
      </c>
      <c r="H269" s="201" t="s">
        <v>603</v>
      </c>
      <c r="I269" s="201"/>
      <c r="J269" s="201"/>
      <c r="K269" s="31">
        <v>10</v>
      </c>
      <c r="L269" s="58">
        <f t="shared" ref="L269:L279" si="97">+COUNTA(M269:AI269)</f>
        <v>3</v>
      </c>
      <c r="M269" s="114">
        <v>5422782</v>
      </c>
      <c r="N269" s="115">
        <v>3253518</v>
      </c>
      <c r="O269" s="113">
        <v>2310445</v>
      </c>
      <c r="P269" s="42"/>
      <c r="Q269" s="27"/>
      <c r="R269" s="27"/>
      <c r="S269" s="27"/>
      <c r="T269" s="27"/>
      <c r="U269" s="27"/>
      <c r="V269" s="27"/>
      <c r="W269" s="27"/>
      <c r="X269" s="27"/>
      <c r="Y269" s="27"/>
      <c r="Z269" s="27"/>
      <c r="AA269" s="27"/>
      <c r="AB269" s="27"/>
      <c r="AC269" s="27"/>
      <c r="AD269" s="27"/>
      <c r="AE269" s="27"/>
      <c r="AF269" s="27"/>
      <c r="AG269" s="27"/>
      <c r="AH269" s="27"/>
      <c r="AI269" s="27"/>
      <c r="AJ269" s="28">
        <f t="shared" si="78"/>
        <v>3</v>
      </c>
      <c r="AK269" s="29">
        <f t="shared" si="79"/>
        <v>3662248.3333333335</v>
      </c>
      <c r="AL269" s="29">
        <f t="shared" si="80"/>
        <v>36622483.333333336</v>
      </c>
      <c r="AM269" s="29">
        <f t="shared" si="81"/>
        <v>1595918.4704841073</v>
      </c>
      <c r="AN269" s="29">
        <f t="shared" si="76"/>
        <v>5258166.8038174408</v>
      </c>
      <c r="AO269" s="29">
        <f t="shared" si="77"/>
        <v>2066329.8628492262</v>
      </c>
      <c r="AP269" s="29" t="str">
        <f t="shared" si="89"/>
        <v/>
      </c>
      <c r="AQ269" s="29">
        <f t="shared" si="89"/>
        <v>3253518</v>
      </c>
      <c r="AR269" s="29">
        <f t="shared" si="89"/>
        <v>2310445</v>
      </c>
      <c r="AS269" s="29" t="str">
        <f t="shared" si="89"/>
        <v/>
      </c>
      <c r="AT269" s="29" t="str">
        <f t="shared" si="89"/>
        <v/>
      </c>
      <c r="AU269" s="29" t="str">
        <f t="shared" si="89"/>
        <v/>
      </c>
      <c r="AV269" s="29" t="str">
        <f t="shared" si="89"/>
        <v/>
      </c>
      <c r="AW269" s="29" t="str">
        <f t="shared" si="88"/>
        <v/>
      </c>
      <c r="AX269" s="29" t="str">
        <f t="shared" si="88"/>
        <v/>
      </c>
      <c r="AY269" s="29" t="str">
        <f t="shared" si="88"/>
        <v/>
      </c>
      <c r="AZ269" s="29" t="str">
        <f t="shared" si="88"/>
        <v/>
      </c>
      <c r="BA269" s="29" t="str">
        <f t="shared" si="88"/>
        <v/>
      </c>
      <c r="BB269" s="29" t="str">
        <f t="shared" si="88"/>
        <v/>
      </c>
      <c r="BC269" s="29" t="str">
        <f t="shared" si="88"/>
        <v/>
      </c>
      <c r="BD269" s="29" t="str">
        <f t="shared" si="91"/>
        <v/>
      </c>
      <c r="BE269" s="29" t="str">
        <f t="shared" si="85"/>
        <v/>
      </c>
      <c r="BF269" s="29" t="str">
        <f t="shared" si="85"/>
        <v/>
      </c>
      <c r="BG269" s="29" t="str">
        <f t="shared" si="85"/>
        <v/>
      </c>
      <c r="BH269" s="29" t="str">
        <f t="shared" si="85"/>
        <v/>
      </c>
      <c r="BI269" s="29" t="str">
        <f t="shared" si="85"/>
        <v/>
      </c>
      <c r="BJ269" s="29" t="str">
        <f t="shared" si="75"/>
        <v/>
      </c>
      <c r="BK269" s="29" t="str">
        <f t="shared" si="75"/>
        <v/>
      </c>
      <c r="BL269" s="29" t="str">
        <f t="shared" si="75"/>
        <v/>
      </c>
      <c r="BM269" s="29">
        <f t="shared" si="82"/>
        <v>2781982</v>
      </c>
      <c r="BN269" s="29">
        <f t="shared" si="83"/>
        <v>27819820</v>
      </c>
      <c r="BO269" s="30">
        <f t="shared" si="95"/>
        <v>-0.48072481886127316</v>
      </c>
      <c r="BP269" s="30">
        <f t="shared" si="95"/>
        <v>0.11160639479663903</v>
      </c>
      <c r="BQ269" s="30">
        <f t="shared" si="95"/>
        <v>0.36911842406463424</v>
      </c>
      <c r="BR269" s="30" t="str">
        <f t="shared" si="95"/>
        <v/>
      </c>
      <c r="BS269" s="30" t="str">
        <f t="shared" si="95"/>
        <v/>
      </c>
      <c r="BT269" s="30" t="str">
        <f t="shared" si="95"/>
        <v/>
      </c>
      <c r="BU269" s="30" t="str">
        <f t="shared" si="95"/>
        <v/>
      </c>
      <c r="BV269" s="30" t="str">
        <f t="shared" si="95"/>
        <v/>
      </c>
      <c r="BW269" s="30" t="str">
        <f t="shared" si="94"/>
        <v/>
      </c>
      <c r="BX269" s="30" t="str">
        <f t="shared" si="92"/>
        <v/>
      </c>
      <c r="BY269" s="30" t="str">
        <f t="shared" si="92"/>
        <v/>
      </c>
      <c r="BZ269" s="30" t="str">
        <f t="shared" si="92"/>
        <v/>
      </c>
      <c r="CA269" s="30" t="str">
        <f t="shared" si="92"/>
        <v/>
      </c>
      <c r="CB269" s="30" t="str">
        <f t="shared" si="92"/>
        <v/>
      </c>
      <c r="CC269" s="30" t="str">
        <f t="shared" si="96"/>
        <v/>
      </c>
      <c r="CD269" s="30" t="str">
        <f t="shared" si="96"/>
        <v/>
      </c>
      <c r="CE269" s="30" t="str">
        <f t="shared" si="96"/>
        <v/>
      </c>
      <c r="CF269" s="30" t="str">
        <f t="shared" si="96"/>
        <v/>
      </c>
      <c r="CG269" s="30" t="str">
        <f t="shared" si="96"/>
        <v/>
      </c>
      <c r="CH269" s="30" t="str">
        <f t="shared" si="96"/>
        <v/>
      </c>
      <c r="CI269" s="30" t="str">
        <f t="shared" si="93"/>
        <v/>
      </c>
      <c r="CJ269" s="30" t="str">
        <f t="shared" si="93"/>
        <v/>
      </c>
      <c r="CK269" s="30" t="str">
        <f t="shared" si="93"/>
        <v/>
      </c>
    </row>
    <row r="270" spans="1:89" s="70" customFormat="1" ht="60" customHeight="1">
      <c r="A270" s="207" t="s">
        <v>604</v>
      </c>
      <c r="B270" s="43">
        <v>253</v>
      </c>
      <c r="C270" s="61" t="s">
        <v>93</v>
      </c>
      <c r="D270" s="62" t="s">
        <v>94</v>
      </c>
      <c r="E270" s="61">
        <v>1</v>
      </c>
      <c r="F270" s="63" t="s">
        <v>11</v>
      </c>
      <c r="G270" s="64" t="s">
        <v>605</v>
      </c>
      <c r="H270" s="206" t="s">
        <v>606</v>
      </c>
      <c r="I270" s="206"/>
      <c r="J270" s="206"/>
      <c r="K270" s="43">
        <v>1</v>
      </c>
      <c r="L270" s="65">
        <f t="shared" si="97"/>
        <v>1</v>
      </c>
      <c r="M270" s="63"/>
      <c r="N270" s="72"/>
      <c r="O270" s="67"/>
      <c r="P270" s="73">
        <v>819910</v>
      </c>
      <c r="Q270" s="69"/>
      <c r="R270" s="69"/>
      <c r="S270" s="69"/>
      <c r="T270" s="69"/>
      <c r="U270" s="69"/>
      <c r="V270" s="69"/>
      <c r="W270" s="69"/>
      <c r="X270" s="69"/>
      <c r="Y270" s="69"/>
      <c r="Z270" s="69"/>
      <c r="AA270" s="69"/>
      <c r="AB270" s="69"/>
      <c r="AC270" s="69"/>
      <c r="AD270" s="69"/>
      <c r="AE270" s="69"/>
      <c r="AF270" s="69"/>
      <c r="AG270" s="69"/>
      <c r="AH270" s="69"/>
      <c r="AI270" s="69"/>
      <c r="AJ270" s="28">
        <f t="shared" si="78"/>
        <v>1</v>
      </c>
      <c r="AK270" s="29">
        <f t="shared" si="79"/>
        <v>819910</v>
      </c>
      <c r="AL270" s="29">
        <f t="shared" si="80"/>
        <v>819910</v>
      </c>
      <c r="AM270" s="29" t="e">
        <f t="shared" si="81"/>
        <v>#DIV/0!</v>
      </c>
      <c r="AN270" s="29" t="e">
        <f t="shared" si="76"/>
        <v>#DIV/0!</v>
      </c>
      <c r="AO270" s="29" t="e">
        <f t="shared" si="77"/>
        <v>#DIV/0!</v>
      </c>
      <c r="AP270" s="29" t="e">
        <f t="shared" si="89"/>
        <v>#DIV/0!</v>
      </c>
      <c r="AQ270" s="29" t="e">
        <f t="shared" si="89"/>
        <v>#DIV/0!</v>
      </c>
      <c r="AR270" s="29" t="e">
        <f t="shared" si="89"/>
        <v>#DIV/0!</v>
      </c>
      <c r="AS270" s="29" t="e">
        <f t="shared" si="89"/>
        <v>#DIV/0!</v>
      </c>
      <c r="AT270" s="29" t="e">
        <f t="shared" si="89"/>
        <v>#DIV/0!</v>
      </c>
      <c r="AU270" s="29" t="e">
        <f t="shared" si="89"/>
        <v>#DIV/0!</v>
      </c>
      <c r="AV270" s="29" t="e">
        <f t="shared" si="89"/>
        <v>#DIV/0!</v>
      </c>
      <c r="AW270" s="29" t="e">
        <f t="shared" si="88"/>
        <v>#DIV/0!</v>
      </c>
      <c r="AX270" s="29" t="e">
        <f t="shared" si="88"/>
        <v>#DIV/0!</v>
      </c>
      <c r="AY270" s="29" t="e">
        <f t="shared" si="88"/>
        <v>#DIV/0!</v>
      </c>
      <c r="AZ270" s="29" t="e">
        <f t="shared" si="88"/>
        <v>#DIV/0!</v>
      </c>
      <c r="BA270" s="29" t="e">
        <f t="shared" si="88"/>
        <v>#DIV/0!</v>
      </c>
      <c r="BB270" s="29" t="e">
        <f t="shared" si="88"/>
        <v>#DIV/0!</v>
      </c>
      <c r="BC270" s="29" t="e">
        <f t="shared" si="88"/>
        <v>#DIV/0!</v>
      </c>
      <c r="BD270" s="29" t="e">
        <f t="shared" si="91"/>
        <v>#DIV/0!</v>
      </c>
      <c r="BE270" s="29" t="e">
        <f t="shared" si="85"/>
        <v>#DIV/0!</v>
      </c>
      <c r="BF270" s="29" t="e">
        <f t="shared" si="85"/>
        <v>#DIV/0!</v>
      </c>
      <c r="BG270" s="29" t="e">
        <f t="shared" si="85"/>
        <v>#DIV/0!</v>
      </c>
      <c r="BH270" s="29" t="e">
        <f t="shared" si="85"/>
        <v>#DIV/0!</v>
      </c>
      <c r="BI270" s="29" t="e">
        <f t="shared" si="85"/>
        <v>#DIV/0!</v>
      </c>
      <c r="BJ270" s="29" t="e">
        <f t="shared" si="75"/>
        <v>#DIV/0!</v>
      </c>
      <c r="BK270" s="29" t="e">
        <f t="shared" si="75"/>
        <v>#DIV/0!</v>
      </c>
      <c r="BL270" s="29" t="e">
        <f t="shared" si="75"/>
        <v>#DIV/0!</v>
      </c>
      <c r="BM270" s="29" t="e">
        <f t="shared" si="82"/>
        <v>#DIV/0!</v>
      </c>
      <c r="BN270" s="29" t="e">
        <f t="shared" si="83"/>
        <v>#DIV/0!</v>
      </c>
      <c r="BO270" s="30" t="str">
        <f t="shared" si="95"/>
        <v/>
      </c>
      <c r="BP270" s="30" t="str">
        <f t="shared" si="95"/>
        <v/>
      </c>
      <c r="BQ270" s="30" t="str">
        <f t="shared" si="95"/>
        <v/>
      </c>
      <c r="BR270" s="30">
        <f t="shared" si="95"/>
        <v>0</v>
      </c>
      <c r="BS270" s="30" t="str">
        <f t="shared" si="95"/>
        <v/>
      </c>
      <c r="BT270" s="30" t="str">
        <f t="shared" si="95"/>
        <v/>
      </c>
      <c r="BU270" s="30" t="str">
        <f t="shared" si="95"/>
        <v/>
      </c>
      <c r="BV270" s="30" t="str">
        <f t="shared" si="95"/>
        <v/>
      </c>
      <c r="BW270" s="30" t="str">
        <f t="shared" si="94"/>
        <v/>
      </c>
      <c r="BX270" s="30" t="str">
        <f t="shared" si="92"/>
        <v/>
      </c>
      <c r="BY270" s="30" t="str">
        <f t="shared" si="92"/>
        <v/>
      </c>
      <c r="BZ270" s="30" t="str">
        <f t="shared" si="92"/>
        <v/>
      </c>
      <c r="CA270" s="30" t="str">
        <f t="shared" si="92"/>
        <v/>
      </c>
      <c r="CB270" s="30" t="str">
        <f t="shared" si="92"/>
        <v/>
      </c>
      <c r="CC270" s="30" t="str">
        <f t="shared" si="96"/>
        <v/>
      </c>
      <c r="CD270" s="30" t="str">
        <f t="shared" si="96"/>
        <v/>
      </c>
      <c r="CE270" s="30" t="str">
        <f t="shared" si="96"/>
        <v/>
      </c>
      <c r="CF270" s="30" t="str">
        <f t="shared" si="96"/>
        <v/>
      </c>
      <c r="CG270" s="30" t="str">
        <f t="shared" si="96"/>
        <v/>
      </c>
      <c r="CH270" s="30" t="str">
        <f t="shared" si="96"/>
        <v/>
      </c>
      <c r="CI270" s="30" t="str">
        <f t="shared" si="93"/>
        <v/>
      </c>
      <c r="CJ270" s="30" t="str">
        <f t="shared" si="93"/>
        <v/>
      </c>
      <c r="CK270" s="30" t="str">
        <f t="shared" si="93"/>
        <v/>
      </c>
    </row>
    <row r="271" spans="1:89" ht="60" customHeight="1">
      <c r="A271" s="207"/>
      <c r="B271" s="31">
        <v>254</v>
      </c>
      <c r="C271" s="32" t="s">
        <v>93</v>
      </c>
      <c r="D271" s="19" t="s">
        <v>94</v>
      </c>
      <c r="E271" s="32">
        <v>100</v>
      </c>
      <c r="F271" s="23" t="s">
        <v>11</v>
      </c>
      <c r="G271" s="33" t="s">
        <v>607</v>
      </c>
      <c r="H271" s="201" t="s">
        <v>608</v>
      </c>
      <c r="I271" s="201"/>
      <c r="J271" s="201"/>
      <c r="K271" s="31">
        <v>100</v>
      </c>
      <c r="L271" s="58">
        <f t="shared" si="97"/>
        <v>3</v>
      </c>
      <c r="M271" s="23"/>
      <c r="N271" s="34">
        <v>86255</v>
      </c>
      <c r="O271" s="106">
        <v>59560</v>
      </c>
      <c r="P271" s="36">
        <v>185640</v>
      </c>
      <c r="Q271" s="27"/>
      <c r="R271" s="27"/>
      <c r="S271" s="27"/>
      <c r="T271" s="27"/>
      <c r="U271" s="27"/>
      <c r="V271" s="27"/>
      <c r="W271" s="27"/>
      <c r="X271" s="27"/>
      <c r="Y271" s="27"/>
      <c r="Z271" s="27"/>
      <c r="AA271" s="27"/>
      <c r="AB271" s="27"/>
      <c r="AC271" s="27"/>
      <c r="AD271" s="27"/>
      <c r="AE271" s="27"/>
      <c r="AF271" s="27"/>
      <c r="AG271" s="27"/>
      <c r="AH271" s="27"/>
      <c r="AI271" s="27"/>
      <c r="AJ271" s="28">
        <f t="shared" si="78"/>
        <v>3</v>
      </c>
      <c r="AK271" s="29">
        <f t="shared" si="79"/>
        <v>110485</v>
      </c>
      <c r="AL271" s="29">
        <f t="shared" si="80"/>
        <v>11048500</v>
      </c>
      <c r="AM271" s="29">
        <f t="shared" si="81"/>
        <v>66440.659802563678</v>
      </c>
      <c r="AN271" s="29">
        <f t="shared" si="76"/>
        <v>176925.65980256366</v>
      </c>
      <c r="AO271" s="29">
        <f t="shared" si="77"/>
        <v>44044.340197436322</v>
      </c>
      <c r="AP271" s="29" t="str">
        <f t="shared" si="89"/>
        <v/>
      </c>
      <c r="AQ271" s="29">
        <f t="shared" si="89"/>
        <v>86255</v>
      </c>
      <c r="AR271" s="29">
        <f t="shared" si="89"/>
        <v>59560</v>
      </c>
      <c r="AS271" s="29" t="str">
        <f t="shared" si="89"/>
        <v/>
      </c>
      <c r="AT271" s="29" t="str">
        <f t="shared" si="89"/>
        <v/>
      </c>
      <c r="AU271" s="29" t="str">
        <f t="shared" si="89"/>
        <v/>
      </c>
      <c r="AV271" s="29" t="str">
        <f t="shared" si="89"/>
        <v/>
      </c>
      <c r="AW271" s="29" t="str">
        <f t="shared" si="88"/>
        <v/>
      </c>
      <c r="AX271" s="29" t="str">
        <f t="shared" si="88"/>
        <v/>
      </c>
      <c r="AY271" s="29" t="str">
        <f t="shared" si="88"/>
        <v/>
      </c>
      <c r="AZ271" s="29" t="str">
        <f t="shared" si="88"/>
        <v/>
      </c>
      <c r="BA271" s="29" t="str">
        <f t="shared" si="88"/>
        <v/>
      </c>
      <c r="BB271" s="29" t="str">
        <f t="shared" si="88"/>
        <v/>
      </c>
      <c r="BC271" s="29" t="str">
        <f t="shared" si="88"/>
        <v/>
      </c>
      <c r="BD271" s="29" t="str">
        <f t="shared" si="91"/>
        <v/>
      </c>
      <c r="BE271" s="29" t="str">
        <f t="shared" si="85"/>
        <v/>
      </c>
      <c r="BF271" s="29" t="str">
        <f t="shared" si="85"/>
        <v/>
      </c>
      <c r="BG271" s="29" t="str">
        <f t="shared" si="85"/>
        <v/>
      </c>
      <c r="BH271" s="29" t="str">
        <f t="shared" si="85"/>
        <v/>
      </c>
      <c r="BI271" s="29" t="str">
        <f t="shared" si="85"/>
        <v/>
      </c>
      <c r="BJ271" s="29" t="str">
        <f t="shared" si="75"/>
        <v/>
      </c>
      <c r="BK271" s="29" t="str">
        <f t="shared" si="75"/>
        <v/>
      </c>
      <c r="BL271" s="29" t="str">
        <f t="shared" si="75"/>
        <v/>
      </c>
      <c r="BM271" s="29">
        <f t="shared" si="82"/>
        <v>72908</v>
      </c>
      <c r="BN271" s="29">
        <f t="shared" si="83"/>
        <v>7290800</v>
      </c>
      <c r="BO271" s="30" t="str">
        <f t="shared" si="95"/>
        <v/>
      </c>
      <c r="BP271" s="30">
        <f t="shared" si="95"/>
        <v>0.21930578811603385</v>
      </c>
      <c r="BQ271" s="30">
        <f t="shared" si="95"/>
        <v>0.46092229714440869</v>
      </c>
      <c r="BR271" s="30">
        <f t="shared" si="95"/>
        <v>-0.68022808526044254</v>
      </c>
      <c r="BS271" s="30" t="str">
        <f t="shared" si="95"/>
        <v/>
      </c>
      <c r="BT271" s="30" t="str">
        <f t="shared" si="95"/>
        <v/>
      </c>
      <c r="BU271" s="30" t="str">
        <f t="shared" si="95"/>
        <v/>
      </c>
      <c r="BV271" s="30" t="str">
        <f t="shared" si="95"/>
        <v/>
      </c>
      <c r="BW271" s="30" t="str">
        <f t="shared" si="94"/>
        <v/>
      </c>
      <c r="BX271" s="30" t="str">
        <f t="shared" si="92"/>
        <v/>
      </c>
      <c r="BY271" s="30" t="str">
        <f t="shared" si="92"/>
        <v/>
      </c>
      <c r="BZ271" s="30" t="str">
        <f t="shared" si="92"/>
        <v/>
      </c>
      <c r="CA271" s="30" t="str">
        <f t="shared" si="92"/>
        <v/>
      </c>
      <c r="CB271" s="30" t="str">
        <f t="shared" si="92"/>
        <v/>
      </c>
      <c r="CC271" s="30" t="str">
        <f t="shared" si="96"/>
        <v/>
      </c>
      <c r="CD271" s="30" t="str">
        <f t="shared" si="96"/>
        <v/>
      </c>
      <c r="CE271" s="30" t="str">
        <f t="shared" si="96"/>
        <v/>
      </c>
      <c r="CF271" s="30" t="str">
        <f t="shared" si="96"/>
        <v/>
      </c>
      <c r="CG271" s="30" t="str">
        <f t="shared" si="96"/>
        <v/>
      </c>
      <c r="CH271" s="30" t="str">
        <f t="shared" si="96"/>
        <v/>
      </c>
      <c r="CI271" s="30" t="str">
        <f t="shared" si="93"/>
        <v/>
      </c>
      <c r="CJ271" s="30" t="str">
        <f t="shared" si="93"/>
        <v/>
      </c>
      <c r="CK271" s="30" t="str">
        <f t="shared" si="93"/>
        <v/>
      </c>
    </row>
    <row r="272" spans="1:89" ht="60" customHeight="1">
      <c r="A272" s="207"/>
      <c r="B272" s="31">
        <v>255</v>
      </c>
      <c r="C272" s="32" t="s">
        <v>93</v>
      </c>
      <c r="D272" s="19" t="s">
        <v>94</v>
      </c>
      <c r="E272" s="32">
        <v>220</v>
      </c>
      <c r="F272" s="23" t="s">
        <v>11</v>
      </c>
      <c r="G272" s="33" t="s">
        <v>609</v>
      </c>
      <c r="H272" s="201" t="s">
        <v>610</v>
      </c>
      <c r="I272" s="201"/>
      <c r="J272" s="201"/>
      <c r="K272" s="31">
        <v>220</v>
      </c>
      <c r="L272" s="58">
        <f t="shared" si="97"/>
        <v>3</v>
      </c>
      <c r="M272" s="23"/>
      <c r="N272" s="34">
        <v>89423</v>
      </c>
      <c r="O272" s="106">
        <v>83383</v>
      </c>
      <c r="P272" s="36">
        <v>262990</v>
      </c>
      <c r="Q272" s="27"/>
      <c r="R272" s="27"/>
      <c r="S272" s="27"/>
      <c r="T272" s="27"/>
      <c r="U272" s="27"/>
      <c r="V272" s="27"/>
      <c r="W272" s="27"/>
      <c r="X272" s="27"/>
      <c r="Y272" s="27"/>
      <c r="Z272" s="27"/>
      <c r="AA272" s="27"/>
      <c r="AB272" s="27"/>
      <c r="AC272" s="27"/>
      <c r="AD272" s="27"/>
      <c r="AE272" s="27"/>
      <c r="AF272" s="27"/>
      <c r="AG272" s="27"/>
      <c r="AH272" s="27"/>
      <c r="AI272" s="27"/>
      <c r="AJ272" s="28">
        <f t="shared" si="78"/>
        <v>3</v>
      </c>
      <c r="AK272" s="29">
        <f t="shared" si="79"/>
        <v>145265.33333333334</v>
      </c>
      <c r="AL272" s="29">
        <f t="shared" si="80"/>
        <v>31958373.333333336</v>
      </c>
      <c r="AM272" s="29">
        <f t="shared" si="81"/>
        <v>101997.27082786741</v>
      </c>
      <c r="AN272" s="29">
        <f t="shared" si="76"/>
        <v>247262.60416120075</v>
      </c>
      <c r="AO272" s="29">
        <f t="shared" si="77"/>
        <v>43268.062505465932</v>
      </c>
      <c r="AP272" s="29" t="str">
        <f t="shared" si="89"/>
        <v/>
      </c>
      <c r="AQ272" s="29">
        <f t="shared" si="89"/>
        <v>89423</v>
      </c>
      <c r="AR272" s="29">
        <f t="shared" si="89"/>
        <v>83383</v>
      </c>
      <c r="AS272" s="29" t="str">
        <f t="shared" si="89"/>
        <v/>
      </c>
      <c r="AT272" s="29" t="str">
        <f t="shared" si="89"/>
        <v/>
      </c>
      <c r="AU272" s="29" t="str">
        <f t="shared" si="89"/>
        <v/>
      </c>
      <c r="AV272" s="29" t="str">
        <f t="shared" si="89"/>
        <v/>
      </c>
      <c r="AW272" s="29" t="str">
        <f t="shared" si="88"/>
        <v/>
      </c>
      <c r="AX272" s="29" t="str">
        <f t="shared" si="88"/>
        <v/>
      </c>
      <c r="AY272" s="29" t="str">
        <f t="shared" si="88"/>
        <v/>
      </c>
      <c r="AZ272" s="29" t="str">
        <f t="shared" si="88"/>
        <v/>
      </c>
      <c r="BA272" s="29" t="str">
        <f t="shared" si="88"/>
        <v/>
      </c>
      <c r="BB272" s="29" t="str">
        <f t="shared" si="88"/>
        <v/>
      </c>
      <c r="BC272" s="29" t="str">
        <f t="shared" si="88"/>
        <v/>
      </c>
      <c r="BD272" s="29" t="str">
        <f t="shared" si="91"/>
        <v/>
      </c>
      <c r="BE272" s="29" t="str">
        <f t="shared" si="85"/>
        <v/>
      </c>
      <c r="BF272" s="29" t="str">
        <f t="shared" si="85"/>
        <v/>
      </c>
      <c r="BG272" s="29" t="str">
        <f t="shared" si="85"/>
        <v/>
      </c>
      <c r="BH272" s="29" t="str">
        <f t="shared" si="85"/>
        <v/>
      </c>
      <c r="BI272" s="29" t="str">
        <f t="shared" si="85"/>
        <v/>
      </c>
      <c r="BJ272" s="29" t="str">
        <f t="shared" si="75"/>
        <v/>
      </c>
      <c r="BK272" s="29" t="str">
        <f t="shared" si="75"/>
        <v/>
      </c>
      <c r="BL272" s="29" t="str">
        <f t="shared" si="75"/>
        <v/>
      </c>
      <c r="BM272" s="29">
        <f t="shared" si="82"/>
        <v>86403</v>
      </c>
      <c r="BN272" s="29">
        <f t="shared" si="83"/>
        <v>19008660</v>
      </c>
      <c r="BO272" s="30" t="str">
        <f t="shared" si="95"/>
        <v/>
      </c>
      <c r="BP272" s="30">
        <f t="shared" si="95"/>
        <v>0.38441610294725059</v>
      </c>
      <c r="BQ272" s="30">
        <f t="shared" si="95"/>
        <v>0.42599519041019196</v>
      </c>
      <c r="BR272" s="30">
        <f t="shared" si="95"/>
        <v>-0.81041129335744233</v>
      </c>
      <c r="BS272" s="30" t="str">
        <f t="shared" si="95"/>
        <v/>
      </c>
      <c r="BT272" s="30" t="str">
        <f t="shared" si="95"/>
        <v/>
      </c>
      <c r="BU272" s="30" t="str">
        <f t="shared" si="95"/>
        <v/>
      </c>
      <c r="BV272" s="30" t="str">
        <f t="shared" si="95"/>
        <v/>
      </c>
      <c r="BW272" s="30" t="str">
        <f t="shared" si="94"/>
        <v/>
      </c>
      <c r="BX272" s="30" t="str">
        <f t="shared" si="92"/>
        <v/>
      </c>
      <c r="BY272" s="30" t="str">
        <f t="shared" si="92"/>
        <v/>
      </c>
      <c r="BZ272" s="30" t="str">
        <f t="shared" si="92"/>
        <v/>
      </c>
      <c r="CA272" s="30" t="str">
        <f t="shared" si="92"/>
        <v/>
      </c>
      <c r="CB272" s="30" t="str">
        <f t="shared" si="92"/>
        <v/>
      </c>
      <c r="CC272" s="30" t="str">
        <f t="shared" si="96"/>
        <v/>
      </c>
      <c r="CD272" s="30" t="str">
        <f t="shared" si="96"/>
        <v/>
      </c>
      <c r="CE272" s="30" t="str">
        <f t="shared" si="96"/>
        <v/>
      </c>
      <c r="CF272" s="30" t="str">
        <f t="shared" si="96"/>
        <v/>
      </c>
      <c r="CG272" s="30" t="str">
        <f t="shared" si="96"/>
        <v/>
      </c>
      <c r="CH272" s="30" t="str">
        <f t="shared" si="96"/>
        <v/>
      </c>
      <c r="CI272" s="30" t="str">
        <f t="shared" si="93"/>
        <v/>
      </c>
      <c r="CJ272" s="30" t="str">
        <f t="shared" si="93"/>
        <v/>
      </c>
      <c r="CK272" s="30" t="str">
        <f t="shared" si="93"/>
        <v/>
      </c>
    </row>
    <row r="273" spans="1:89" ht="60" customHeight="1">
      <c r="A273" s="207"/>
      <c r="B273" s="31">
        <v>256</v>
      </c>
      <c r="C273" s="32" t="s">
        <v>93</v>
      </c>
      <c r="D273" s="19" t="s">
        <v>94</v>
      </c>
      <c r="E273" s="32">
        <v>8</v>
      </c>
      <c r="F273" s="23" t="s">
        <v>11</v>
      </c>
      <c r="G273" s="33" t="s">
        <v>611</v>
      </c>
      <c r="H273" s="201" t="s">
        <v>612</v>
      </c>
      <c r="I273" s="201"/>
      <c r="J273" s="201"/>
      <c r="K273" s="31">
        <v>8</v>
      </c>
      <c r="L273" s="58">
        <f t="shared" si="97"/>
        <v>3</v>
      </c>
      <c r="M273" s="23"/>
      <c r="N273" s="34">
        <v>78414</v>
      </c>
      <c r="O273" s="106">
        <v>91273</v>
      </c>
      <c r="P273" s="36">
        <v>232050</v>
      </c>
      <c r="Q273" s="27"/>
      <c r="R273" s="27"/>
      <c r="S273" s="27"/>
      <c r="T273" s="27"/>
      <c r="U273" s="27"/>
      <c r="V273" s="27"/>
      <c r="W273" s="27"/>
      <c r="X273" s="27"/>
      <c r="Y273" s="27"/>
      <c r="Z273" s="27"/>
      <c r="AA273" s="27"/>
      <c r="AB273" s="27"/>
      <c r="AC273" s="27"/>
      <c r="AD273" s="27"/>
      <c r="AE273" s="27"/>
      <c r="AF273" s="27"/>
      <c r="AG273" s="27"/>
      <c r="AH273" s="27"/>
      <c r="AI273" s="27"/>
      <c r="AJ273" s="28">
        <f t="shared" si="78"/>
        <v>3</v>
      </c>
      <c r="AK273" s="29">
        <f t="shared" si="79"/>
        <v>133912.33333333334</v>
      </c>
      <c r="AL273" s="29">
        <f t="shared" si="80"/>
        <v>1071298.6666666667</v>
      </c>
      <c r="AM273" s="29">
        <f t="shared" si="81"/>
        <v>85232.562347575426</v>
      </c>
      <c r="AN273" s="29">
        <f t="shared" si="76"/>
        <v>219144.89568090875</v>
      </c>
      <c r="AO273" s="29">
        <f t="shared" si="77"/>
        <v>48679.770985757918</v>
      </c>
      <c r="AP273" s="29" t="str">
        <f t="shared" si="89"/>
        <v/>
      </c>
      <c r="AQ273" s="29">
        <f t="shared" si="89"/>
        <v>78414</v>
      </c>
      <c r="AR273" s="29">
        <f t="shared" si="89"/>
        <v>91273</v>
      </c>
      <c r="AS273" s="29" t="str">
        <f t="shared" ref="AS273:BA306" si="98">+IF(AND(P273&lt;=$AN273,P273&gt;$AO273),P273,"")</f>
        <v/>
      </c>
      <c r="AT273" s="29" t="str">
        <f t="shared" si="98"/>
        <v/>
      </c>
      <c r="AU273" s="29" t="str">
        <f t="shared" si="98"/>
        <v/>
      </c>
      <c r="AV273" s="29" t="str">
        <f t="shared" si="98"/>
        <v/>
      </c>
      <c r="AW273" s="29" t="str">
        <f t="shared" si="88"/>
        <v/>
      </c>
      <c r="AX273" s="29" t="str">
        <f t="shared" si="88"/>
        <v/>
      </c>
      <c r="AY273" s="29" t="str">
        <f t="shared" si="88"/>
        <v/>
      </c>
      <c r="AZ273" s="29" t="str">
        <f t="shared" si="88"/>
        <v/>
      </c>
      <c r="BA273" s="29" t="str">
        <f t="shared" si="88"/>
        <v/>
      </c>
      <c r="BB273" s="29" t="str">
        <f t="shared" si="88"/>
        <v/>
      </c>
      <c r="BC273" s="29" t="str">
        <f t="shared" si="88"/>
        <v/>
      </c>
      <c r="BD273" s="29" t="str">
        <f t="shared" si="91"/>
        <v/>
      </c>
      <c r="BE273" s="29" t="str">
        <f t="shared" si="85"/>
        <v/>
      </c>
      <c r="BF273" s="29" t="str">
        <f t="shared" si="85"/>
        <v/>
      </c>
      <c r="BG273" s="29" t="str">
        <f t="shared" si="85"/>
        <v/>
      </c>
      <c r="BH273" s="29" t="str">
        <f t="shared" si="85"/>
        <v/>
      </c>
      <c r="BI273" s="29" t="str">
        <f t="shared" si="85"/>
        <v/>
      </c>
      <c r="BJ273" s="29" t="str">
        <f t="shared" si="85"/>
        <v/>
      </c>
      <c r="BK273" s="29" t="str">
        <f t="shared" si="85"/>
        <v/>
      </c>
      <c r="BL273" s="29" t="str">
        <f t="shared" si="85"/>
        <v/>
      </c>
      <c r="BM273" s="29">
        <f t="shared" si="82"/>
        <v>84844</v>
      </c>
      <c r="BN273" s="29">
        <f t="shared" si="83"/>
        <v>678752</v>
      </c>
      <c r="BO273" s="30" t="str">
        <f t="shared" si="95"/>
        <v/>
      </c>
      <c r="BP273" s="30">
        <f t="shared" si="95"/>
        <v>0.41443780383683859</v>
      </c>
      <c r="BQ273" s="30">
        <f t="shared" si="95"/>
        <v>0.31841229461065323</v>
      </c>
      <c r="BR273" s="30">
        <f t="shared" si="95"/>
        <v>-0.73285009844749172</v>
      </c>
      <c r="BS273" s="30" t="str">
        <f t="shared" si="95"/>
        <v/>
      </c>
      <c r="BT273" s="30" t="str">
        <f t="shared" si="95"/>
        <v/>
      </c>
      <c r="BU273" s="30" t="str">
        <f t="shared" si="95"/>
        <v/>
      </c>
      <c r="BV273" s="30" t="str">
        <f t="shared" si="95"/>
        <v/>
      </c>
      <c r="BW273" s="30" t="str">
        <f t="shared" si="94"/>
        <v/>
      </c>
      <c r="BX273" s="30" t="str">
        <f t="shared" si="92"/>
        <v/>
      </c>
      <c r="BY273" s="30" t="str">
        <f t="shared" si="92"/>
        <v/>
      </c>
      <c r="BZ273" s="30" t="str">
        <f t="shared" si="92"/>
        <v/>
      </c>
      <c r="CA273" s="30" t="str">
        <f t="shared" si="92"/>
        <v/>
      </c>
      <c r="CB273" s="30" t="str">
        <f t="shared" si="92"/>
        <v/>
      </c>
      <c r="CC273" s="30" t="str">
        <f t="shared" si="96"/>
        <v/>
      </c>
      <c r="CD273" s="30" t="str">
        <f t="shared" si="96"/>
        <v/>
      </c>
      <c r="CE273" s="30" t="str">
        <f t="shared" si="96"/>
        <v/>
      </c>
      <c r="CF273" s="30" t="str">
        <f t="shared" si="96"/>
        <v/>
      </c>
      <c r="CG273" s="30" t="str">
        <f t="shared" si="96"/>
        <v/>
      </c>
      <c r="CH273" s="30" t="str">
        <f t="shared" si="96"/>
        <v/>
      </c>
      <c r="CI273" s="30" t="str">
        <f t="shared" si="93"/>
        <v/>
      </c>
      <c r="CJ273" s="30" t="str">
        <f t="shared" si="93"/>
        <v/>
      </c>
      <c r="CK273" s="30" t="str">
        <f t="shared" si="93"/>
        <v/>
      </c>
    </row>
    <row r="274" spans="1:89" ht="60" customHeight="1">
      <c r="A274" s="207"/>
      <c r="B274" s="31">
        <v>257</v>
      </c>
      <c r="C274" s="32" t="s">
        <v>93</v>
      </c>
      <c r="D274" s="19" t="s">
        <v>94</v>
      </c>
      <c r="E274" s="32">
        <v>60</v>
      </c>
      <c r="F274" s="23" t="s">
        <v>11</v>
      </c>
      <c r="G274" s="33" t="s">
        <v>613</v>
      </c>
      <c r="H274" s="201" t="s">
        <v>614</v>
      </c>
      <c r="I274" s="201"/>
      <c r="J274" s="201"/>
      <c r="K274" s="31">
        <v>60</v>
      </c>
      <c r="L274" s="58">
        <f t="shared" si="97"/>
        <v>3</v>
      </c>
      <c r="M274" s="23"/>
      <c r="N274" s="34">
        <v>55342</v>
      </c>
      <c r="O274" s="106">
        <v>83693</v>
      </c>
      <c r="P274" s="36">
        <v>139230</v>
      </c>
      <c r="Q274" s="27"/>
      <c r="R274" s="27"/>
      <c r="S274" s="27"/>
      <c r="T274" s="27"/>
      <c r="U274" s="27"/>
      <c r="V274" s="27"/>
      <c r="W274" s="27"/>
      <c r="X274" s="27"/>
      <c r="Y274" s="27"/>
      <c r="Z274" s="27"/>
      <c r="AA274" s="27"/>
      <c r="AB274" s="27"/>
      <c r="AC274" s="27"/>
      <c r="AD274" s="27"/>
      <c r="AE274" s="27"/>
      <c r="AF274" s="27"/>
      <c r="AG274" s="27"/>
      <c r="AH274" s="27"/>
      <c r="AI274" s="27"/>
      <c r="AJ274" s="28">
        <f t="shared" si="78"/>
        <v>3</v>
      </c>
      <c r="AK274" s="29">
        <f t="shared" si="79"/>
        <v>92755</v>
      </c>
      <c r="AL274" s="29">
        <f t="shared" si="80"/>
        <v>5565300</v>
      </c>
      <c r="AM274" s="29">
        <f t="shared" si="81"/>
        <v>42671.876206700828</v>
      </c>
      <c r="AN274" s="29">
        <f t="shared" ref="AN274:AN337" si="99">+AK274+AM274</f>
        <v>135426.87620670084</v>
      </c>
      <c r="AO274" s="29">
        <f t="shared" ref="AO274:AO337" si="100">IF((AK274-AM274)&lt;0,0,(AK274-AM274))</f>
        <v>50083.123793299172</v>
      </c>
      <c r="AP274" s="29" t="str">
        <f t="shared" ref="AP274:AZ321" si="101">+IF(AND(M274&lt;=$AN274,M274&gt;$AO274),M274,"")</f>
        <v/>
      </c>
      <c r="AQ274" s="29">
        <f t="shared" si="101"/>
        <v>55342</v>
      </c>
      <c r="AR274" s="29">
        <f t="shared" si="101"/>
        <v>83693</v>
      </c>
      <c r="AS274" s="29" t="str">
        <f t="shared" si="98"/>
        <v/>
      </c>
      <c r="AT274" s="29" t="str">
        <f t="shared" si="98"/>
        <v/>
      </c>
      <c r="AU274" s="29" t="str">
        <f t="shared" si="98"/>
        <v/>
      </c>
      <c r="AV274" s="29" t="str">
        <f t="shared" si="98"/>
        <v/>
      </c>
      <c r="AW274" s="29" t="str">
        <f t="shared" si="88"/>
        <v/>
      </c>
      <c r="AX274" s="29" t="str">
        <f t="shared" si="88"/>
        <v/>
      </c>
      <c r="AY274" s="29" t="str">
        <f t="shared" si="88"/>
        <v/>
      </c>
      <c r="AZ274" s="29" t="str">
        <f t="shared" si="88"/>
        <v/>
      </c>
      <c r="BA274" s="29" t="str">
        <f t="shared" si="88"/>
        <v/>
      </c>
      <c r="BB274" s="29" t="str">
        <f t="shared" si="88"/>
        <v/>
      </c>
      <c r="BC274" s="29" t="str">
        <f t="shared" si="88"/>
        <v/>
      </c>
      <c r="BD274" s="29" t="str">
        <f t="shared" si="91"/>
        <v/>
      </c>
      <c r="BE274" s="29" t="str">
        <f t="shared" si="85"/>
        <v/>
      </c>
      <c r="BF274" s="29" t="str">
        <f t="shared" si="85"/>
        <v/>
      </c>
      <c r="BG274" s="29" t="str">
        <f t="shared" si="85"/>
        <v/>
      </c>
      <c r="BH274" s="29" t="str">
        <f t="shared" si="85"/>
        <v/>
      </c>
      <c r="BI274" s="29" t="str">
        <f t="shared" si="85"/>
        <v/>
      </c>
      <c r="BJ274" s="29" t="str">
        <f t="shared" si="85"/>
        <v/>
      </c>
      <c r="BK274" s="29" t="str">
        <f t="shared" si="85"/>
        <v/>
      </c>
      <c r="BL274" s="29" t="str">
        <f t="shared" si="85"/>
        <v/>
      </c>
      <c r="BM274" s="29">
        <f t="shared" si="82"/>
        <v>69518</v>
      </c>
      <c r="BN274" s="29">
        <f t="shared" si="83"/>
        <v>4171080</v>
      </c>
      <c r="BO274" s="30" t="str">
        <f t="shared" si="95"/>
        <v/>
      </c>
      <c r="BP274" s="30">
        <f t="shared" si="95"/>
        <v>0.40335291898010894</v>
      </c>
      <c r="BQ274" s="30">
        <f t="shared" si="95"/>
        <v>9.7698237291790169E-2</v>
      </c>
      <c r="BR274" s="30">
        <f t="shared" si="95"/>
        <v>-0.50105115627189911</v>
      </c>
      <c r="BS274" s="30" t="str">
        <f t="shared" si="95"/>
        <v/>
      </c>
      <c r="BT274" s="30" t="str">
        <f t="shared" si="95"/>
        <v/>
      </c>
      <c r="BU274" s="30" t="str">
        <f t="shared" si="95"/>
        <v/>
      </c>
      <c r="BV274" s="30" t="str">
        <f t="shared" si="95"/>
        <v/>
      </c>
      <c r="BW274" s="30" t="str">
        <f t="shared" si="94"/>
        <v/>
      </c>
      <c r="BX274" s="30" t="str">
        <f t="shared" si="92"/>
        <v/>
      </c>
      <c r="BY274" s="30" t="str">
        <f t="shared" si="92"/>
        <v/>
      </c>
      <c r="BZ274" s="30" t="str">
        <f t="shared" si="92"/>
        <v/>
      </c>
      <c r="CA274" s="30" t="str">
        <f t="shared" si="92"/>
        <v/>
      </c>
      <c r="CB274" s="30" t="str">
        <f t="shared" si="92"/>
        <v/>
      </c>
      <c r="CC274" s="30" t="str">
        <f t="shared" si="96"/>
        <v/>
      </c>
      <c r="CD274" s="30" t="str">
        <f t="shared" si="96"/>
        <v/>
      </c>
      <c r="CE274" s="30" t="str">
        <f t="shared" si="96"/>
        <v/>
      </c>
      <c r="CF274" s="30" t="str">
        <f t="shared" si="96"/>
        <v/>
      </c>
      <c r="CG274" s="30" t="str">
        <f t="shared" si="96"/>
        <v/>
      </c>
      <c r="CH274" s="30" t="str">
        <f t="shared" si="96"/>
        <v/>
      </c>
      <c r="CI274" s="30" t="str">
        <f t="shared" si="93"/>
        <v/>
      </c>
      <c r="CJ274" s="30" t="str">
        <f t="shared" si="93"/>
        <v/>
      </c>
      <c r="CK274" s="30" t="str">
        <f t="shared" si="93"/>
        <v/>
      </c>
    </row>
    <row r="275" spans="1:89" ht="60" customHeight="1">
      <c r="A275" s="207"/>
      <c r="B275" s="31">
        <v>258</v>
      </c>
      <c r="C275" s="32" t="s">
        <v>93</v>
      </c>
      <c r="D275" s="19" t="s">
        <v>94</v>
      </c>
      <c r="E275" s="32">
        <v>30</v>
      </c>
      <c r="F275" s="23" t="s">
        <v>11</v>
      </c>
      <c r="G275" s="33" t="s">
        <v>615</v>
      </c>
      <c r="H275" s="201" t="s">
        <v>616</v>
      </c>
      <c r="I275" s="201"/>
      <c r="J275" s="201"/>
      <c r="K275" s="31">
        <v>30</v>
      </c>
      <c r="L275" s="58">
        <f t="shared" si="97"/>
        <v>3</v>
      </c>
      <c r="M275" s="23"/>
      <c r="N275" s="34">
        <v>93343</v>
      </c>
      <c r="O275" s="38"/>
      <c r="P275" s="36">
        <v>232050</v>
      </c>
      <c r="Q275" s="71" t="s">
        <v>617</v>
      </c>
      <c r="R275" s="27"/>
      <c r="S275" s="27"/>
      <c r="T275" s="27"/>
      <c r="U275" s="27"/>
      <c r="V275" s="27"/>
      <c r="W275" s="27"/>
      <c r="X275" s="27"/>
      <c r="Y275" s="27"/>
      <c r="Z275" s="27"/>
      <c r="AA275" s="27"/>
      <c r="AB275" s="27"/>
      <c r="AC275" s="27"/>
      <c r="AD275" s="27"/>
      <c r="AE275" s="27"/>
      <c r="AF275" s="27"/>
      <c r="AG275" s="27"/>
      <c r="AH275" s="27"/>
      <c r="AI275" s="27"/>
      <c r="AJ275" s="28">
        <f t="shared" ref="AJ275:AJ338" si="102">COUNTA(M275:AI275)</f>
        <v>3</v>
      </c>
      <c r="AK275" s="29">
        <f t="shared" ref="AK275:AK338" si="103">+AVERAGE(M275:AI275)</f>
        <v>162696.5</v>
      </c>
      <c r="AL275" s="29">
        <f t="shared" ref="AL275:AL338" si="104">AK275*K275</f>
        <v>4880895</v>
      </c>
      <c r="AM275" s="29">
        <f t="shared" ref="AM275:AM338" si="105">STDEV(M275:AI275)</f>
        <v>98080.66029804245</v>
      </c>
      <c r="AN275" s="29">
        <f t="shared" si="99"/>
        <v>260777.16029804247</v>
      </c>
      <c r="AO275" s="29">
        <f t="shared" si="100"/>
        <v>64615.83970195755</v>
      </c>
      <c r="AP275" s="29" t="str">
        <f t="shared" si="101"/>
        <v/>
      </c>
      <c r="AQ275" s="29">
        <f t="shared" si="101"/>
        <v>93343</v>
      </c>
      <c r="AR275" s="29" t="str">
        <f t="shared" si="101"/>
        <v/>
      </c>
      <c r="AS275" s="29">
        <f t="shared" si="98"/>
        <v>232050</v>
      </c>
      <c r="AT275" s="29" t="str">
        <f t="shared" si="98"/>
        <v/>
      </c>
      <c r="AU275" s="29" t="str">
        <f t="shared" si="98"/>
        <v/>
      </c>
      <c r="AV275" s="29" t="str">
        <f t="shared" si="98"/>
        <v/>
      </c>
      <c r="AW275" s="29" t="str">
        <f t="shared" si="88"/>
        <v/>
      </c>
      <c r="AX275" s="29" t="str">
        <f t="shared" si="88"/>
        <v/>
      </c>
      <c r="AY275" s="29" t="str">
        <f t="shared" si="88"/>
        <v/>
      </c>
      <c r="AZ275" s="29" t="str">
        <f t="shared" si="88"/>
        <v/>
      </c>
      <c r="BA275" s="29" t="str">
        <f t="shared" si="88"/>
        <v/>
      </c>
      <c r="BB275" s="29" t="str">
        <f t="shared" si="88"/>
        <v/>
      </c>
      <c r="BC275" s="29" t="str">
        <f t="shared" si="88"/>
        <v/>
      </c>
      <c r="BD275" s="29" t="str">
        <f t="shared" si="91"/>
        <v/>
      </c>
      <c r="BE275" s="29" t="str">
        <f t="shared" si="85"/>
        <v/>
      </c>
      <c r="BF275" s="29" t="str">
        <f t="shared" si="85"/>
        <v/>
      </c>
      <c r="BG275" s="29" t="str">
        <f t="shared" si="85"/>
        <v/>
      </c>
      <c r="BH275" s="29" t="str">
        <f t="shared" si="85"/>
        <v/>
      </c>
      <c r="BI275" s="29" t="str">
        <f t="shared" si="85"/>
        <v/>
      </c>
      <c r="BJ275" s="29" t="str">
        <f t="shared" si="85"/>
        <v/>
      </c>
      <c r="BK275" s="29" t="str">
        <f t="shared" si="85"/>
        <v/>
      </c>
      <c r="BL275" s="29" t="str">
        <f t="shared" si="85"/>
        <v/>
      </c>
      <c r="BM275" s="29">
        <f t="shared" ref="BM275:BM338" si="106">ROUND((AVERAGE(AP275:BL275)),0)</f>
        <v>162697</v>
      </c>
      <c r="BN275" s="29">
        <f t="shared" ref="BN275:BN338" si="107">+BM275*K275</f>
        <v>4880910</v>
      </c>
      <c r="BO275" s="30" t="str">
        <f t="shared" si="95"/>
        <v/>
      </c>
      <c r="BP275" s="30">
        <f t="shared" si="95"/>
        <v>0.42627530401698865</v>
      </c>
      <c r="BQ275" s="30" t="str">
        <f t="shared" si="95"/>
        <v/>
      </c>
      <c r="BR275" s="30">
        <f t="shared" si="95"/>
        <v>-0.42627530401698865</v>
      </c>
      <c r="BS275" s="30">
        <f t="shared" si="95"/>
        <v>0.69436343129692402</v>
      </c>
      <c r="BT275" s="30" t="str">
        <f t="shared" si="95"/>
        <v/>
      </c>
      <c r="BU275" s="30" t="str">
        <f t="shared" si="95"/>
        <v/>
      </c>
      <c r="BV275" s="30" t="str">
        <f t="shared" si="95"/>
        <v/>
      </c>
      <c r="BW275" s="30" t="str">
        <f t="shared" si="94"/>
        <v/>
      </c>
      <c r="BX275" s="30" t="str">
        <f t="shared" si="92"/>
        <v/>
      </c>
      <c r="BY275" s="30" t="str">
        <f t="shared" si="92"/>
        <v/>
      </c>
      <c r="BZ275" s="30" t="str">
        <f t="shared" si="92"/>
        <v/>
      </c>
      <c r="CA275" s="30" t="str">
        <f t="shared" si="92"/>
        <v/>
      </c>
      <c r="CB275" s="30" t="str">
        <f t="shared" si="92"/>
        <v/>
      </c>
      <c r="CC275" s="30" t="str">
        <f t="shared" si="96"/>
        <v/>
      </c>
      <c r="CD275" s="30" t="str">
        <f t="shared" si="96"/>
        <v/>
      </c>
      <c r="CE275" s="30" t="str">
        <f t="shared" si="96"/>
        <v/>
      </c>
      <c r="CF275" s="30" t="str">
        <f t="shared" si="96"/>
        <v/>
      </c>
      <c r="CG275" s="30" t="str">
        <f t="shared" si="96"/>
        <v/>
      </c>
      <c r="CH275" s="30" t="str">
        <f t="shared" si="96"/>
        <v/>
      </c>
      <c r="CI275" s="30" t="str">
        <f t="shared" si="93"/>
        <v/>
      </c>
      <c r="CJ275" s="30" t="str">
        <f t="shared" si="93"/>
        <v/>
      </c>
      <c r="CK275" s="30" t="str">
        <f t="shared" si="93"/>
        <v/>
      </c>
    </row>
    <row r="276" spans="1:89" ht="60" customHeight="1">
      <c r="A276" s="207"/>
      <c r="B276" s="31">
        <v>259</v>
      </c>
      <c r="C276" s="32" t="s">
        <v>93</v>
      </c>
      <c r="D276" s="19" t="s">
        <v>94</v>
      </c>
      <c r="E276" s="32">
        <v>50</v>
      </c>
      <c r="F276" s="23" t="s">
        <v>11</v>
      </c>
      <c r="G276" s="33" t="s">
        <v>618</v>
      </c>
      <c r="H276" s="201" t="s">
        <v>619</v>
      </c>
      <c r="I276" s="201"/>
      <c r="J276" s="201"/>
      <c r="K276" s="31">
        <v>50</v>
      </c>
      <c r="L276" s="58">
        <f t="shared" si="97"/>
        <v>3</v>
      </c>
      <c r="M276" s="23"/>
      <c r="N276" s="34">
        <v>47501</v>
      </c>
      <c r="O276" s="35">
        <v>78588</v>
      </c>
      <c r="P276" s="36">
        <v>139230</v>
      </c>
      <c r="Q276" s="27"/>
      <c r="R276" s="27"/>
      <c r="S276" s="27"/>
      <c r="T276" s="27"/>
      <c r="U276" s="27"/>
      <c r="V276" s="27"/>
      <c r="W276" s="27"/>
      <c r="X276" s="27"/>
      <c r="Y276" s="27"/>
      <c r="Z276" s="27"/>
      <c r="AA276" s="27"/>
      <c r="AB276" s="27"/>
      <c r="AC276" s="27"/>
      <c r="AD276" s="27"/>
      <c r="AE276" s="27"/>
      <c r="AF276" s="27"/>
      <c r="AG276" s="27"/>
      <c r="AH276" s="27"/>
      <c r="AI276" s="27"/>
      <c r="AJ276" s="28">
        <f t="shared" si="102"/>
        <v>3</v>
      </c>
      <c r="AK276" s="29">
        <f t="shared" si="103"/>
        <v>88439.666666666672</v>
      </c>
      <c r="AL276" s="29">
        <f t="shared" si="104"/>
        <v>4421983.333333334</v>
      </c>
      <c r="AM276" s="29">
        <f t="shared" si="105"/>
        <v>46651.300757142177</v>
      </c>
      <c r="AN276" s="29">
        <f t="shared" si="99"/>
        <v>135090.96742380885</v>
      </c>
      <c r="AO276" s="29">
        <f t="shared" si="100"/>
        <v>41788.365909524495</v>
      </c>
      <c r="AP276" s="29" t="str">
        <f t="shared" si="101"/>
        <v/>
      </c>
      <c r="AQ276" s="29">
        <f t="shared" si="101"/>
        <v>47501</v>
      </c>
      <c r="AR276" s="29">
        <f t="shared" si="101"/>
        <v>78588</v>
      </c>
      <c r="AS276" s="29" t="str">
        <f t="shared" si="98"/>
        <v/>
      </c>
      <c r="AT276" s="29" t="str">
        <f t="shared" si="98"/>
        <v/>
      </c>
      <c r="AU276" s="29" t="str">
        <f t="shared" si="98"/>
        <v/>
      </c>
      <c r="AV276" s="29" t="str">
        <f t="shared" si="98"/>
        <v/>
      </c>
      <c r="AW276" s="29" t="str">
        <f t="shared" si="88"/>
        <v/>
      </c>
      <c r="AX276" s="29" t="str">
        <f t="shared" si="88"/>
        <v/>
      </c>
      <c r="AY276" s="29" t="str">
        <f t="shared" si="88"/>
        <v/>
      </c>
      <c r="AZ276" s="29" t="str">
        <f t="shared" si="88"/>
        <v/>
      </c>
      <c r="BA276" s="29" t="str">
        <f t="shared" si="88"/>
        <v/>
      </c>
      <c r="BB276" s="29" t="str">
        <f t="shared" si="88"/>
        <v/>
      </c>
      <c r="BC276" s="29" t="str">
        <f t="shared" si="88"/>
        <v/>
      </c>
      <c r="BD276" s="29" t="str">
        <f t="shared" si="91"/>
        <v/>
      </c>
      <c r="BE276" s="29" t="str">
        <f t="shared" si="85"/>
        <v/>
      </c>
      <c r="BF276" s="29" t="str">
        <f t="shared" si="85"/>
        <v/>
      </c>
      <c r="BG276" s="29" t="str">
        <f t="shared" si="85"/>
        <v/>
      </c>
      <c r="BH276" s="29" t="str">
        <f t="shared" si="85"/>
        <v/>
      </c>
      <c r="BI276" s="29" t="str">
        <f t="shared" si="85"/>
        <v/>
      </c>
      <c r="BJ276" s="29" t="str">
        <f t="shared" si="85"/>
        <v/>
      </c>
      <c r="BK276" s="29" t="str">
        <f t="shared" si="85"/>
        <v/>
      </c>
      <c r="BL276" s="29" t="str">
        <f t="shared" si="85"/>
        <v/>
      </c>
      <c r="BM276" s="29">
        <f t="shared" si="106"/>
        <v>63045</v>
      </c>
      <c r="BN276" s="29">
        <f t="shared" si="107"/>
        <v>3152250</v>
      </c>
      <c r="BO276" s="30" t="str">
        <f t="shared" si="95"/>
        <v/>
      </c>
      <c r="BP276" s="30">
        <f t="shared" si="95"/>
        <v>0.46289937773020406</v>
      </c>
      <c r="BQ276" s="30">
        <f t="shared" si="95"/>
        <v>0.11139420848111148</v>
      </c>
      <c r="BR276" s="30">
        <f t="shared" si="95"/>
        <v>-0.57429358621131543</v>
      </c>
      <c r="BS276" s="30" t="str">
        <f t="shared" si="95"/>
        <v/>
      </c>
      <c r="BT276" s="30" t="str">
        <f t="shared" si="95"/>
        <v/>
      </c>
      <c r="BU276" s="30" t="str">
        <f t="shared" si="95"/>
        <v/>
      </c>
      <c r="BV276" s="30" t="str">
        <f t="shared" si="95"/>
        <v/>
      </c>
      <c r="BW276" s="30" t="str">
        <f t="shared" si="94"/>
        <v/>
      </c>
      <c r="BX276" s="30" t="str">
        <f t="shared" si="92"/>
        <v/>
      </c>
      <c r="BY276" s="30" t="str">
        <f t="shared" si="92"/>
        <v/>
      </c>
      <c r="BZ276" s="30" t="str">
        <f t="shared" si="92"/>
        <v/>
      </c>
      <c r="CA276" s="30" t="str">
        <f t="shared" si="92"/>
        <v/>
      </c>
      <c r="CB276" s="30" t="str">
        <f t="shared" si="92"/>
        <v/>
      </c>
      <c r="CC276" s="30" t="str">
        <f t="shared" si="96"/>
        <v/>
      </c>
      <c r="CD276" s="30" t="str">
        <f t="shared" si="96"/>
        <v/>
      </c>
      <c r="CE276" s="30" t="str">
        <f t="shared" si="96"/>
        <v/>
      </c>
      <c r="CF276" s="30" t="str">
        <f t="shared" si="96"/>
        <v/>
      </c>
      <c r="CG276" s="30" t="str">
        <f t="shared" si="96"/>
        <v/>
      </c>
      <c r="CH276" s="30" t="str">
        <f t="shared" si="96"/>
        <v/>
      </c>
      <c r="CI276" s="30" t="str">
        <f t="shared" si="93"/>
        <v/>
      </c>
      <c r="CJ276" s="30" t="str">
        <f t="shared" si="93"/>
        <v/>
      </c>
      <c r="CK276" s="30" t="str">
        <f t="shared" si="93"/>
        <v/>
      </c>
    </row>
    <row r="277" spans="1:89" ht="60" customHeight="1">
      <c r="A277" s="207"/>
      <c r="B277" s="31">
        <v>260</v>
      </c>
      <c r="C277" s="32" t="s">
        <v>93</v>
      </c>
      <c r="D277" s="19" t="s">
        <v>94</v>
      </c>
      <c r="E277" s="32">
        <v>30</v>
      </c>
      <c r="F277" s="23" t="s">
        <v>11</v>
      </c>
      <c r="G277" s="33" t="s">
        <v>620</v>
      </c>
      <c r="H277" s="201" t="s">
        <v>621</v>
      </c>
      <c r="I277" s="201"/>
      <c r="J277" s="201"/>
      <c r="K277" s="31">
        <v>30</v>
      </c>
      <c r="L277" s="58">
        <f t="shared" si="97"/>
        <v>3</v>
      </c>
      <c r="M277" s="116"/>
      <c r="N277" s="34">
        <v>90931</v>
      </c>
      <c r="O277" s="35">
        <v>83693</v>
      </c>
      <c r="P277" s="36">
        <v>232050</v>
      </c>
      <c r="Q277" s="27"/>
      <c r="R277" s="27"/>
      <c r="S277" s="27"/>
      <c r="T277" s="27"/>
      <c r="U277" s="27"/>
      <c r="V277" s="27"/>
      <c r="W277" s="27"/>
      <c r="X277" s="27"/>
      <c r="Y277" s="27"/>
      <c r="Z277" s="27"/>
      <c r="AA277" s="27"/>
      <c r="AB277" s="27"/>
      <c r="AC277" s="27"/>
      <c r="AD277" s="27"/>
      <c r="AE277" s="27"/>
      <c r="AF277" s="27"/>
      <c r="AG277" s="27"/>
      <c r="AH277" s="27"/>
      <c r="AI277" s="27"/>
      <c r="AJ277" s="28">
        <f t="shared" si="102"/>
        <v>3</v>
      </c>
      <c r="AK277" s="29">
        <f t="shared" si="103"/>
        <v>135558</v>
      </c>
      <c r="AL277" s="29">
        <f t="shared" si="104"/>
        <v>4066740</v>
      </c>
      <c r="AM277" s="29">
        <f t="shared" si="105"/>
        <v>83642.852109430125</v>
      </c>
      <c r="AN277" s="29">
        <f t="shared" si="99"/>
        <v>219200.85210943012</v>
      </c>
      <c r="AO277" s="29">
        <f t="shared" si="100"/>
        <v>51915.147890569875</v>
      </c>
      <c r="AP277" s="29" t="str">
        <f t="shared" si="101"/>
        <v/>
      </c>
      <c r="AQ277" s="29">
        <f t="shared" si="101"/>
        <v>90931</v>
      </c>
      <c r="AR277" s="29">
        <f t="shared" si="101"/>
        <v>83693</v>
      </c>
      <c r="AS277" s="29" t="str">
        <f t="shared" si="98"/>
        <v/>
      </c>
      <c r="AT277" s="29" t="str">
        <f t="shared" si="98"/>
        <v/>
      </c>
      <c r="AU277" s="29" t="str">
        <f t="shared" si="98"/>
        <v/>
      </c>
      <c r="AV277" s="29" t="str">
        <f t="shared" si="98"/>
        <v/>
      </c>
      <c r="AW277" s="29" t="str">
        <f t="shared" si="88"/>
        <v/>
      </c>
      <c r="AX277" s="29" t="str">
        <f t="shared" si="88"/>
        <v/>
      </c>
      <c r="AY277" s="29" t="str">
        <f t="shared" si="88"/>
        <v/>
      </c>
      <c r="AZ277" s="29" t="str">
        <f t="shared" si="88"/>
        <v/>
      </c>
      <c r="BA277" s="29" t="str">
        <f t="shared" si="88"/>
        <v/>
      </c>
      <c r="BB277" s="29" t="str">
        <f t="shared" si="88"/>
        <v/>
      </c>
      <c r="BC277" s="29" t="str">
        <f t="shared" si="88"/>
        <v/>
      </c>
      <c r="BD277" s="29" t="str">
        <f t="shared" si="91"/>
        <v/>
      </c>
      <c r="BE277" s="29" t="str">
        <f t="shared" si="85"/>
        <v/>
      </c>
      <c r="BF277" s="29" t="str">
        <f t="shared" si="85"/>
        <v/>
      </c>
      <c r="BG277" s="29" t="str">
        <f t="shared" si="85"/>
        <v/>
      </c>
      <c r="BH277" s="29" t="str">
        <f t="shared" ref="BH277:BL327" si="108">+IF(AND(AE277&lt;=$AN277,AE277&gt;$AO277),AE277,"")</f>
        <v/>
      </c>
      <c r="BI277" s="29" t="str">
        <f t="shared" si="108"/>
        <v/>
      </c>
      <c r="BJ277" s="29" t="str">
        <f t="shared" si="108"/>
        <v/>
      </c>
      <c r="BK277" s="29" t="str">
        <f t="shared" si="108"/>
        <v/>
      </c>
      <c r="BL277" s="29" t="str">
        <f t="shared" si="108"/>
        <v/>
      </c>
      <c r="BM277" s="29">
        <f t="shared" si="106"/>
        <v>87312</v>
      </c>
      <c r="BN277" s="29">
        <f t="shared" si="107"/>
        <v>2619360</v>
      </c>
      <c r="BO277" s="30" t="str">
        <f t="shared" si="95"/>
        <v/>
      </c>
      <c r="BP277" s="30">
        <f t="shared" si="95"/>
        <v>0.32920963720326357</v>
      </c>
      <c r="BQ277" s="30">
        <f t="shared" si="95"/>
        <v>0.38260375632570565</v>
      </c>
      <c r="BR277" s="30">
        <f t="shared" si="95"/>
        <v>-0.71181339352896922</v>
      </c>
      <c r="BS277" s="30" t="str">
        <f t="shared" si="95"/>
        <v/>
      </c>
      <c r="BT277" s="30" t="str">
        <f t="shared" si="95"/>
        <v/>
      </c>
      <c r="BU277" s="30" t="str">
        <f t="shared" si="95"/>
        <v/>
      </c>
      <c r="BV277" s="30" t="str">
        <f t="shared" si="95"/>
        <v/>
      </c>
      <c r="BW277" s="30" t="str">
        <f t="shared" si="94"/>
        <v/>
      </c>
      <c r="BX277" s="30" t="str">
        <f t="shared" si="92"/>
        <v/>
      </c>
      <c r="BY277" s="30" t="str">
        <f t="shared" si="92"/>
        <v/>
      </c>
      <c r="BZ277" s="30" t="str">
        <f t="shared" si="92"/>
        <v/>
      </c>
      <c r="CA277" s="30" t="str">
        <f t="shared" si="92"/>
        <v/>
      </c>
      <c r="CB277" s="30" t="str">
        <f t="shared" si="92"/>
        <v/>
      </c>
      <c r="CC277" s="30" t="str">
        <f t="shared" si="96"/>
        <v/>
      </c>
      <c r="CD277" s="30" t="str">
        <f t="shared" si="96"/>
        <v/>
      </c>
      <c r="CE277" s="30" t="str">
        <f t="shared" si="96"/>
        <v/>
      </c>
      <c r="CF277" s="30" t="str">
        <f t="shared" si="96"/>
        <v/>
      </c>
      <c r="CG277" s="30" t="str">
        <f t="shared" si="96"/>
        <v/>
      </c>
      <c r="CH277" s="30" t="str">
        <f t="shared" si="96"/>
        <v/>
      </c>
      <c r="CI277" s="30" t="str">
        <f t="shared" si="93"/>
        <v/>
      </c>
      <c r="CJ277" s="30" t="str">
        <f t="shared" si="93"/>
        <v/>
      </c>
      <c r="CK277" s="30" t="str">
        <f t="shared" si="93"/>
        <v/>
      </c>
    </row>
    <row r="278" spans="1:89" s="70" customFormat="1" ht="60" customHeight="1">
      <c r="A278" s="207"/>
      <c r="B278" s="43">
        <v>261</v>
      </c>
      <c r="C278" s="61" t="s">
        <v>93</v>
      </c>
      <c r="D278" s="62" t="s">
        <v>94</v>
      </c>
      <c r="E278" s="61">
        <v>2</v>
      </c>
      <c r="F278" s="63" t="s">
        <v>11</v>
      </c>
      <c r="G278" s="64" t="s">
        <v>622</v>
      </c>
      <c r="H278" s="206" t="s">
        <v>623</v>
      </c>
      <c r="I278" s="206"/>
      <c r="J278" s="206"/>
      <c r="K278" s="43">
        <v>2</v>
      </c>
      <c r="L278" s="65">
        <f t="shared" si="97"/>
        <v>1</v>
      </c>
      <c r="M278" s="63"/>
      <c r="N278" s="72"/>
      <c r="O278" s="67"/>
      <c r="P278" s="73">
        <v>185640</v>
      </c>
      <c r="Q278" s="69"/>
      <c r="R278" s="69"/>
      <c r="S278" s="69"/>
      <c r="T278" s="69"/>
      <c r="U278" s="69"/>
      <c r="V278" s="69"/>
      <c r="W278" s="69"/>
      <c r="X278" s="69"/>
      <c r="Y278" s="69"/>
      <c r="Z278" s="69"/>
      <c r="AA278" s="69"/>
      <c r="AB278" s="69"/>
      <c r="AC278" s="69"/>
      <c r="AD278" s="69"/>
      <c r="AE278" s="69"/>
      <c r="AF278" s="69"/>
      <c r="AG278" s="69"/>
      <c r="AH278" s="69"/>
      <c r="AI278" s="69"/>
      <c r="AJ278" s="28">
        <f t="shared" si="102"/>
        <v>1</v>
      </c>
      <c r="AK278" s="29">
        <f t="shared" si="103"/>
        <v>185640</v>
      </c>
      <c r="AL278" s="29">
        <f t="shared" si="104"/>
        <v>371280</v>
      </c>
      <c r="AM278" s="29" t="e">
        <f t="shared" si="105"/>
        <v>#DIV/0!</v>
      </c>
      <c r="AN278" s="29" t="e">
        <f t="shared" si="99"/>
        <v>#DIV/0!</v>
      </c>
      <c r="AO278" s="29" t="e">
        <f t="shared" si="100"/>
        <v>#DIV/0!</v>
      </c>
      <c r="AP278" s="29" t="e">
        <f t="shared" si="101"/>
        <v>#DIV/0!</v>
      </c>
      <c r="AQ278" s="29" t="e">
        <f t="shared" si="101"/>
        <v>#DIV/0!</v>
      </c>
      <c r="AR278" s="29" t="e">
        <f t="shared" si="101"/>
        <v>#DIV/0!</v>
      </c>
      <c r="AS278" s="29" t="e">
        <f t="shared" si="98"/>
        <v>#DIV/0!</v>
      </c>
      <c r="AT278" s="29" t="e">
        <f t="shared" si="98"/>
        <v>#DIV/0!</v>
      </c>
      <c r="AU278" s="29" t="e">
        <f t="shared" si="98"/>
        <v>#DIV/0!</v>
      </c>
      <c r="AV278" s="29" t="e">
        <f t="shared" si="98"/>
        <v>#DIV/0!</v>
      </c>
      <c r="AW278" s="29" t="e">
        <f t="shared" si="88"/>
        <v>#DIV/0!</v>
      </c>
      <c r="AX278" s="29" t="e">
        <f t="shared" si="88"/>
        <v>#DIV/0!</v>
      </c>
      <c r="AY278" s="29" t="e">
        <f t="shared" si="88"/>
        <v>#DIV/0!</v>
      </c>
      <c r="AZ278" s="29" t="e">
        <f t="shared" si="88"/>
        <v>#DIV/0!</v>
      </c>
      <c r="BA278" s="29" t="e">
        <f t="shared" si="88"/>
        <v>#DIV/0!</v>
      </c>
      <c r="BB278" s="29" t="e">
        <f t="shared" si="88"/>
        <v>#DIV/0!</v>
      </c>
      <c r="BC278" s="29" t="e">
        <f t="shared" si="88"/>
        <v>#DIV/0!</v>
      </c>
      <c r="BD278" s="29" t="e">
        <f t="shared" si="91"/>
        <v>#DIV/0!</v>
      </c>
      <c r="BE278" s="29" t="e">
        <f t="shared" si="91"/>
        <v>#DIV/0!</v>
      </c>
      <c r="BF278" s="29" t="e">
        <f t="shared" si="91"/>
        <v>#DIV/0!</v>
      </c>
      <c r="BG278" s="29" t="e">
        <f t="shared" si="91"/>
        <v>#DIV/0!</v>
      </c>
      <c r="BH278" s="29" t="e">
        <f t="shared" si="108"/>
        <v>#DIV/0!</v>
      </c>
      <c r="BI278" s="29" t="e">
        <f t="shared" si="108"/>
        <v>#DIV/0!</v>
      </c>
      <c r="BJ278" s="29" t="e">
        <f t="shared" si="108"/>
        <v>#DIV/0!</v>
      </c>
      <c r="BK278" s="29" t="e">
        <f t="shared" si="108"/>
        <v>#DIV/0!</v>
      </c>
      <c r="BL278" s="29" t="e">
        <f t="shared" si="108"/>
        <v>#DIV/0!</v>
      </c>
      <c r="BM278" s="29" t="e">
        <f t="shared" si="106"/>
        <v>#DIV/0!</v>
      </c>
      <c r="BN278" s="29" t="e">
        <f t="shared" si="107"/>
        <v>#DIV/0!</v>
      </c>
      <c r="BO278" s="30" t="str">
        <f t="shared" si="95"/>
        <v/>
      </c>
      <c r="BP278" s="30" t="str">
        <f t="shared" si="95"/>
        <v/>
      </c>
      <c r="BQ278" s="30" t="str">
        <f t="shared" si="95"/>
        <v/>
      </c>
      <c r="BR278" s="30">
        <f t="shared" si="95"/>
        <v>0</v>
      </c>
      <c r="BS278" s="30" t="str">
        <f t="shared" si="95"/>
        <v/>
      </c>
      <c r="BT278" s="30" t="str">
        <f t="shared" si="95"/>
        <v/>
      </c>
      <c r="BU278" s="30" t="str">
        <f t="shared" si="95"/>
        <v/>
      </c>
      <c r="BV278" s="30" t="str">
        <f t="shared" si="95"/>
        <v/>
      </c>
      <c r="BW278" s="30" t="str">
        <f t="shared" si="94"/>
        <v/>
      </c>
      <c r="BX278" s="30" t="str">
        <f t="shared" si="92"/>
        <v/>
      </c>
      <c r="BY278" s="30" t="str">
        <f t="shared" si="92"/>
        <v/>
      </c>
      <c r="BZ278" s="30" t="str">
        <f t="shared" si="92"/>
        <v/>
      </c>
      <c r="CA278" s="30" t="str">
        <f t="shared" si="92"/>
        <v/>
      </c>
      <c r="CB278" s="30" t="str">
        <f t="shared" si="92"/>
        <v/>
      </c>
      <c r="CC278" s="30" t="str">
        <f t="shared" si="96"/>
        <v/>
      </c>
      <c r="CD278" s="30" t="str">
        <f t="shared" si="96"/>
        <v/>
      </c>
      <c r="CE278" s="30" t="str">
        <f t="shared" si="96"/>
        <v/>
      </c>
      <c r="CF278" s="30" t="str">
        <f t="shared" si="96"/>
        <v/>
      </c>
      <c r="CG278" s="30" t="str">
        <f t="shared" si="96"/>
        <v/>
      </c>
      <c r="CH278" s="30" t="str">
        <f t="shared" si="96"/>
        <v/>
      </c>
      <c r="CI278" s="30" t="str">
        <f t="shared" si="93"/>
        <v/>
      </c>
      <c r="CJ278" s="30" t="str">
        <f t="shared" si="93"/>
        <v/>
      </c>
      <c r="CK278" s="30" t="str">
        <f t="shared" si="93"/>
        <v/>
      </c>
    </row>
    <row r="279" spans="1:89" ht="60" customHeight="1">
      <c r="A279" s="207"/>
      <c r="B279" s="31">
        <v>262</v>
      </c>
      <c r="C279" s="32" t="s">
        <v>93</v>
      </c>
      <c r="D279" s="19" t="s">
        <v>94</v>
      </c>
      <c r="E279" s="32">
        <v>16</v>
      </c>
      <c r="F279" s="23" t="s">
        <v>11</v>
      </c>
      <c r="G279" s="33" t="s">
        <v>624</v>
      </c>
      <c r="H279" s="201" t="s">
        <v>625</v>
      </c>
      <c r="I279" s="201"/>
      <c r="J279" s="201"/>
      <c r="K279" s="31">
        <v>16</v>
      </c>
      <c r="L279" s="58">
        <f t="shared" si="97"/>
        <v>3</v>
      </c>
      <c r="M279" s="23"/>
      <c r="N279" s="34">
        <v>62279</v>
      </c>
      <c r="O279" s="35">
        <v>111539</v>
      </c>
      <c r="P279" s="36">
        <v>340340</v>
      </c>
      <c r="Q279" s="27"/>
      <c r="R279" s="27"/>
      <c r="S279" s="27"/>
      <c r="T279" s="27"/>
      <c r="U279" s="27"/>
      <c r="V279" s="27"/>
      <c r="W279" s="27"/>
      <c r="X279" s="27"/>
      <c r="Y279" s="27"/>
      <c r="Z279" s="27"/>
      <c r="AA279" s="27"/>
      <c r="AB279" s="27"/>
      <c r="AC279" s="27"/>
      <c r="AD279" s="27"/>
      <c r="AE279" s="27"/>
      <c r="AF279" s="27"/>
      <c r="AG279" s="27"/>
      <c r="AH279" s="27"/>
      <c r="AI279" s="27"/>
      <c r="AJ279" s="28">
        <f t="shared" si="102"/>
        <v>3</v>
      </c>
      <c r="AK279" s="29">
        <f t="shared" si="103"/>
        <v>171386</v>
      </c>
      <c r="AL279" s="29">
        <f t="shared" si="104"/>
        <v>2742176</v>
      </c>
      <c r="AM279" s="29">
        <f t="shared" si="105"/>
        <v>148376.97761782317</v>
      </c>
      <c r="AN279" s="29">
        <f t="shared" si="99"/>
        <v>319762.97761782317</v>
      </c>
      <c r="AO279" s="29">
        <f t="shared" si="100"/>
        <v>23009.02238217683</v>
      </c>
      <c r="AP279" s="29" t="str">
        <f t="shared" si="101"/>
        <v/>
      </c>
      <c r="AQ279" s="29">
        <f t="shared" si="101"/>
        <v>62279</v>
      </c>
      <c r="AR279" s="29">
        <f t="shared" si="101"/>
        <v>111539</v>
      </c>
      <c r="AS279" s="29" t="str">
        <f t="shared" si="98"/>
        <v/>
      </c>
      <c r="AT279" s="29" t="str">
        <f t="shared" si="98"/>
        <v/>
      </c>
      <c r="AU279" s="29" t="str">
        <f t="shared" si="98"/>
        <v/>
      </c>
      <c r="AV279" s="29" t="str">
        <f t="shared" si="98"/>
        <v/>
      </c>
      <c r="AW279" s="29" t="str">
        <f t="shared" si="88"/>
        <v/>
      </c>
      <c r="AX279" s="29" t="str">
        <f t="shared" si="88"/>
        <v/>
      </c>
      <c r="AY279" s="29" t="str">
        <f t="shared" si="88"/>
        <v/>
      </c>
      <c r="AZ279" s="29" t="str">
        <f t="shared" si="88"/>
        <v/>
      </c>
      <c r="BA279" s="29" t="str">
        <f t="shared" si="88"/>
        <v/>
      </c>
      <c r="BB279" s="29" t="str">
        <f t="shared" si="88"/>
        <v/>
      </c>
      <c r="BC279" s="29" t="str">
        <f t="shared" si="88"/>
        <v/>
      </c>
      <c r="BD279" s="29" t="str">
        <f t="shared" si="91"/>
        <v/>
      </c>
      <c r="BE279" s="29" t="str">
        <f t="shared" si="91"/>
        <v/>
      </c>
      <c r="BF279" s="29" t="str">
        <f t="shared" si="91"/>
        <v/>
      </c>
      <c r="BG279" s="29" t="str">
        <f t="shared" si="91"/>
        <v/>
      </c>
      <c r="BH279" s="29" t="str">
        <f t="shared" si="108"/>
        <v/>
      </c>
      <c r="BI279" s="29" t="str">
        <f t="shared" si="108"/>
        <v/>
      </c>
      <c r="BJ279" s="29" t="str">
        <f t="shared" si="108"/>
        <v/>
      </c>
      <c r="BK279" s="29" t="str">
        <f t="shared" si="108"/>
        <v/>
      </c>
      <c r="BL279" s="29" t="str">
        <f t="shared" si="108"/>
        <v/>
      </c>
      <c r="BM279" s="29">
        <f t="shared" si="106"/>
        <v>86909</v>
      </c>
      <c r="BN279" s="29">
        <f t="shared" si="107"/>
        <v>1390544</v>
      </c>
      <c r="BO279" s="30" t="str">
        <f t="shared" si="95"/>
        <v/>
      </c>
      <c r="BP279" s="30">
        <f t="shared" si="95"/>
        <v>0.63661559287222991</v>
      </c>
      <c r="BQ279" s="30">
        <f t="shared" si="95"/>
        <v>0.34919421656378002</v>
      </c>
      <c r="BR279" s="30">
        <f t="shared" si="95"/>
        <v>-0.98580980943600993</v>
      </c>
      <c r="BS279" s="30" t="str">
        <f t="shared" si="95"/>
        <v/>
      </c>
      <c r="BT279" s="30" t="str">
        <f t="shared" si="95"/>
        <v/>
      </c>
      <c r="BU279" s="30" t="str">
        <f t="shared" si="95"/>
        <v/>
      </c>
      <c r="BV279" s="30" t="str">
        <f t="shared" si="95"/>
        <v/>
      </c>
      <c r="BW279" s="30" t="str">
        <f t="shared" si="94"/>
        <v/>
      </c>
      <c r="BX279" s="30" t="str">
        <f t="shared" si="92"/>
        <v/>
      </c>
      <c r="BY279" s="30" t="str">
        <f t="shared" si="92"/>
        <v/>
      </c>
      <c r="BZ279" s="30" t="str">
        <f t="shared" si="92"/>
        <v/>
      </c>
      <c r="CA279" s="30" t="str">
        <f t="shared" si="92"/>
        <v/>
      </c>
      <c r="CB279" s="30" t="str">
        <f t="shared" si="92"/>
        <v/>
      </c>
      <c r="CC279" s="30" t="str">
        <f t="shared" si="96"/>
        <v/>
      </c>
      <c r="CD279" s="30" t="str">
        <f t="shared" si="96"/>
        <v/>
      </c>
      <c r="CE279" s="30" t="str">
        <f t="shared" si="96"/>
        <v/>
      </c>
      <c r="CF279" s="30" t="str">
        <f t="shared" si="96"/>
        <v/>
      </c>
      <c r="CG279" s="30" t="str">
        <f t="shared" si="96"/>
        <v/>
      </c>
      <c r="CH279" s="30" t="str">
        <f t="shared" si="96"/>
        <v/>
      </c>
      <c r="CI279" s="30" t="str">
        <f t="shared" si="93"/>
        <v/>
      </c>
      <c r="CJ279" s="30" t="str">
        <f t="shared" si="93"/>
        <v/>
      </c>
      <c r="CK279" s="30" t="str">
        <f t="shared" si="93"/>
        <v/>
      </c>
    </row>
    <row r="280" spans="1:89" ht="60" customHeight="1">
      <c r="A280" s="207"/>
      <c r="B280" s="31">
        <v>263</v>
      </c>
      <c r="C280" s="32" t="s">
        <v>93</v>
      </c>
      <c r="D280" s="19" t="s">
        <v>94</v>
      </c>
      <c r="E280" s="32">
        <v>2</v>
      </c>
      <c r="F280" s="23" t="s">
        <v>11</v>
      </c>
      <c r="G280" s="33" t="s">
        <v>626</v>
      </c>
      <c r="H280" s="201" t="s">
        <v>627</v>
      </c>
      <c r="I280" s="201"/>
      <c r="J280" s="201"/>
      <c r="K280" s="31">
        <v>2</v>
      </c>
      <c r="L280" s="58">
        <v>3</v>
      </c>
      <c r="M280" s="23"/>
      <c r="N280" s="57"/>
      <c r="O280" s="35">
        <v>78588</v>
      </c>
      <c r="P280" s="36">
        <v>556920</v>
      </c>
      <c r="Q280" s="71" t="s">
        <v>628</v>
      </c>
      <c r="R280" s="27"/>
      <c r="S280" s="27"/>
      <c r="T280" s="27"/>
      <c r="U280" s="27"/>
      <c r="V280" s="27"/>
      <c r="W280" s="27"/>
      <c r="X280" s="27"/>
      <c r="Y280" s="27"/>
      <c r="Z280" s="27"/>
      <c r="AA280" s="27"/>
      <c r="AB280" s="27"/>
      <c r="AC280" s="27"/>
      <c r="AD280" s="27"/>
      <c r="AE280" s="27"/>
      <c r="AF280" s="27"/>
      <c r="AG280" s="27"/>
      <c r="AH280" s="27"/>
      <c r="AI280" s="27"/>
      <c r="AJ280" s="28">
        <f t="shared" si="102"/>
        <v>3</v>
      </c>
      <c r="AK280" s="29">
        <f t="shared" si="103"/>
        <v>317754</v>
      </c>
      <c r="AL280" s="29">
        <f t="shared" si="104"/>
        <v>635508</v>
      </c>
      <c r="AM280" s="29">
        <f t="shared" si="105"/>
        <v>338231.80085852364</v>
      </c>
      <c r="AN280" s="29">
        <f t="shared" si="99"/>
        <v>655985.8008585237</v>
      </c>
      <c r="AO280" s="29">
        <f t="shared" si="100"/>
        <v>0</v>
      </c>
      <c r="AP280" s="29" t="str">
        <f t="shared" si="101"/>
        <v/>
      </c>
      <c r="AQ280" s="29" t="str">
        <f t="shared" si="101"/>
        <v/>
      </c>
      <c r="AR280" s="29">
        <f t="shared" si="101"/>
        <v>78588</v>
      </c>
      <c r="AS280" s="29">
        <f t="shared" si="98"/>
        <v>556920</v>
      </c>
      <c r="AT280" s="29" t="str">
        <f t="shared" si="98"/>
        <v/>
      </c>
      <c r="AU280" s="29" t="str">
        <f t="shared" si="98"/>
        <v/>
      </c>
      <c r="AV280" s="29" t="str">
        <f t="shared" si="98"/>
        <v/>
      </c>
      <c r="AW280" s="29" t="str">
        <f t="shared" si="88"/>
        <v/>
      </c>
      <c r="AX280" s="29" t="str">
        <f t="shared" si="88"/>
        <v/>
      </c>
      <c r="AY280" s="29" t="str">
        <f t="shared" si="88"/>
        <v/>
      </c>
      <c r="AZ280" s="29" t="str">
        <f t="shared" si="88"/>
        <v/>
      </c>
      <c r="BA280" s="29" t="str">
        <f t="shared" si="88"/>
        <v/>
      </c>
      <c r="BB280" s="29" t="str">
        <f t="shared" si="88"/>
        <v/>
      </c>
      <c r="BC280" s="29" t="str">
        <f t="shared" si="88"/>
        <v/>
      </c>
      <c r="BD280" s="29" t="str">
        <f t="shared" si="91"/>
        <v/>
      </c>
      <c r="BE280" s="29" t="str">
        <f t="shared" si="91"/>
        <v/>
      </c>
      <c r="BF280" s="29" t="str">
        <f t="shared" si="91"/>
        <v/>
      </c>
      <c r="BG280" s="29" t="str">
        <f t="shared" si="91"/>
        <v/>
      </c>
      <c r="BH280" s="29" t="str">
        <f t="shared" si="108"/>
        <v/>
      </c>
      <c r="BI280" s="29" t="str">
        <f t="shared" si="108"/>
        <v/>
      </c>
      <c r="BJ280" s="29" t="str">
        <f t="shared" si="108"/>
        <v/>
      </c>
      <c r="BK280" s="29" t="str">
        <f t="shared" si="108"/>
        <v/>
      </c>
      <c r="BL280" s="29" t="str">
        <f t="shared" si="108"/>
        <v/>
      </c>
      <c r="BM280" s="29">
        <f t="shared" si="106"/>
        <v>317754</v>
      </c>
      <c r="BN280" s="29">
        <f t="shared" si="107"/>
        <v>635508</v>
      </c>
      <c r="BO280" s="30" t="str">
        <f t="shared" si="95"/>
        <v/>
      </c>
      <c r="BP280" s="30" t="str">
        <f t="shared" si="95"/>
        <v/>
      </c>
      <c r="BQ280" s="30">
        <f t="shared" si="95"/>
        <v>0.75267659887837768</v>
      </c>
      <c r="BR280" s="30">
        <f t="shared" si="95"/>
        <v>-0.75267659887837768</v>
      </c>
      <c r="BS280" s="30">
        <f t="shared" si="95"/>
        <v>-0.2138383781164046</v>
      </c>
      <c r="BT280" s="30" t="str">
        <f t="shared" si="95"/>
        <v/>
      </c>
      <c r="BU280" s="30" t="str">
        <f t="shared" si="95"/>
        <v/>
      </c>
      <c r="BV280" s="30" t="str">
        <f t="shared" si="95"/>
        <v/>
      </c>
      <c r="BW280" s="30" t="str">
        <f t="shared" si="94"/>
        <v/>
      </c>
      <c r="BX280" s="30" t="str">
        <f t="shared" si="92"/>
        <v/>
      </c>
      <c r="BY280" s="30" t="str">
        <f t="shared" si="92"/>
        <v/>
      </c>
      <c r="BZ280" s="30" t="str">
        <f t="shared" si="92"/>
        <v/>
      </c>
      <c r="CA280" s="30" t="str">
        <f t="shared" si="92"/>
        <v/>
      </c>
      <c r="CB280" s="30" t="str">
        <f t="shared" si="92"/>
        <v/>
      </c>
      <c r="CC280" s="30" t="str">
        <f t="shared" si="96"/>
        <v/>
      </c>
      <c r="CD280" s="30" t="str">
        <f t="shared" si="96"/>
        <v/>
      </c>
      <c r="CE280" s="30" t="str">
        <f t="shared" si="96"/>
        <v/>
      </c>
      <c r="CF280" s="30" t="str">
        <f t="shared" si="96"/>
        <v/>
      </c>
      <c r="CG280" s="30" t="str">
        <f t="shared" si="96"/>
        <v/>
      </c>
      <c r="CH280" s="30" t="str">
        <f t="shared" si="96"/>
        <v/>
      </c>
      <c r="CI280" s="30" t="str">
        <f t="shared" si="93"/>
        <v/>
      </c>
      <c r="CJ280" s="30" t="str">
        <f t="shared" si="93"/>
        <v/>
      </c>
      <c r="CK280" s="30" t="str">
        <f t="shared" si="93"/>
        <v/>
      </c>
    </row>
    <row r="281" spans="1:89" s="70" customFormat="1" ht="60" customHeight="1">
      <c r="A281" s="207"/>
      <c r="B281" s="43">
        <v>264</v>
      </c>
      <c r="C281" s="61" t="s">
        <v>93</v>
      </c>
      <c r="D281" s="62" t="s">
        <v>94</v>
      </c>
      <c r="E281" s="61">
        <v>4</v>
      </c>
      <c r="F281" s="63" t="s">
        <v>11</v>
      </c>
      <c r="G281" s="64" t="s">
        <v>629</v>
      </c>
      <c r="H281" s="206" t="s">
        <v>630</v>
      </c>
      <c r="I281" s="206"/>
      <c r="J281" s="206"/>
      <c r="K281" s="43">
        <v>4</v>
      </c>
      <c r="L281" s="65">
        <v>1</v>
      </c>
      <c r="M281" s="63"/>
      <c r="N281" s="72">
        <v>505169</v>
      </c>
      <c r="O281" s="67"/>
      <c r="P281" s="73">
        <v>928200</v>
      </c>
      <c r="Q281" s="69"/>
      <c r="R281" s="69"/>
      <c r="S281" s="69"/>
      <c r="T281" s="69"/>
      <c r="U281" s="69"/>
      <c r="V281" s="69"/>
      <c r="W281" s="69"/>
      <c r="X281" s="69"/>
      <c r="Y281" s="69"/>
      <c r="Z281" s="69"/>
      <c r="AA281" s="69"/>
      <c r="AB281" s="69"/>
      <c r="AC281" s="69"/>
      <c r="AD281" s="69"/>
      <c r="AE281" s="69"/>
      <c r="AF281" s="69"/>
      <c r="AG281" s="69"/>
      <c r="AH281" s="69"/>
      <c r="AI281" s="69"/>
      <c r="AJ281" s="28">
        <f t="shared" si="102"/>
        <v>2</v>
      </c>
      <c r="AK281" s="29">
        <f t="shared" si="103"/>
        <v>716684.5</v>
      </c>
      <c r="AL281" s="29">
        <f t="shared" si="104"/>
        <v>2866738</v>
      </c>
      <c r="AM281" s="29">
        <f t="shared" si="105"/>
        <v>299128.08875212638</v>
      </c>
      <c r="AN281" s="29">
        <f t="shared" si="99"/>
        <v>1015812.5887521263</v>
      </c>
      <c r="AO281" s="29">
        <f t="shared" si="100"/>
        <v>417556.41124787362</v>
      </c>
      <c r="AP281" s="29" t="str">
        <f t="shared" si="101"/>
        <v/>
      </c>
      <c r="AQ281" s="29">
        <f t="shared" si="101"/>
        <v>505169</v>
      </c>
      <c r="AR281" s="29" t="str">
        <f t="shared" si="101"/>
        <v/>
      </c>
      <c r="AS281" s="29">
        <f t="shared" si="98"/>
        <v>928200</v>
      </c>
      <c r="AT281" s="29" t="str">
        <f t="shared" si="98"/>
        <v/>
      </c>
      <c r="AU281" s="29" t="str">
        <f t="shared" si="98"/>
        <v/>
      </c>
      <c r="AV281" s="29" t="str">
        <f t="shared" si="98"/>
        <v/>
      </c>
      <c r="AW281" s="29" t="str">
        <f t="shared" si="88"/>
        <v/>
      </c>
      <c r="AX281" s="29" t="str">
        <f t="shared" si="88"/>
        <v/>
      </c>
      <c r="AY281" s="29" t="str">
        <f t="shared" si="88"/>
        <v/>
      </c>
      <c r="AZ281" s="29" t="str">
        <f t="shared" si="88"/>
        <v/>
      </c>
      <c r="BA281" s="29" t="str">
        <f t="shared" si="88"/>
        <v/>
      </c>
      <c r="BB281" s="29" t="str">
        <f t="shared" si="88"/>
        <v/>
      </c>
      <c r="BC281" s="29" t="str">
        <f t="shared" si="88"/>
        <v/>
      </c>
      <c r="BD281" s="29" t="str">
        <f t="shared" si="91"/>
        <v/>
      </c>
      <c r="BE281" s="29" t="str">
        <f t="shared" si="91"/>
        <v/>
      </c>
      <c r="BF281" s="29" t="str">
        <f t="shared" si="91"/>
        <v/>
      </c>
      <c r="BG281" s="29" t="str">
        <f t="shared" si="91"/>
        <v/>
      </c>
      <c r="BH281" s="29" t="str">
        <f t="shared" si="108"/>
        <v/>
      </c>
      <c r="BI281" s="29" t="str">
        <f t="shared" si="108"/>
        <v/>
      </c>
      <c r="BJ281" s="29" t="str">
        <f t="shared" si="108"/>
        <v/>
      </c>
      <c r="BK281" s="29" t="str">
        <f t="shared" si="108"/>
        <v/>
      </c>
      <c r="BL281" s="29" t="str">
        <f t="shared" si="108"/>
        <v/>
      </c>
      <c r="BM281" s="29">
        <f t="shared" si="106"/>
        <v>716685</v>
      </c>
      <c r="BN281" s="29">
        <f t="shared" si="107"/>
        <v>2866740</v>
      </c>
      <c r="BO281" s="30" t="str">
        <f t="shared" si="95"/>
        <v/>
      </c>
      <c r="BP281" s="30">
        <f t="shared" si="95"/>
        <v>0.29513056303017571</v>
      </c>
      <c r="BQ281" s="30" t="str">
        <f t="shared" si="95"/>
        <v/>
      </c>
      <c r="BR281" s="30">
        <f t="shared" si="95"/>
        <v>-0.29513056303017571</v>
      </c>
      <c r="BS281" s="30" t="str">
        <f t="shared" si="95"/>
        <v/>
      </c>
      <c r="BT281" s="30" t="str">
        <f t="shared" si="95"/>
        <v/>
      </c>
      <c r="BU281" s="30" t="str">
        <f t="shared" si="95"/>
        <v/>
      </c>
      <c r="BV281" s="30" t="str">
        <f t="shared" si="95"/>
        <v/>
      </c>
      <c r="BW281" s="30" t="str">
        <f t="shared" si="94"/>
        <v/>
      </c>
      <c r="BX281" s="30" t="str">
        <f t="shared" si="92"/>
        <v/>
      </c>
      <c r="BY281" s="30" t="str">
        <f t="shared" si="92"/>
        <v/>
      </c>
      <c r="BZ281" s="30" t="str">
        <f t="shared" si="92"/>
        <v/>
      </c>
      <c r="CA281" s="30" t="str">
        <f t="shared" si="92"/>
        <v/>
      </c>
      <c r="CB281" s="30" t="str">
        <f t="shared" si="92"/>
        <v/>
      </c>
      <c r="CC281" s="30" t="str">
        <f t="shared" si="96"/>
        <v/>
      </c>
      <c r="CD281" s="30" t="str">
        <f t="shared" si="96"/>
        <v/>
      </c>
      <c r="CE281" s="30" t="str">
        <f t="shared" si="96"/>
        <v/>
      </c>
      <c r="CF281" s="30" t="str">
        <f t="shared" si="96"/>
        <v/>
      </c>
      <c r="CG281" s="30" t="str">
        <f t="shared" si="96"/>
        <v/>
      </c>
      <c r="CH281" s="30" t="str">
        <f t="shared" si="96"/>
        <v/>
      </c>
      <c r="CI281" s="30" t="str">
        <f t="shared" si="93"/>
        <v/>
      </c>
      <c r="CJ281" s="30" t="str">
        <f t="shared" si="93"/>
        <v/>
      </c>
      <c r="CK281" s="30" t="str">
        <f t="shared" si="93"/>
        <v/>
      </c>
    </row>
    <row r="282" spans="1:89" ht="60" customHeight="1">
      <c r="A282" s="207"/>
      <c r="B282" s="31">
        <v>265</v>
      </c>
      <c r="C282" s="32" t="s">
        <v>93</v>
      </c>
      <c r="D282" s="19" t="s">
        <v>94</v>
      </c>
      <c r="E282" s="32">
        <v>30</v>
      </c>
      <c r="F282" s="23" t="s">
        <v>11</v>
      </c>
      <c r="G282" s="33" t="s">
        <v>631</v>
      </c>
      <c r="H282" s="201" t="s">
        <v>632</v>
      </c>
      <c r="I282" s="201"/>
      <c r="J282" s="201"/>
      <c r="K282" s="31">
        <v>30</v>
      </c>
      <c r="L282" s="58">
        <f t="shared" ref="L282:L296" si="109">+COUNTA(M282:AI282)</f>
        <v>3</v>
      </c>
      <c r="M282" s="23"/>
      <c r="N282" s="108">
        <v>41620</v>
      </c>
      <c r="O282" s="35">
        <v>63427</v>
      </c>
      <c r="P282" s="36">
        <v>123760</v>
      </c>
      <c r="Q282" s="27"/>
      <c r="R282" s="27"/>
      <c r="S282" s="27"/>
      <c r="T282" s="27"/>
      <c r="U282" s="27"/>
      <c r="V282" s="27"/>
      <c r="W282" s="27"/>
      <c r="X282" s="27"/>
      <c r="Y282" s="27"/>
      <c r="Z282" s="27"/>
      <c r="AA282" s="27"/>
      <c r="AB282" s="27"/>
      <c r="AC282" s="27"/>
      <c r="AD282" s="27"/>
      <c r="AE282" s="27"/>
      <c r="AF282" s="27"/>
      <c r="AG282" s="27"/>
      <c r="AH282" s="27"/>
      <c r="AI282" s="27"/>
      <c r="AJ282" s="28">
        <f t="shared" si="102"/>
        <v>3</v>
      </c>
      <c r="AK282" s="29">
        <f t="shared" si="103"/>
        <v>76269</v>
      </c>
      <c r="AL282" s="29">
        <f t="shared" si="104"/>
        <v>2288070</v>
      </c>
      <c r="AM282" s="29">
        <f t="shared" si="105"/>
        <v>42549.178875743302</v>
      </c>
      <c r="AN282" s="29">
        <f t="shared" si="99"/>
        <v>118818.1788757433</v>
      </c>
      <c r="AO282" s="29">
        <f t="shared" si="100"/>
        <v>33719.821124256698</v>
      </c>
      <c r="AP282" s="29" t="str">
        <f t="shared" si="101"/>
        <v/>
      </c>
      <c r="AQ282" s="29">
        <f t="shared" si="101"/>
        <v>41620</v>
      </c>
      <c r="AR282" s="29">
        <f t="shared" si="101"/>
        <v>63427</v>
      </c>
      <c r="AS282" s="29" t="str">
        <f t="shared" si="98"/>
        <v/>
      </c>
      <c r="AT282" s="29" t="str">
        <f t="shared" si="98"/>
        <v/>
      </c>
      <c r="AU282" s="29" t="str">
        <f t="shared" si="98"/>
        <v/>
      </c>
      <c r="AV282" s="29" t="str">
        <f t="shared" si="98"/>
        <v/>
      </c>
      <c r="AW282" s="29" t="str">
        <f t="shared" si="88"/>
        <v/>
      </c>
      <c r="AX282" s="29" t="str">
        <f t="shared" si="88"/>
        <v/>
      </c>
      <c r="AY282" s="29" t="str">
        <f t="shared" si="88"/>
        <v/>
      </c>
      <c r="AZ282" s="29" t="str">
        <f t="shared" si="88"/>
        <v/>
      </c>
      <c r="BA282" s="29" t="str">
        <f t="shared" si="88"/>
        <v/>
      </c>
      <c r="BB282" s="29" t="str">
        <f t="shared" ref="BB282:BL336" si="110">+IF(AND(Y282&lt;=$AN282,Y282&gt;$AO282),Y282,"")</f>
        <v/>
      </c>
      <c r="BC282" s="29" t="str">
        <f t="shared" si="110"/>
        <v/>
      </c>
      <c r="BD282" s="29" t="str">
        <f t="shared" si="91"/>
        <v/>
      </c>
      <c r="BE282" s="29" t="str">
        <f t="shared" si="91"/>
        <v/>
      </c>
      <c r="BF282" s="29" t="str">
        <f t="shared" si="91"/>
        <v/>
      </c>
      <c r="BG282" s="29" t="str">
        <f t="shared" si="91"/>
        <v/>
      </c>
      <c r="BH282" s="29" t="str">
        <f t="shared" si="108"/>
        <v/>
      </c>
      <c r="BI282" s="29" t="str">
        <f t="shared" si="108"/>
        <v/>
      </c>
      <c r="BJ282" s="29" t="str">
        <f t="shared" si="108"/>
        <v/>
      </c>
      <c r="BK282" s="29" t="str">
        <f t="shared" si="108"/>
        <v/>
      </c>
      <c r="BL282" s="29" t="str">
        <f t="shared" si="108"/>
        <v/>
      </c>
      <c r="BM282" s="29">
        <f t="shared" si="106"/>
        <v>52524</v>
      </c>
      <c r="BN282" s="29">
        <f t="shared" si="107"/>
        <v>1575720</v>
      </c>
      <c r="BO282" s="30" t="str">
        <f t="shared" si="95"/>
        <v/>
      </c>
      <c r="BP282" s="30">
        <f t="shared" si="95"/>
        <v>0.45429991215303722</v>
      </c>
      <c r="BQ282" s="30">
        <f t="shared" si="95"/>
        <v>0.16837771571673943</v>
      </c>
      <c r="BR282" s="30">
        <f t="shared" si="95"/>
        <v>-0.62267762786977676</v>
      </c>
      <c r="BS282" s="30" t="str">
        <f t="shared" si="95"/>
        <v/>
      </c>
      <c r="BT282" s="30" t="str">
        <f t="shared" si="95"/>
        <v/>
      </c>
      <c r="BU282" s="30" t="str">
        <f t="shared" si="95"/>
        <v/>
      </c>
      <c r="BV282" s="30" t="str">
        <f t="shared" si="95"/>
        <v/>
      </c>
      <c r="BW282" s="30" t="str">
        <f t="shared" si="94"/>
        <v/>
      </c>
      <c r="BX282" s="30" t="str">
        <f t="shared" si="92"/>
        <v/>
      </c>
      <c r="BY282" s="30" t="str">
        <f t="shared" si="92"/>
        <v/>
      </c>
      <c r="BZ282" s="30" t="str">
        <f t="shared" si="92"/>
        <v/>
      </c>
      <c r="CA282" s="30" t="str">
        <f t="shared" si="92"/>
        <v/>
      </c>
      <c r="CB282" s="30" t="str">
        <f t="shared" si="92"/>
        <v/>
      </c>
      <c r="CC282" s="30" t="str">
        <f t="shared" si="96"/>
        <v/>
      </c>
      <c r="CD282" s="30" t="str">
        <f t="shared" si="96"/>
        <v/>
      </c>
      <c r="CE282" s="30" t="str">
        <f t="shared" si="96"/>
        <v/>
      </c>
      <c r="CF282" s="30" t="str">
        <f t="shared" si="96"/>
        <v/>
      </c>
      <c r="CG282" s="30" t="str">
        <f t="shared" si="96"/>
        <v/>
      </c>
      <c r="CH282" s="30" t="str">
        <f t="shared" si="96"/>
        <v/>
      </c>
      <c r="CI282" s="30" t="str">
        <f t="shared" si="93"/>
        <v/>
      </c>
      <c r="CJ282" s="30" t="str">
        <f t="shared" si="93"/>
        <v/>
      </c>
      <c r="CK282" s="30" t="str">
        <f t="shared" si="93"/>
        <v/>
      </c>
    </row>
    <row r="283" spans="1:89" ht="60" customHeight="1">
      <c r="A283" s="207"/>
      <c r="B283" s="31">
        <v>266</v>
      </c>
      <c r="C283" s="32" t="s">
        <v>93</v>
      </c>
      <c r="D283" s="19" t="s">
        <v>94</v>
      </c>
      <c r="E283" s="32">
        <v>30</v>
      </c>
      <c r="F283" s="23" t="s">
        <v>11</v>
      </c>
      <c r="G283" s="33" t="s">
        <v>633</v>
      </c>
      <c r="H283" s="201" t="s">
        <v>634</v>
      </c>
      <c r="I283" s="201"/>
      <c r="J283" s="201"/>
      <c r="K283" s="31">
        <v>30</v>
      </c>
      <c r="L283" s="58">
        <f t="shared" si="109"/>
        <v>3</v>
      </c>
      <c r="M283" s="23"/>
      <c r="N283" s="108">
        <v>40414</v>
      </c>
      <c r="O283" s="35">
        <v>48112</v>
      </c>
      <c r="P283" s="36">
        <v>123760</v>
      </c>
      <c r="Q283" s="27"/>
      <c r="R283" s="27"/>
      <c r="S283" s="27"/>
      <c r="T283" s="27"/>
      <c r="U283" s="27"/>
      <c r="V283" s="27"/>
      <c r="W283" s="27"/>
      <c r="X283" s="27"/>
      <c r="Y283" s="27"/>
      <c r="Z283" s="27"/>
      <c r="AA283" s="27"/>
      <c r="AB283" s="27"/>
      <c r="AC283" s="27"/>
      <c r="AD283" s="27"/>
      <c r="AE283" s="27"/>
      <c r="AF283" s="27"/>
      <c r="AG283" s="27"/>
      <c r="AH283" s="27"/>
      <c r="AI283" s="27"/>
      <c r="AJ283" s="28">
        <f t="shared" si="102"/>
        <v>3</v>
      </c>
      <c r="AK283" s="29">
        <f t="shared" si="103"/>
        <v>70762</v>
      </c>
      <c r="AL283" s="29">
        <f t="shared" si="104"/>
        <v>2122860</v>
      </c>
      <c r="AM283" s="29">
        <f t="shared" si="105"/>
        <v>46058.721258845217</v>
      </c>
      <c r="AN283" s="29">
        <f t="shared" si="99"/>
        <v>116820.72125884521</v>
      </c>
      <c r="AO283" s="29">
        <f t="shared" si="100"/>
        <v>24703.278741154783</v>
      </c>
      <c r="AP283" s="29" t="str">
        <f t="shared" si="101"/>
        <v/>
      </c>
      <c r="AQ283" s="29">
        <f t="shared" si="101"/>
        <v>40414</v>
      </c>
      <c r="AR283" s="29">
        <f t="shared" si="101"/>
        <v>48112</v>
      </c>
      <c r="AS283" s="29" t="str">
        <f t="shared" si="98"/>
        <v/>
      </c>
      <c r="AT283" s="29" t="str">
        <f t="shared" si="98"/>
        <v/>
      </c>
      <c r="AU283" s="29" t="str">
        <f t="shared" si="98"/>
        <v/>
      </c>
      <c r="AV283" s="29" t="str">
        <f t="shared" si="98"/>
        <v/>
      </c>
      <c r="AW283" s="29" t="str">
        <f t="shared" si="98"/>
        <v/>
      </c>
      <c r="AX283" s="29" t="str">
        <f t="shared" si="98"/>
        <v/>
      </c>
      <c r="AY283" s="29" t="str">
        <f t="shared" si="98"/>
        <v/>
      </c>
      <c r="AZ283" s="29" t="str">
        <f t="shared" si="98"/>
        <v/>
      </c>
      <c r="BA283" s="29" t="str">
        <f t="shared" si="98"/>
        <v/>
      </c>
      <c r="BB283" s="29" t="str">
        <f t="shared" si="110"/>
        <v/>
      </c>
      <c r="BC283" s="29" t="str">
        <f t="shared" si="110"/>
        <v/>
      </c>
      <c r="BD283" s="29" t="str">
        <f t="shared" si="91"/>
        <v/>
      </c>
      <c r="BE283" s="29" t="str">
        <f t="shared" si="91"/>
        <v/>
      </c>
      <c r="BF283" s="29" t="str">
        <f t="shared" si="91"/>
        <v/>
      </c>
      <c r="BG283" s="29" t="str">
        <f t="shared" si="91"/>
        <v/>
      </c>
      <c r="BH283" s="29" t="str">
        <f t="shared" si="108"/>
        <v/>
      </c>
      <c r="BI283" s="29" t="str">
        <f t="shared" si="108"/>
        <v/>
      </c>
      <c r="BJ283" s="29" t="str">
        <f t="shared" si="108"/>
        <v/>
      </c>
      <c r="BK283" s="29" t="str">
        <f t="shared" si="108"/>
        <v/>
      </c>
      <c r="BL283" s="29" t="str">
        <f t="shared" si="108"/>
        <v/>
      </c>
      <c r="BM283" s="29">
        <f t="shared" si="106"/>
        <v>44263</v>
      </c>
      <c r="BN283" s="29">
        <f t="shared" si="107"/>
        <v>1327890</v>
      </c>
      <c r="BO283" s="30" t="str">
        <f t="shared" si="95"/>
        <v/>
      </c>
      <c r="BP283" s="30">
        <f t="shared" si="95"/>
        <v>0.428874254543399</v>
      </c>
      <c r="BQ283" s="30">
        <f t="shared" si="95"/>
        <v>0.32008705237274249</v>
      </c>
      <c r="BR283" s="30">
        <f t="shared" si="95"/>
        <v>-0.74896130691614138</v>
      </c>
      <c r="BS283" s="30" t="str">
        <f t="shared" si="95"/>
        <v/>
      </c>
      <c r="BT283" s="30" t="str">
        <f t="shared" si="95"/>
        <v/>
      </c>
      <c r="BU283" s="30" t="str">
        <f t="shared" si="95"/>
        <v/>
      </c>
      <c r="BV283" s="30" t="str">
        <f t="shared" si="95"/>
        <v/>
      </c>
      <c r="BW283" s="30" t="str">
        <f t="shared" si="94"/>
        <v/>
      </c>
      <c r="BX283" s="30" t="str">
        <f t="shared" si="92"/>
        <v/>
      </c>
      <c r="BY283" s="30" t="str">
        <f t="shared" si="92"/>
        <v/>
      </c>
      <c r="BZ283" s="30" t="str">
        <f t="shared" si="92"/>
        <v/>
      </c>
      <c r="CA283" s="30" t="str">
        <f t="shared" si="92"/>
        <v/>
      </c>
      <c r="CB283" s="30" t="str">
        <f t="shared" si="92"/>
        <v/>
      </c>
      <c r="CC283" s="30" t="str">
        <f t="shared" si="96"/>
        <v/>
      </c>
      <c r="CD283" s="30" t="str">
        <f t="shared" si="96"/>
        <v/>
      </c>
      <c r="CE283" s="30" t="str">
        <f t="shared" si="96"/>
        <v/>
      </c>
      <c r="CF283" s="30" t="str">
        <f t="shared" si="96"/>
        <v/>
      </c>
      <c r="CG283" s="30" t="str">
        <f t="shared" si="96"/>
        <v/>
      </c>
      <c r="CH283" s="30" t="str">
        <f t="shared" si="96"/>
        <v/>
      </c>
      <c r="CI283" s="30" t="str">
        <f t="shared" si="93"/>
        <v/>
      </c>
      <c r="CJ283" s="30" t="str">
        <f t="shared" si="93"/>
        <v/>
      </c>
      <c r="CK283" s="30" t="str">
        <f t="shared" si="93"/>
        <v/>
      </c>
    </row>
    <row r="284" spans="1:89" ht="60" customHeight="1">
      <c r="A284" s="207"/>
      <c r="B284" s="31">
        <v>267</v>
      </c>
      <c r="C284" s="32" t="s">
        <v>93</v>
      </c>
      <c r="D284" s="19" t="s">
        <v>94</v>
      </c>
      <c r="E284" s="32">
        <v>30</v>
      </c>
      <c r="F284" s="23" t="s">
        <v>11</v>
      </c>
      <c r="G284" s="33" t="s">
        <v>635</v>
      </c>
      <c r="H284" s="201" t="s">
        <v>636</v>
      </c>
      <c r="I284" s="201"/>
      <c r="J284" s="201"/>
      <c r="K284" s="31">
        <v>30</v>
      </c>
      <c r="L284" s="58">
        <f t="shared" si="109"/>
        <v>3</v>
      </c>
      <c r="M284" s="23"/>
      <c r="N284" s="108">
        <v>56549</v>
      </c>
      <c r="O284" s="35">
        <v>86168</v>
      </c>
      <c r="P284" s="36">
        <v>232050</v>
      </c>
      <c r="Q284" s="27"/>
      <c r="R284" s="27"/>
      <c r="S284" s="27"/>
      <c r="T284" s="27"/>
      <c r="U284" s="27"/>
      <c r="V284" s="27"/>
      <c r="W284" s="27"/>
      <c r="X284" s="27"/>
      <c r="Y284" s="27"/>
      <c r="Z284" s="27"/>
      <c r="AA284" s="27"/>
      <c r="AB284" s="27"/>
      <c r="AC284" s="27"/>
      <c r="AD284" s="27"/>
      <c r="AE284" s="27"/>
      <c r="AF284" s="27"/>
      <c r="AG284" s="27"/>
      <c r="AH284" s="27"/>
      <c r="AI284" s="27"/>
      <c r="AJ284" s="28">
        <f t="shared" si="102"/>
        <v>3</v>
      </c>
      <c r="AK284" s="29">
        <f t="shared" si="103"/>
        <v>124922.33333333333</v>
      </c>
      <c r="AL284" s="29">
        <f t="shared" si="104"/>
        <v>3747670</v>
      </c>
      <c r="AM284" s="29">
        <f t="shared" si="105"/>
        <v>93949.848399735754</v>
      </c>
      <c r="AN284" s="29">
        <f t="shared" si="99"/>
        <v>218872.18173306907</v>
      </c>
      <c r="AO284" s="29">
        <f t="shared" si="100"/>
        <v>30972.484933597574</v>
      </c>
      <c r="AP284" s="29" t="str">
        <f t="shared" si="101"/>
        <v/>
      </c>
      <c r="AQ284" s="29">
        <f t="shared" si="101"/>
        <v>56549</v>
      </c>
      <c r="AR284" s="29">
        <f t="shared" si="101"/>
        <v>86168</v>
      </c>
      <c r="AS284" s="29" t="str">
        <f t="shared" si="98"/>
        <v/>
      </c>
      <c r="AT284" s="29" t="str">
        <f t="shared" si="98"/>
        <v/>
      </c>
      <c r="AU284" s="29" t="str">
        <f t="shared" si="98"/>
        <v/>
      </c>
      <c r="AV284" s="29" t="str">
        <f t="shared" si="98"/>
        <v/>
      </c>
      <c r="AW284" s="29" t="str">
        <f t="shared" si="98"/>
        <v/>
      </c>
      <c r="AX284" s="29" t="str">
        <f t="shared" si="98"/>
        <v/>
      </c>
      <c r="AY284" s="29" t="str">
        <f t="shared" si="98"/>
        <v/>
      </c>
      <c r="AZ284" s="29" t="str">
        <f t="shared" si="98"/>
        <v/>
      </c>
      <c r="BA284" s="29" t="str">
        <f t="shared" si="98"/>
        <v/>
      </c>
      <c r="BB284" s="29" t="str">
        <f t="shared" si="110"/>
        <v/>
      </c>
      <c r="BC284" s="29" t="str">
        <f t="shared" si="110"/>
        <v/>
      </c>
      <c r="BD284" s="29" t="str">
        <f t="shared" si="91"/>
        <v/>
      </c>
      <c r="BE284" s="29" t="str">
        <f t="shared" si="91"/>
        <v/>
      </c>
      <c r="BF284" s="29" t="str">
        <f t="shared" si="91"/>
        <v/>
      </c>
      <c r="BG284" s="29" t="str">
        <f t="shared" si="91"/>
        <v/>
      </c>
      <c r="BH284" s="29" t="str">
        <f t="shared" si="108"/>
        <v/>
      </c>
      <c r="BI284" s="29" t="str">
        <f t="shared" si="108"/>
        <v/>
      </c>
      <c r="BJ284" s="29" t="str">
        <f t="shared" si="108"/>
        <v/>
      </c>
      <c r="BK284" s="29" t="str">
        <f t="shared" si="108"/>
        <v/>
      </c>
      <c r="BL284" s="29" t="str">
        <f t="shared" si="108"/>
        <v/>
      </c>
      <c r="BM284" s="29">
        <f t="shared" si="106"/>
        <v>71359</v>
      </c>
      <c r="BN284" s="29">
        <f t="shared" si="107"/>
        <v>2140770</v>
      </c>
      <c r="BO284" s="30" t="str">
        <f t="shared" si="95"/>
        <v/>
      </c>
      <c r="BP284" s="30">
        <f t="shared" si="95"/>
        <v>0.54732673901384055</v>
      </c>
      <c r="BQ284" s="30">
        <f t="shared" si="95"/>
        <v>0.31022742130443715</v>
      </c>
      <c r="BR284" s="30">
        <f t="shared" si="95"/>
        <v>-0.85755416031827791</v>
      </c>
      <c r="BS284" s="30" t="str">
        <f t="shared" si="95"/>
        <v/>
      </c>
      <c r="BT284" s="30" t="str">
        <f t="shared" si="95"/>
        <v/>
      </c>
      <c r="BU284" s="30" t="str">
        <f t="shared" si="95"/>
        <v/>
      </c>
      <c r="BV284" s="30" t="str">
        <f t="shared" si="95"/>
        <v/>
      </c>
      <c r="BW284" s="30" t="str">
        <f t="shared" si="94"/>
        <v/>
      </c>
      <c r="BX284" s="30" t="str">
        <f t="shared" si="92"/>
        <v/>
      </c>
      <c r="BY284" s="30" t="str">
        <f t="shared" si="92"/>
        <v/>
      </c>
      <c r="BZ284" s="30" t="str">
        <f t="shared" si="92"/>
        <v/>
      </c>
      <c r="CA284" s="30" t="str">
        <f t="shared" si="92"/>
        <v/>
      </c>
      <c r="CB284" s="30" t="str">
        <f t="shared" si="92"/>
        <v/>
      </c>
      <c r="CC284" s="30" t="str">
        <f t="shared" si="96"/>
        <v/>
      </c>
      <c r="CD284" s="30" t="str">
        <f t="shared" si="96"/>
        <v/>
      </c>
      <c r="CE284" s="30" t="str">
        <f t="shared" si="96"/>
        <v/>
      </c>
      <c r="CF284" s="30" t="str">
        <f t="shared" si="96"/>
        <v/>
      </c>
      <c r="CG284" s="30" t="str">
        <f t="shared" si="96"/>
        <v/>
      </c>
      <c r="CH284" s="30" t="str">
        <f t="shared" si="96"/>
        <v/>
      </c>
      <c r="CI284" s="30" t="str">
        <f t="shared" si="93"/>
        <v/>
      </c>
      <c r="CJ284" s="30" t="str">
        <f t="shared" si="93"/>
        <v/>
      </c>
      <c r="CK284" s="30" t="str">
        <f t="shared" si="93"/>
        <v/>
      </c>
    </row>
    <row r="285" spans="1:89" ht="60" customHeight="1">
      <c r="A285" s="207"/>
      <c r="B285" s="31">
        <v>268</v>
      </c>
      <c r="C285" s="32" t="s">
        <v>93</v>
      </c>
      <c r="D285" s="19" t="s">
        <v>94</v>
      </c>
      <c r="E285" s="32">
        <v>30</v>
      </c>
      <c r="F285" s="23" t="s">
        <v>11</v>
      </c>
      <c r="G285" s="33" t="s">
        <v>637</v>
      </c>
      <c r="H285" s="201" t="s">
        <v>638</v>
      </c>
      <c r="I285" s="201"/>
      <c r="J285" s="201"/>
      <c r="K285" s="31">
        <v>30</v>
      </c>
      <c r="L285" s="58">
        <f t="shared" si="109"/>
        <v>3</v>
      </c>
      <c r="M285" s="23"/>
      <c r="N285" s="108">
        <v>90931</v>
      </c>
      <c r="O285" s="35">
        <v>129175</v>
      </c>
      <c r="P285" s="36">
        <v>293930</v>
      </c>
      <c r="Q285" s="27"/>
      <c r="R285" s="27"/>
      <c r="S285" s="27"/>
      <c r="T285" s="27"/>
      <c r="U285" s="27"/>
      <c r="V285" s="27"/>
      <c r="W285" s="27"/>
      <c r="X285" s="27"/>
      <c r="Y285" s="27"/>
      <c r="Z285" s="27"/>
      <c r="AA285" s="27"/>
      <c r="AB285" s="27"/>
      <c r="AC285" s="27"/>
      <c r="AD285" s="27"/>
      <c r="AE285" s="27"/>
      <c r="AF285" s="27"/>
      <c r="AG285" s="27"/>
      <c r="AH285" s="27"/>
      <c r="AI285" s="27"/>
      <c r="AJ285" s="28">
        <f t="shared" si="102"/>
        <v>3</v>
      </c>
      <c r="AK285" s="29">
        <f t="shared" si="103"/>
        <v>171345.33333333334</v>
      </c>
      <c r="AL285" s="29">
        <f t="shared" si="104"/>
        <v>5140360</v>
      </c>
      <c r="AM285" s="29">
        <f t="shared" si="105"/>
        <v>107869.83480256812</v>
      </c>
      <c r="AN285" s="29">
        <f t="shared" si="99"/>
        <v>279215.16813590145</v>
      </c>
      <c r="AO285" s="29">
        <f t="shared" si="100"/>
        <v>63475.498530765224</v>
      </c>
      <c r="AP285" s="29" t="str">
        <f t="shared" si="101"/>
        <v/>
      </c>
      <c r="AQ285" s="29">
        <f t="shared" si="101"/>
        <v>90931</v>
      </c>
      <c r="AR285" s="29">
        <f t="shared" si="101"/>
        <v>129175</v>
      </c>
      <c r="AS285" s="29" t="str">
        <f t="shared" si="98"/>
        <v/>
      </c>
      <c r="AT285" s="29" t="str">
        <f t="shared" si="98"/>
        <v/>
      </c>
      <c r="AU285" s="29" t="str">
        <f t="shared" si="98"/>
        <v/>
      </c>
      <c r="AV285" s="29" t="str">
        <f t="shared" si="98"/>
        <v/>
      </c>
      <c r="AW285" s="29" t="str">
        <f t="shared" si="98"/>
        <v/>
      </c>
      <c r="AX285" s="29" t="str">
        <f t="shared" si="98"/>
        <v/>
      </c>
      <c r="AY285" s="29" t="str">
        <f t="shared" si="98"/>
        <v/>
      </c>
      <c r="AZ285" s="29" t="str">
        <f t="shared" si="98"/>
        <v/>
      </c>
      <c r="BA285" s="29" t="str">
        <f t="shared" si="98"/>
        <v/>
      </c>
      <c r="BB285" s="29" t="str">
        <f t="shared" si="110"/>
        <v/>
      </c>
      <c r="BC285" s="29" t="str">
        <f t="shared" si="110"/>
        <v/>
      </c>
      <c r="BD285" s="29" t="str">
        <f t="shared" si="91"/>
        <v/>
      </c>
      <c r="BE285" s="29" t="str">
        <f t="shared" si="91"/>
        <v/>
      </c>
      <c r="BF285" s="29" t="str">
        <f t="shared" si="91"/>
        <v/>
      </c>
      <c r="BG285" s="29" t="str">
        <f t="shared" si="91"/>
        <v/>
      </c>
      <c r="BH285" s="29" t="str">
        <f t="shared" si="108"/>
        <v/>
      </c>
      <c r="BI285" s="29" t="str">
        <f t="shared" si="108"/>
        <v/>
      </c>
      <c r="BJ285" s="29" t="str">
        <f t="shared" si="108"/>
        <v/>
      </c>
      <c r="BK285" s="29" t="str">
        <f t="shared" si="108"/>
        <v/>
      </c>
      <c r="BL285" s="29" t="str">
        <f t="shared" si="108"/>
        <v/>
      </c>
      <c r="BM285" s="29">
        <f t="shared" si="106"/>
        <v>110053</v>
      </c>
      <c r="BN285" s="29">
        <f t="shared" si="107"/>
        <v>3301590</v>
      </c>
      <c r="BO285" s="30" t="str">
        <f t="shared" si="95"/>
        <v/>
      </c>
      <c r="BP285" s="30">
        <f t="shared" si="95"/>
        <v>0.46931148791135258</v>
      </c>
      <c r="BQ285" s="30">
        <f t="shared" si="95"/>
        <v>0.2461131127002778</v>
      </c>
      <c r="BR285" s="30">
        <f t="shared" si="95"/>
        <v>-0.71542460061163027</v>
      </c>
      <c r="BS285" s="30" t="str">
        <f t="shared" si="95"/>
        <v/>
      </c>
      <c r="BT285" s="30" t="str">
        <f t="shared" si="95"/>
        <v/>
      </c>
      <c r="BU285" s="30" t="str">
        <f t="shared" si="95"/>
        <v/>
      </c>
      <c r="BV285" s="30" t="str">
        <f t="shared" si="95"/>
        <v/>
      </c>
      <c r="BW285" s="30" t="str">
        <f t="shared" si="94"/>
        <v/>
      </c>
      <c r="BX285" s="30" t="str">
        <f t="shared" si="92"/>
        <v/>
      </c>
      <c r="BY285" s="30" t="str">
        <f t="shared" si="92"/>
        <v/>
      </c>
      <c r="BZ285" s="30" t="str">
        <f t="shared" si="92"/>
        <v/>
      </c>
      <c r="CA285" s="30" t="str">
        <f t="shared" si="92"/>
        <v/>
      </c>
      <c r="CB285" s="30" t="str">
        <f t="shared" si="92"/>
        <v/>
      </c>
      <c r="CC285" s="30" t="str">
        <f t="shared" si="96"/>
        <v/>
      </c>
      <c r="CD285" s="30" t="str">
        <f t="shared" si="96"/>
        <v/>
      </c>
      <c r="CE285" s="30" t="str">
        <f t="shared" si="96"/>
        <v/>
      </c>
      <c r="CF285" s="30" t="str">
        <f t="shared" si="96"/>
        <v/>
      </c>
      <c r="CG285" s="30" t="str">
        <f t="shared" si="96"/>
        <v/>
      </c>
      <c r="CH285" s="30" t="str">
        <f t="shared" si="96"/>
        <v/>
      </c>
      <c r="CI285" s="30" t="str">
        <f t="shared" si="93"/>
        <v/>
      </c>
      <c r="CJ285" s="30" t="str">
        <f t="shared" si="93"/>
        <v/>
      </c>
      <c r="CK285" s="30" t="str">
        <f t="shared" si="93"/>
        <v/>
      </c>
    </row>
    <row r="286" spans="1:89" ht="60" customHeight="1">
      <c r="A286" s="207"/>
      <c r="B286" s="31">
        <v>269</v>
      </c>
      <c r="C286" s="32" t="s">
        <v>93</v>
      </c>
      <c r="D286" s="19" t="s">
        <v>94</v>
      </c>
      <c r="E286" s="32">
        <v>30</v>
      </c>
      <c r="F286" s="23" t="s">
        <v>11</v>
      </c>
      <c r="G286" s="33" t="s">
        <v>639</v>
      </c>
      <c r="H286" s="201" t="s">
        <v>640</v>
      </c>
      <c r="I286" s="201"/>
      <c r="J286" s="201"/>
      <c r="K286" s="31">
        <v>30</v>
      </c>
      <c r="L286" s="58">
        <f t="shared" si="109"/>
        <v>3</v>
      </c>
      <c r="M286" s="23"/>
      <c r="N286" s="108">
        <v>56549</v>
      </c>
      <c r="O286" s="35">
        <v>103958</v>
      </c>
      <c r="P286" s="36">
        <v>247520</v>
      </c>
      <c r="Q286" s="27"/>
      <c r="R286" s="27"/>
      <c r="S286" s="27"/>
      <c r="T286" s="27"/>
      <c r="U286" s="27"/>
      <c r="V286" s="27"/>
      <c r="W286" s="27"/>
      <c r="X286" s="27"/>
      <c r="Y286" s="27"/>
      <c r="Z286" s="27"/>
      <c r="AA286" s="27"/>
      <c r="AB286" s="27"/>
      <c r="AC286" s="27"/>
      <c r="AD286" s="27"/>
      <c r="AE286" s="27"/>
      <c r="AF286" s="27"/>
      <c r="AG286" s="27"/>
      <c r="AH286" s="27"/>
      <c r="AI286" s="27"/>
      <c r="AJ286" s="28">
        <f t="shared" si="102"/>
        <v>3</v>
      </c>
      <c r="AK286" s="29">
        <f t="shared" si="103"/>
        <v>136009</v>
      </c>
      <c r="AL286" s="29">
        <f t="shared" si="104"/>
        <v>4080270</v>
      </c>
      <c r="AM286" s="29">
        <f t="shared" si="105"/>
        <v>99438.074503682947</v>
      </c>
      <c r="AN286" s="29">
        <f t="shared" si="99"/>
        <v>235447.07450368296</v>
      </c>
      <c r="AO286" s="29">
        <f t="shared" si="100"/>
        <v>36570.925496317053</v>
      </c>
      <c r="AP286" s="29" t="str">
        <f t="shared" si="101"/>
        <v/>
      </c>
      <c r="AQ286" s="29">
        <f t="shared" si="101"/>
        <v>56549</v>
      </c>
      <c r="AR286" s="29">
        <f t="shared" si="101"/>
        <v>103958</v>
      </c>
      <c r="AS286" s="29" t="str">
        <f t="shared" si="98"/>
        <v/>
      </c>
      <c r="AT286" s="29" t="str">
        <f t="shared" si="98"/>
        <v/>
      </c>
      <c r="AU286" s="29" t="str">
        <f t="shared" si="98"/>
        <v/>
      </c>
      <c r="AV286" s="29" t="str">
        <f t="shared" si="98"/>
        <v/>
      </c>
      <c r="AW286" s="29" t="str">
        <f t="shared" si="98"/>
        <v/>
      </c>
      <c r="AX286" s="29" t="str">
        <f t="shared" si="98"/>
        <v/>
      </c>
      <c r="AY286" s="29" t="str">
        <f t="shared" si="98"/>
        <v/>
      </c>
      <c r="AZ286" s="29" t="str">
        <f t="shared" si="98"/>
        <v/>
      </c>
      <c r="BA286" s="29" t="str">
        <f t="shared" si="98"/>
        <v/>
      </c>
      <c r="BB286" s="29" t="str">
        <f t="shared" si="110"/>
        <v/>
      </c>
      <c r="BC286" s="29" t="str">
        <f t="shared" si="110"/>
        <v/>
      </c>
      <c r="BD286" s="29" t="str">
        <f t="shared" si="91"/>
        <v/>
      </c>
      <c r="BE286" s="29" t="str">
        <f t="shared" si="91"/>
        <v/>
      </c>
      <c r="BF286" s="29" t="str">
        <f t="shared" si="91"/>
        <v/>
      </c>
      <c r="BG286" s="29" t="str">
        <f t="shared" si="91"/>
        <v/>
      </c>
      <c r="BH286" s="29" t="str">
        <f t="shared" si="108"/>
        <v/>
      </c>
      <c r="BI286" s="29" t="str">
        <f t="shared" si="108"/>
        <v/>
      </c>
      <c r="BJ286" s="29" t="str">
        <f t="shared" si="108"/>
        <v/>
      </c>
      <c r="BK286" s="29" t="str">
        <f t="shared" si="108"/>
        <v/>
      </c>
      <c r="BL286" s="29" t="str">
        <f t="shared" si="108"/>
        <v/>
      </c>
      <c r="BM286" s="29">
        <f t="shared" si="106"/>
        <v>80254</v>
      </c>
      <c r="BN286" s="29">
        <f t="shared" si="107"/>
        <v>2407620</v>
      </c>
      <c r="BO286" s="30" t="str">
        <f t="shared" si="95"/>
        <v/>
      </c>
      <c r="BP286" s="30">
        <f t="shared" si="95"/>
        <v>0.58422604386474419</v>
      </c>
      <c r="BQ286" s="30">
        <f t="shared" si="95"/>
        <v>0.23565352292862973</v>
      </c>
      <c r="BR286" s="30">
        <f t="shared" si="95"/>
        <v>-0.81987956679337404</v>
      </c>
      <c r="BS286" s="30" t="str">
        <f t="shared" si="95"/>
        <v/>
      </c>
      <c r="BT286" s="30" t="str">
        <f t="shared" si="95"/>
        <v/>
      </c>
      <c r="BU286" s="30" t="str">
        <f t="shared" si="95"/>
        <v/>
      </c>
      <c r="BV286" s="30" t="str">
        <f t="shared" si="95"/>
        <v/>
      </c>
      <c r="BW286" s="30" t="str">
        <f t="shared" si="94"/>
        <v/>
      </c>
      <c r="BX286" s="30" t="str">
        <f t="shared" si="92"/>
        <v/>
      </c>
      <c r="BY286" s="30" t="str">
        <f t="shared" si="92"/>
        <v/>
      </c>
      <c r="BZ286" s="30" t="str">
        <f t="shared" si="92"/>
        <v/>
      </c>
      <c r="CA286" s="30" t="str">
        <f t="shared" si="92"/>
        <v/>
      </c>
      <c r="CB286" s="30" t="str">
        <f t="shared" si="92"/>
        <v/>
      </c>
      <c r="CC286" s="30" t="str">
        <f t="shared" si="96"/>
        <v/>
      </c>
      <c r="CD286" s="30" t="str">
        <f t="shared" si="96"/>
        <v/>
      </c>
      <c r="CE286" s="30" t="str">
        <f t="shared" si="96"/>
        <v/>
      </c>
      <c r="CF286" s="30" t="str">
        <f t="shared" si="96"/>
        <v/>
      </c>
      <c r="CG286" s="30" t="str">
        <f t="shared" si="96"/>
        <v/>
      </c>
      <c r="CH286" s="30" t="str">
        <f t="shared" si="96"/>
        <v/>
      </c>
      <c r="CI286" s="30" t="str">
        <f t="shared" si="93"/>
        <v/>
      </c>
      <c r="CJ286" s="30" t="str">
        <f t="shared" si="93"/>
        <v/>
      </c>
      <c r="CK286" s="30" t="str">
        <f t="shared" si="93"/>
        <v/>
      </c>
    </row>
    <row r="287" spans="1:89" ht="60" customHeight="1">
      <c r="A287" s="207"/>
      <c r="B287" s="31">
        <v>270</v>
      </c>
      <c r="C287" s="32" t="s">
        <v>93</v>
      </c>
      <c r="D287" s="19" t="s">
        <v>94</v>
      </c>
      <c r="E287" s="32">
        <v>30</v>
      </c>
      <c r="F287" s="23" t="s">
        <v>11</v>
      </c>
      <c r="G287" s="33" t="s">
        <v>641</v>
      </c>
      <c r="H287" s="201" t="s">
        <v>642</v>
      </c>
      <c r="I287" s="201"/>
      <c r="J287" s="201"/>
      <c r="K287" s="31">
        <v>30</v>
      </c>
      <c r="L287" s="58">
        <f t="shared" si="109"/>
        <v>3</v>
      </c>
      <c r="M287" s="23"/>
      <c r="N287" s="108">
        <v>39660</v>
      </c>
      <c r="O287" s="35">
        <v>65902</v>
      </c>
      <c r="P287" s="36">
        <v>123760</v>
      </c>
      <c r="Q287" s="27"/>
      <c r="R287" s="27"/>
      <c r="S287" s="27"/>
      <c r="T287" s="27"/>
      <c r="U287" s="27"/>
      <c r="V287" s="27"/>
      <c r="W287" s="27"/>
      <c r="X287" s="27"/>
      <c r="Y287" s="27"/>
      <c r="Z287" s="27"/>
      <c r="AA287" s="27"/>
      <c r="AB287" s="27"/>
      <c r="AC287" s="27"/>
      <c r="AD287" s="27"/>
      <c r="AE287" s="27"/>
      <c r="AF287" s="27"/>
      <c r="AG287" s="27"/>
      <c r="AH287" s="27"/>
      <c r="AI287" s="27"/>
      <c r="AJ287" s="28">
        <f t="shared" si="102"/>
        <v>3</v>
      </c>
      <c r="AK287" s="29">
        <f t="shared" si="103"/>
        <v>76440.666666666672</v>
      </c>
      <c r="AL287" s="29">
        <f t="shared" si="104"/>
        <v>2293220</v>
      </c>
      <c r="AM287" s="29">
        <f t="shared" si="105"/>
        <v>43029.061357800194</v>
      </c>
      <c r="AN287" s="29">
        <f t="shared" si="99"/>
        <v>119469.72802446687</v>
      </c>
      <c r="AO287" s="29">
        <f t="shared" si="100"/>
        <v>33411.605308866478</v>
      </c>
      <c r="AP287" s="29" t="str">
        <f t="shared" si="101"/>
        <v/>
      </c>
      <c r="AQ287" s="29">
        <f t="shared" si="101"/>
        <v>39660</v>
      </c>
      <c r="AR287" s="29">
        <f t="shared" si="101"/>
        <v>65902</v>
      </c>
      <c r="AS287" s="29" t="str">
        <f t="shared" si="98"/>
        <v/>
      </c>
      <c r="AT287" s="29" t="str">
        <f t="shared" si="98"/>
        <v/>
      </c>
      <c r="AU287" s="29" t="str">
        <f t="shared" si="98"/>
        <v/>
      </c>
      <c r="AV287" s="29" t="str">
        <f t="shared" si="98"/>
        <v/>
      </c>
      <c r="AW287" s="29" t="str">
        <f t="shared" si="98"/>
        <v/>
      </c>
      <c r="AX287" s="29" t="str">
        <f t="shared" si="98"/>
        <v/>
      </c>
      <c r="AY287" s="29" t="str">
        <f t="shared" si="98"/>
        <v/>
      </c>
      <c r="AZ287" s="29" t="str">
        <f t="shared" si="98"/>
        <v/>
      </c>
      <c r="BA287" s="29" t="str">
        <f t="shared" si="98"/>
        <v/>
      </c>
      <c r="BB287" s="29" t="str">
        <f t="shared" si="110"/>
        <v/>
      </c>
      <c r="BC287" s="29" t="str">
        <f t="shared" si="110"/>
        <v/>
      </c>
      <c r="BD287" s="29" t="str">
        <f t="shared" si="91"/>
        <v/>
      </c>
      <c r="BE287" s="29" t="str">
        <f t="shared" si="91"/>
        <v/>
      </c>
      <c r="BF287" s="29" t="str">
        <f t="shared" si="91"/>
        <v/>
      </c>
      <c r="BG287" s="29" t="str">
        <f t="shared" si="91"/>
        <v/>
      </c>
      <c r="BH287" s="29" t="str">
        <f t="shared" si="108"/>
        <v/>
      </c>
      <c r="BI287" s="29" t="str">
        <f t="shared" si="108"/>
        <v/>
      </c>
      <c r="BJ287" s="29" t="str">
        <f t="shared" si="108"/>
        <v/>
      </c>
      <c r="BK287" s="29" t="str">
        <f t="shared" si="108"/>
        <v/>
      </c>
      <c r="BL287" s="29" t="str">
        <f t="shared" si="108"/>
        <v/>
      </c>
      <c r="BM287" s="29">
        <f t="shared" si="106"/>
        <v>52781</v>
      </c>
      <c r="BN287" s="29">
        <f t="shared" si="107"/>
        <v>1583430</v>
      </c>
      <c r="BO287" s="30" t="str">
        <f t="shared" si="95"/>
        <v/>
      </c>
      <c r="BP287" s="30">
        <f t="shared" si="95"/>
        <v>0.48116622042368373</v>
      </c>
      <c r="BQ287" s="30">
        <f t="shared" si="95"/>
        <v>0.13786727832480095</v>
      </c>
      <c r="BR287" s="30">
        <f t="shared" si="95"/>
        <v>-0.61903349874848446</v>
      </c>
      <c r="BS287" s="30" t="str">
        <f t="shared" si="95"/>
        <v/>
      </c>
      <c r="BT287" s="30" t="str">
        <f t="shared" si="95"/>
        <v/>
      </c>
      <c r="BU287" s="30" t="str">
        <f t="shared" si="95"/>
        <v/>
      </c>
      <c r="BV287" s="30" t="str">
        <f t="shared" si="95"/>
        <v/>
      </c>
      <c r="BW287" s="30" t="str">
        <f t="shared" si="94"/>
        <v/>
      </c>
      <c r="BX287" s="30" t="str">
        <f t="shared" si="92"/>
        <v/>
      </c>
      <c r="BY287" s="30" t="str">
        <f t="shared" si="92"/>
        <v/>
      </c>
      <c r="BZ287" s="30" t="str">
        <f t="shared" si="92"/>
        <v/>
      </c>
      <c r="CA287" s="30" t="str">
        <f t="shared" si="92"/>
        <v/>
      </c>
      <c r="CB287" s="30" t="str">
        <f t="shared" si="92"/>
        <v/>
      </c>
      <c r="CC287" s="30" t="str">
        <f t="shared" si="96"/>
        <v/>
      </c>
      <c r="CD287" s="30" t="str">
        <f t="shared" si="96"/>
        <v/>
      </c>
      <c r="CE287" s="30" t="str">
        <f t="shared" si="96"/>
        <v/>
      </c>
      <c r="CF287" s="30" t="str">
        <f t="shared" si="96"/>
        <v/>
      </c>
      <c r="CG287" s="30" t="str">
        <f t="shared" si="96"/>
        <v/>
      </c>
      <c r="CH287" s="30" t="str">
        <f t="shared" si="96"/>
        <v/>
      </c>
      <c r="CI287" s="30" t="str">
        <f t="shared" si="93"/>
        <v/>
      </c>
      <c r="CJ287" s="30" t="str">
        <f t="shared" si="93"/>
        <v/>
      </c>
      <c r="CK287" s="30" t="str">
        <f t="shared" si="93"/>
        <v/>
      </c>
    </row>
    <row r="288" spans="1:89" ht="60" customHeight="1">
      <c r="A288" s="207"/>
      <c r="B288" s="31">
        <v>271</v>
      </c>
      <c r="C288" s="32" t="s">
        <v>93</v>
      </c>
      <c r="D288" s="19" t="s">
        <v>94</v>
      </c>
      <c r="E288" s="32">
        <v>30</v>
      </c>
      <c r="F288" s="23" t="s">
        <v>11</v>
      </c>
      <c r="G288" s="33" t="s">
        <v>643</v>
      </c>
      <c r="H288" s="201" t="s">
        <v>644</v>
      </c>
      <c r="I288" s="201"/>
      <c r="J288" s="201"/>
      <c r="K288" s="31">
        <v>30</v>
      </c>
      <c r="L288" s="58">
        <f t="shared" si="109"/>
        <v>3</v>
      </c>
      <c r="M288" s="23"/>
      <c r="N288" s="108">
        <v>39660</v>
      </c>
      <c r="O288" s="35">
        <v>45637</v>
      </c>
      <c r="P288" s="36">
        <v>123760</v>
      </c>
      <c r="Q288" s="27"/>
      <c r="R288" s="27"/>
      <c r="S288" s="27"/>
      <c r="T288" s="27"/>
      <c r="U288" s="27"/>
      <c r="V288" s="27"/>
      <c r="W288" s="27"/>
      <c r="X288" s="27"/>
      <c r="Y288" s="27"/>
      <c r="Z288" s="27"/>
      <c r="AA288" s="27"/>
      <c r="AB288" s="27"/>
      <c r="AC288" s="27"/>
      <c r="AD288" s="27"/>
      <c r="AE288" s="27"/>
      <c r="AF288" s="27"/>
      <c r="AG288" s="27"/>
      <c r="AH288" s="27"/>
      <c r="AI288" s="27"/>
      <c r="AJ288" s="28">
        <f t="shared" si="102"/>
        <v>3</v>
      </c>
      <c r="AK288" s="29">
        <f t="shared" si="103"/>
        <v>69685.666666666672</v>
      </c>
      <c r="AL288" s="29">
        <f t="shared" si="104"/>
        <v>2090570.0000000002</v>
      </c>
      <c r="AM288" s="29">
        <f t="shared" si="105"/>
        <v>46925.006940152212</v>
      </c>
      <c r="AN288" s="29">
        <f t="shared" si="99"/>
        <v>116610.67360681889</v>
      </c>
      <c r="AO288" s="29">
        <f t="shared" si="100"/>
        <v>22760.659726514459</v>
      </c>
      <c r="AP288" s="29" t="str">
        <f t="shared" si="101"/>
        <v/>
      </c>
      <c r="AQ288" s="29">
        <f t="shared" si="101"/>
        <v>39660</v>
      </c>
      <c r="AR288" s="29">
        <f t="shared" si="101"/>
        <v>45637</v>
      </c>
      <c r="AS288" s="29" t="str">
        <f t="shared" si="98"/>
        <v/>
      </c>
      <c r="AT288" s="29" t="str">
        <f t="shared" si="98"/>
        <v/>
      </c>
      <c r="AU288" s="29" t="str">
        <f t="shared" si="98"/>
        <v/>
      </c>
      <c r="AV288" s="29" t="str">
        <f t="shared" si="98"/>
        <v/>
      </c>
      <c r="AW288" s="29" t="str">
        <f t="shared" si="98"/>
        <v/>
      </c>
      <c r="AX288" s="29" t="str">
        <f t="shared" si="98"/>
        <v/>
      </c>
      <c r="AY288" s="29" t="str">
        <f t="shared" si="98"/>
        <v/>
      </c>
      <c r="AZ288" s="29" t="str">
        <f t="shared" si="98"/>
        <v/>
      </c>
      <c r="BA288" s="29" t="str">
        <f t="shared" si="98"/>
        <v/>
      </c>
      <c r="BB288" s="29" t="str">
        <f t="shared" si="110"/>
        <v/>
      </c>
      <c r="BC288" s="29" t="str">
        <f t="shared" si="110"/>
        <v/>
      </c>
      <c r="BD288" s="29" t="str">
        <f t="shared" si="91"/>
        <v/>
      </c>
      <c r="BE288" s="29" t="str">
        <f t="shared" si="91"/>
        <v/>
      </c>
      <c r="BF288" s="29" t="str">
        <f t="shared" si="91"/>
        <v/>
      </c>
      <c r="BG288" s="29" t="str">
        <f t="shared" si="91"/>
        <v/>
      </c>
      <c r="BH288" s="29" t="str">
        <f t="shared" si="108"/>
        <v/>
      </c>
      <c r="BI288" s="29" t="str">
        <f t="shared" si="108"/>
        <v/>
      </c>
      <c r="BJ288" s="29" t="str">
        <f t="shared" si="108"/>
        <v/>
      </c>
      <c r="BK288" s="29" t="str">
        <f t="shared" si="108"/>
        <v/>
      </c>
      <c r="BL288" s="29" t="str">
        <f t="shared" si="108"/>
        <v/>
      </c>
      <c r="BM288" s="29">
        <f t="shared" si="106"/>
        <v>42649</v>
      </c>
      <c r="BN288" s="29">
        <f t="shared" si="107"/>
        <v>1279470</v>
      </c>
      <c r="BO288" s="30" t="str">
        <f t="shared" si="95"/>
        <v/>
      </c>
      <c r="BP288" s="30">
        <f t="shared" si="95"/>
        <v>0.43087291982569353</v>
      </c>
      <c r="BQ288" s="30">
        <f t="shared" si="95"/>
        <v>0.34510205350693834</v>
      </c>
      <c r="BR288" s="30">
        <f t="shared" si="95"/>
        <v>-0.77597497333263155</v>
      </c>
      <c r="BS288" s="30" t="str">
        <f t="shared" si="95"/>
        <v/>
      </c>
      <c r="BT288" s="30" t="str">
        <f t="shared" si="95"/>
        <v/>
      </c>
      <c r="BU288" s="30" t="str">
        <f t="shared" si="95"/>
        <v/>
      </c>
      <c r="BV288" s="30" t="str">
        <f t="shared" si="95"/>
        <v/>
      </c>
      <c r="BW288" s="30" t="str">
        <f t="shared" si="94"/>
        <v/>
      </c>
      <c r="BX288" s="30" t="str">
        <f t="shared" si="92"/>
        <v/>
      </c>
      <c r="BY288" s="30" t="str">
        <f t="shared" si="92"/>
        <v/>
      </c>
      <c r="BZ288" s="30" t="str">
        <f t="shared" si="92"/>
        <v/>
      </c>
      <c r="CA288" s="30" t="str">
        <f t="shared" si="92"/>
        <v/>
      </c>
      <c r="CB288" s="30" t="str">
        <f t="shared" si="92"/>
        <v/>
      </c>
      <c r="CC288" s="30" t="str">
        <f t="shared" si="96"/>
        <v/>
      </c>
      <c r="CD288" s="30" t="str">
        <f t="shared" si="96"/>
        <v/>
      </c>
      <c r="CE288" s="30" t="str">
        <f t="shared" si="96"/>
        <v/>
      </c>
      <c r="CF288" s="30" t="str">
        <f t="shared" si="96"/>
        <v/>
      </c>
      <c r="CG288" s="30" t="str">
        <f t="shared" si="96"/>
        <v/>
      </c>
      <c r="CH288" s="30" t="str">
        <f t="shared" si="96"/>
        <v/>
      </c>
      <c r="CI288" s="30" t="str">
        <f t="shared" si="93"/>
        <v/>
      </c>
      <c r="CJ288" s="30" t="str">
        <f t="shared" si="93"/>
        <v/>
      </c>
      <c r="CK288" s="30" t="str">
        <f t="shared" si="93"/>
        <v/>
      </c>
    </row>
    <row r="289" spans="1:89" ht="60" customHeight="1">
      <c r="A289" s="207"/>
      <c r="B289" s="31">
        <v>272</v>
      </c>
      <c r="C289" s="32" t="s">
        <v>93</v>
      </c>
      <c r="D289" s="19" t="s">
        <v>94</v>
      </c>
      <c r="E289" s="32">
        <v>20</v>
      </c>
      <c r="F289" s="23" t="s">
        <v>11</v>
      </c>
      <c r="G289" s="33" t="s">
        <v>645</v>
      </c>
      <c r="H289" s="201" t="s">
        <v>646</v>
      </c>
      <c r="I289" s="201"/>
      <c r="J289" s="201"/>
      <c r="K289" s="31">
        <v>20</v>
      </c>
      <c r="L289" s="58">
        <f t="shared" si="109"/>
        <v>3</v>
      </c>
      <c r="M289" s="23"/>
      <c r="N289" s="108">
        <v>86255</v>
      </c>
      <c r="O289" s="35">
        <v>45637</v>
      </c>
      <c r="P289" s="36">
        <v>232050</v>
      </c>
      <c r="Q289" s="27"/>
      <c r="R289" s="27"/>
      <c r="S289" s="27"/>
      <c r="T289" s="27"/>
      <c r="U289" s="27"/>
      <c r="V289" s="27"/>
      <c r="W289" s="27"/>
      <c r="X289" s="27"/>
      <c r="Y289" s="27"/>
      <c r="Z289" s="27"/>
      <c r="AA289" s="27"/>
      <c r="AB289" s="27"/>
      <c r="AC289" s="27"/>
      <c r="AD289" s="27"/>
      <c r="AE289" s="27"/>
      <c r="AF289" s="27"/>
      <c r="AG289" s="27"/>
      <c r="AH289" s="27"/>
      <c r="AI289" s="27"/>
      <c r="AJ289" s="28">
        <f t="shared" si="102"/>
        <v>3</v>
      </c>
      <c r="AK289" s="29">
        <f t="shared" si="103"/>
        <v>121314</v>
      </c>
      <c r="AL289" s="29">
        <f t="shared" si="104"/>
        <v>2426280</v>
      </c>
      <c r="AM289" s="29">
        <f t="shared" si="105"/>
        <v>98027.046028124299</v>
      </c>
      <c r="AN289" s="29">
        <f t="shared" si="99"/>
        <v>219341.04602812428</v>
      </c>
      <c r="AO289" s="29">
        <f t="shared" si="100"/>
        <v>23286.953971875701</v>
      </c>
      <c r="AP289" s="29" t="str">
        <f t="shared" si="101"/>
        <v/>
      </c>
      <c r="AQ289" s="29">
        <f t="shared" si="101"/>
        <v>86255</v>
      </c>
      <c r="AR289" s="29">
        <f t="shared" si="101"/>
        <v>45637</v>
      </c>
      <c r="AS289" s="29" t="str">
        <f t="shared" si="98"/>
        <v/>
      </c>
      <c r="AT289" s="29" t="str">
        <f t="shared" si="98"/>
        <v/>
      </c>
      <c r="AU289" s="29" t="str">
        <f t="shared" si="98"/>
        <v/>
      </c>
      <c r="AV289" s="29" t="str">
        <f t="shared" si="98"/>
        <v/>
      </c>
      <c r="AW289" s="29" t="str">
        <f t="shared" si="98"/>
        <v/>
      </c>
      <c r="AX289" s="29" t="str">
        <f t="shared" si="98"/>
        <v/>
      </c>
      <c r="AY289" s="29" t="str">
        <f t="shared" si="98"/>
        <v/>
      </c>
      <c r="AZ289" s="29" t="str">
        <f t="shared" si="98"/>
        <v/>
      </c>
      <c r="BA289" s="29" t="str">
        <f t="shared" si="98"/>
        <v/>
      </c>
      <c r="BB289" s="29" t="str">
        <f t="shared" si="110"/>
        <v/>
      </c>
      <c r="BC289" s="29" t="str">
        <f t="shared" si="110"/>
        <v/>
      </c>
      <c r="BD289" s="29" t="str">
        <f t="shared" si="91"/>
        <v/>
      </c>
      <c r="BE289" s="29" t="str">
        <f t="shared" si="91"/>
        <v/>
      </c>
      <c r="BF289" s="29" t="str">
        <f t="shared" si="91"/>
        <v/>
      </c>
      <c r="BG289" s="29" t="str">
        <f t="shared" si="91"/>
        <v/>
      </c>
      <c r="BH289" s="29" t="str">
        <f t="shared" si="108"/>
        <v/>
      </c>
      <c r="BI289" s="29" t="str">
        <f t="shared" si="108"/>
        <v/>
      </c>
      <c r="BJ289" s="29" t="str">
        <f t="shared" si="108"/>
        <v/>
      </c>
      <c r="BK289" s="29" t="str">
        <f t="shared" si="108"/>
        <v/>
      </c>
      <c r="BL289" s="29" t="str">
        <f t="shared" si="108"/>
        <v/>
      </c>
      <c r="BM289" s="29">
        <f t="shared" si="106"/>
        <v>65946</v>
      </c>
      <c r="BN289" s="29">
        <f t="shared" si="107"/>
        <v>1318920</v>
      </c>
      <c r="BO289" s="30" t="str">
        <f t="shared" si="95"/>
        <v/>
      </c>
      <c r="BP289" s="30">
        <f t="shared" si="95"/>
        <v>0.28899385066851313</v>
      </c>
      <c r="BQ289" s="30">
        <f t="shared" si="95"/>
        <v>0.6238109369075292</v>
      </c>
      <c r="BR289" s="30">
        <f t="shared" si="95"/>
        <v>-0.91280478757604233</v>
      </c>
      <c r="BS289" s="30" t="str">
        <f t="shared" si="95"/>
        <v/>
      </c>
      <c r="BT289" s="30" t="str">
        <f t="shared" si="95"/>
        <v/>
      </c>
      <c r="BU289" s="30" t="str">
        <f t="shared" si="95"/>
        <v/>
      </c>
      <c r="BV289" s="30" t="str">
        <f t="shared" si="95"/>
        <v/>
      </c>
      <c r="BW289" s="30" t="str">
        <f t="shared" si="94"/>
        <v/>
      </c>
      <c r="BX289" s="30" t="str">
        <f t="shared" si="92"/>
        <v/>
      </c>
      <c r="BY289" s="30" t="str">
        <f t="shared" si="92"/>
        <v/>
      </c>
      <c r="BZ289" s="30" t="str">
        <f t="shared" si="92"/>
        <v/>
      </c>
      <c r="CA289" s="30" t="str">
        <f t="shared" si="92"/>
        <v/>
      </c>
      <c r="CB289" s="30" t="str">
        <f t="shared" si="92"/>
        <v/>
      </c>
      <c r="CC289" s="30" t="str">
        <f t="shared" si="96"/>
        <v/>
      </c>
      <c r="CD289" s="30" t="str">
        <f t="shared" si="96"/>
        <v/>
      </c>
      <c r="CE289" s="30" t="str">
        <f t="shared" si="96"/>
        <v/>
      </c>
      <c r="CF289" s="30" t="str">
        <f t="shared" si="96"/>
        <v/>
      </c>
      <c r="CG289" s="30" t="str">
        <f t="shared" si="96"/>
        <v/>
      </c>
      <c r="CH289" s="30" t="str">
        <f t="shared" si="96"/>
        <v/>
      </c>
      <c r="CI289" s="30" t="str">
        <f t="shared" si="93"/>
        <v/>
      </c>
      <c r="CJ289" s="30" t="str">
        <f t="shared" si="93"/>
        <v/>
      </c>
      <c r="CK289" s="30" t="str">
        <f t="shared" si="93"/>
        <v/>
      </c>
    </row>
    <row r="290" spans="1:89" ht="60" customHeight="1">
      <c r="A290" s="207"/>
      <c r="B290" s="31">
        <v>273</v>
      </c>
      <c r="C290" s="32" t="s">
        <v>93</v>
      </c>
      <c r="D290" s="19" t="s">
        <v>94</v>
      </c>
      <c r="E290" s="32">
        <v>30</v>
      </c>
      <c r="F290" s="23" t="s">
        <v>11</v>
      </c>
      <c r="G290" s="33" t="s">
        <v>647</v>
      </c>
      <c r="H290" s="201" t="s">
        <v>648</v>
      </c>
      <c r="I290" s="201"/>
      <c r="J290" s="201"/>
      <c r="K290" s="31">
        <v>30</v>
      </c>
      <c r="L290" s="58">
        <f t="shared" si="109"/>
        <v>3</v>
      </c>
      <c r="M290" s="23"/>
      <c r="N290" s="108">
        <v>43580</v>
      </c>
      <c r="O290" s="35">
        <v>86168</v>
      </c>
      <c r="P290" s="36">
        <v>247520</v>
      </c>
      <c r="Q290" s="27"/>
      <c r="R290" s="27"/>
      <c r="S290" s="27"/>
      <c r="T290" s="27"/>
      <c r="U290" s="27"/>
      <c r="V290" s="27"/>
      <c r="W290" s="27"/>
      <c r="X290" s="27"/>
      <c r="Y290" s="27"/>
      <c r="Z290" s="27"/>
      <c r="AA290" s="27"/>
      <c r="AB290" s="27"/>
      <c r="AC290" s="27"/>
      <c r="AD290" s="27"/>
      <c r="AE290" s="27"/>
      <c r="AF290" s="27"/>
      <c r="AG290" s="27"/>
      <c r="AH290" s="27"/>
      <c r="AI290" s="27"/>
      <c r="AJ290" s="28">
        <f t="shared" si="102"/>
        <v>3</v>
      </c>
      <c r="AK290" s="29">
        <f t="shared" si="103"/>
        <v>125756</v>
      </c>
      <c r="AL290" s="29">
        <f t="shared" si="104"/>
        <v>3772680</v>
      </c>
      <c r="AM290" s="29">
        <f t="shared" si="105"/>
        <v>107579.21829052301</v>
      </c>
      <c r="AN290" s="29">
        <f t="shared" si="99"/>
        <v>233335.21829052301</v>
      </c>
      <c r="AO290" s="29">
        <f t="shared" si="100"/>
        <v>18176.781709476985</v>
      </c>
      <c r="AP290" s="29" t="str">
        <f t="shared" si="101"/>
        <v/>
      </c>
      <c r="AQ290" s="29">
        <f t="shared" si="101"/>
        <v>43580</v>
      </c>
      <c r="AR290" s="29">
        <f t="shared" si="101"/>
        <v>86168</v>
      </c>
      <c r="AS290" s="29" t="str">
        <f t="shared" si="98"/>
        <v/>
      </c>
      <c r="AT290" s="29" t="str">
        <f t="shared" si="98"/>
        <v/>
      </c>
      <c r="AU290" s="29" t="str">
        <f t="shared" si="98"/>
        <v/>
      </c>
      <c r="AV290" s="29" t="str">
        <f t="shared" si="98"/>
        <v/>
      </c>
      <c r="AW290" s="29" t="str">
        <f t="shared" si="98"/>
        <v/>
      </c>
      <c r="AX290" s="29" t="str">
        <f t="shared" si="98"/>
        <v/>
      </c>
      <c r="AY290" s="29" t="str">
        <f t="shared" si="98"/>
        <v/>
      </c>
      <c r="AZ290" s="29" t="str">
        <f t="shared" si="98"/>
        <v/>
      </c>
      <c r="BA290" s="29" t="str">
        <f t="shared" si="98"/>
        <v/>
      </c>
      <c r="BB290" s="29" t="str">
        <f t="shared" si="110"/>
        <v/>
      </c>
      <c r="BC290" s="29" t="str">
        <f t="shared" si="110"/>
        <v/>
      </c>
      <c r="BD290" s="29" t="str">
        <f t="shared" si="91"/>
        <v/>
      </c>
      <c r="BE290" s="29" t="str">
        <f t="shared" si="91"/>
        <v/>
      </c>
      <c r="BF290" s="29" t="str">
        <f t="shared" si="91"/>
        <v/>
      </c>
      <c r="BG290" s="29" t="str">
        <f t="shared" si="91"/>
        <v/>
      </c>
      <c r="BH290" s="29" t="str">
        <f t="shared" si="108"/>
        <v/>
      </c>
      <c r="BI290" s="29" t="str">
        <f t="shared" si="108"/>
        <v/>
      </c>
      <c r="BJ290" s="29" t="str">
        <f t="shared" si="108"/>
        <v/>
      </c>
      <c r="BK290" s="29" t="str">
        <f t="shared" si="108"/>
        <v/>
      </c>
      <c r="BL290" s="29" t="str">
        <f t="shared" si="108"/>
        <v/>
      </c>
      <c r="BM290" s="29">
        <f t="shared" si="106"/>
        <v>64874</v>
      </c>
      <c r="BN290" s="29">
        <f t="shared" si="107"/>
        <v>1946220</v>
      </c>
      <c r="BO290" s="30" t="str">
        <f t="shared" si="95"/>
        <v/>
      </c>
      <c r="BP290" s="30">
        <f t="shared" si="95"/>
        <v>0.65345589872451415</v>
      </c>
      <c r="BQ290" s="30">
        <f t="shared" si="95"/>
        <v>0.31480008906135692</v>
      </c>
      <c r="BR290" s="30">
        <f t="shared" si="95"/>
        <v>-0.96825598778587096</v>
      </c>
      <c r="BS290" s="30" t="str">
        <f t="shared" si="95"/>
        <v/>
      </c>
      <c r="BT290" s="30" t="str">
        <f t="shared" si="95"/>
        <v/>
      </c>
      <c r="BU290" s="30" t="str">
        <f t="shared" si="95"/>
        <v/>
      </c>
      <c r="BV290" s="30" t="str">
        <f t="shared" si="95"/>
        <v/>
      </c>
      <c r="BW290" s="30" t="str">
        <f t="shared" si="94"/>
        <v/>
      </c>
      <c r="BX290" s="30" t="str">
        <f t="shared" si="92"/>
        <v/>
      </c>
      <c r="BY290" s="30" t="str">
        <f t="shared" si="92"/>
        <v/>
      </c>
      <c r="BZ290" s="30" t="str">
        <f t="shared" si="92"/>
        <v/>
      </c>
      <c r="CA290" s="30" t="str">
        <f t="shared" si="92"/>
        <v/>
      </c>
      <c r="CB290" s="30" t="str">
        <f t="shared" si="92"/>
        <v/>
      </c>
      <c r="CC290" s="30" t="str">
        <f t="shared" si="96"/>
        <v/>
      </c>
      <c r="CD290" s="30" t="str">
        <f t="shared" si="96"/>
        <v/>
      </c>
      <c r="CE290" s="30" t="str">
        <f t="shared" si="96"/>
        <v/>
      </c>
      <c r="CF290" s="30" t="str">
        <f t="shared" si="96"/>
        <v/>
      </c>
      <c r="CG290" s="30" t="str">
        <f t="shared" si="96"/>
        <v/>
      </c>
      <c r="CH290" s="30" t="str">
        <f t="shared" si="96"/>
        <v/>
      </c>
      <c r="CI290" s="30" t="str">
        <f t="shared" si="93"/>
        <v/>
      </c>
      <c r="CJ290" s="30" t="str">
        <f t="shared" si="93"/>
        <v/>
      </c>
      <c r="CK290" s="30" t="str">
        <f t="shared" si="93"/>
        <v/>
      </c>
    </row>
    <row r="291" spans="1:89" ht="60" customHeight="1">
      <c r="A291" s="207"/>
      <c r="B291" s="31">
        <v>274</v>
      </c>
      <c r="C291" s="32" t="s">
        <v>93</v>
      </c>
      <c r="D291" s="19" t="s">
        <v>94</v>
      </c>
      <c r="E291" s="32">
        <v>20</v>
      </c>
      <c r="F291" s="23" t="s">
        <v>11</v>
      </c>
      <c r="G291" s="33" t="s">
        <v>649</v>
      </c>
      <c r="H291" s="201" t="s">
        <v>650</v>
      </c>
      <c r="I291" s="201"/>
      <c r="J291" s="201"/>
      <c r="K291" s="31">
        <v>20</v>
      </c>
      <c r="L291" s="58">
        <f t="shared" si="109"/>
        <v>3</v>
      </c>
      <c r="M291" s="23"/>
      <c r="N291" s="108">
        <v>86255</v>
      </c>
      <c r="O291" s="35">
        <v>126699</v>
      </c>
      <c r="P291" s="36">
        <v>293930</v>
      </c>
      <c r="Q291" s="27"/>
      <c r="R291" s="27"/>
      <c r="S291" s="27"/>
      <c r="T291" s="27"/>
      <c r="U291" s="27"/>
      <c r="V291" s="27"/>
      <c r="W291" s="27"/>
      <c r="X291" s="27"/>
      <c r="Y291" s="27"/>
      <c r="Z291" s="27"/>
      <c r="AA291" s="27"/>
      <c r="AB291" s="27"/>
      <c r="AC291" s="27"/>
      <c r="AD291" s="27"/>
      <c r="AE291" s="27"/>
      <c r="AF291" s="27"/>
      <c r="AG291" s="27"/>
      <c r="AH291" s="27"/>
      <c r="AI291" s="27"/>
      <c r="AJ291" s="28">
        <f t="shared" si="102"/>
        <v>3</v>
      </c>
      <c r="AK291" s="29">
        <f t="shared" si="103"/>
        <v>168961.33333333334</v>
      </c>
      <c r="AL291" s="29">
        <f t="shared" si="104"/>
        <v>3379226.666666667</v>
      </c>
      <c r="AM291" s="29">
        <f t="shared" si="105"/>
        <v>110099.06911656127</v>
      </c>
      <c r="AN291" s="29">
        <f t="shared" si="99"/>
        <v>279060.40244989458</v>
      </c>
      <c r="AO291" s="29">
        <f t="shared" si="100"/>
        <v>58862.264216772077</v>
      </c>
      <c r="AP291" s="29" t="str">
        <f t="shared" si="101"/>
        <v/>
      </c>
      <c r="AQ291" s="29">
        <f t="shared" si="101"/>
        <v>86255</v>
      </c>
      <c r="AR291" s="29">
        <f t="shared" si="101"/>
        <v>126699</v>
      </c>
      <c r="AS291" s="29" t="str">
        <f t="shared" si="98"/>
        <v/>
      </c>
      <c r="AT291" s="29" t="str">
        <f t="shared" si="98"/>
        <v/>
      </c>
      <c r="AU291" s="29" t="str">
        <f t="shared" si="98"/>
        <v/>
      </c>
      <c r="AV291" s="29" t="str">
        <f t="shared" si="98"/>
        <v/>
      </c>
      <c r="AW291" s="29" t="str">
        <f t="shared" si="98"/>
        <v/>
      </c>
      <c r="AX291" s="29" t="str">
        <f t="shared" si="98"/>
        <v/>
      </c>
      <c r="AY291" s="29" t="str">
        <f t="shared" si="98"/>
        <v/>
      </c>
      <c r="AZ291" s="29" t="str">
        <f t="shared" si="98"/>
        <v/>
      </c>
      <c r="BA291" s="29" t="str">
        <f t="shared" si="98"/>
        <v/>
      </c>
      <c r="BB291" s="29" t="str">
        <f t="shared" si="110"/>
        <v/>
      </c>
      <c r="BC291" s="29" t="str">
        <f t="shared" si="110"/>
        <v/>
      </c>
      <c r="BD291" s="29" t="str">
        <f t="shared" si="91"/>
        <v/>
      </c>
      <c r="BE291" s="29" t="str">
        <f t="shared" si="91"/>
        <v/>
      </c>
      <c r="BF291" s="29" t="str">
        <f t="shared" si="91"/>
        <v/>
      </c>
      <c r="BG291" s="29" t="str">
        <f t="shared" si="91"/>
        <v/>
      </c>
      <c r="BH291" s="29" t="str">
        <f t="shared" si="108"/>
        <v/>
      </c>
      <c r="BI291" s="29" t="str">
        <f t="shared" si="108"/>
        <v/>
      </c>
      <c r="BJ291" s="29" t="str">
        <f t="shared" si="108"/>
        <v/>
      </c>
      <c r="BK291" s="29" t="str">
        <f t="shared" si="108"/>
        <v/>
      </c>
      <c r="BL291" s="29" t="str">
        <f t="shared" si="108"/>
        <v/>
      </c>
      <c r="BM291" s="29">
        <f t="shared" si="106"/>
        <v>106477</v>
      </c>
      <c r="BN291" s="29">
        <f t="shared" si="107"/>
        <v>2129540</v>
      </c>
      <c r="BO291" s="30" t="str">
        <f t="shared" si="95"/>
        <v/>
      </c>
      <c r="BP291" s="30">
        <f t="shared" si="95"/>
        <v>0.48949858350233977</v>
      </c>
      <c r="BQ291" s="30">
        <f t="shared" si="95"/>
        <v>0.25013020730581359</v>
      </c>
      <c r="BR291" s="30">
        <f t="shared" si="95"/>
        <v>-0.73962879080815314</v>
      </c>
      <c r="BS291" s="30" t="str">
        <f t="shared" si="95"/>
        <v/>
      </c>
      <c r="BT291" s="30" t="str">
        <f t="shared" si="95"/>
        <v/>
      </c>
      <c r="BU291" s="30" t="str">
        <f t="shared" si="95"/>
        <v/>
      </c>
      <c r="BV291" s="30" t="str">
        <f t="shared" si="95"/>
        <v/>
      </c>
      <c r="BW291" s="30" t="str">
        <f t="shared" si="94"/>
        <v/>
      </c>
      <c r="BX291" s="30" t="str">
        <f t="shared" si="92"/>
        <v/>
      </c>
      <c r="BY291" s="30" t="str">
        <f t="shared" si="92"/>
        <v/>
      </c>
      <c r="BZ291" s="30" t="str">
        <f t="shared" si="92"/>
        <v/>
      </c>
      <c r="CA291" s="30" t="str">
        <f t="shared" si="92"/>
        <v/>
      </c>
      <c r="CB291" s="30" t="str">
        <f t="shared" si="92"/>
        <v/>
      </c>
      <c r="CC291" s="30" t="str">
        <f t="shared" si="96"/>
        <v/>
      </c>
      <c r="CD291" s="30" t="str">
        <f t="shared" si="96"/>
        <v/>
      </c>
      <c r="CE291" s="30" t="str">
        <f t="shared" si="96"/>
        <v/>
      </c>
      <c r="CF291" s="30" t="str">
        <f t="shared" si="96"/>
        <v/>
      </c>
      <c r="CG291" s="30" t="str">
        <f t="shared" si="96"/>
        <v/>
      </c>
      <c r="CH291" s="30" t="str">
        <f t="shared" si="96"/>
        <v/>
      </c>
      <c r="CI291" s="30" t="str">
        <f t="shared" si="93"/>
        <v/>
      </c>
      <c r="CJ291" s="30" t="str">
        <f t="shared" si="93"/>
        <v/>
      </c>
      <c r="CK291" s="30" t="str">
        <f t="shared" si="93"/>
        <v/>
      </c>
    </row>
    <row r="292" spans="1:89" ht="60" customHeight="1">
      <c r="A292" s="207"/>
      <c r="B292" s="31">
        <v>275</v>
      </c>
      <c r="C292" s="32" t="s">
        <v>93</v>
      </c>
      <c r="D292" s="19" t="s">
        <v>94</v>
      </c>
      <c r="E292" s="32">
        <v>30</v>
      </c>
      <c r="F292" s="23" t="s">
        <v>11</v>
      </c>
      <c r="G292" s="33" t="s">
        <v>651</v>
      </c>
      <c r="H292" s="201" t="s">
        <v>652</v>
      </c>
      <c r="I292" s="201"/>
      <c r="J292" s="201"/>
      <c r="K292" s="31">
        <v>30</v>
      </c>
      <c r="L292" s="58">
        <f t="shared" si="109"/>
        <v>3</v>
      </c>
      <c r="M292" s="23"/>
      <c r="N292" s="108">
        <v>53684</v>
      </c>
      <c r="O292" s="35">
        <v>101329</v>
      </c>
      <c r="P292" s="36">
        <v>232050</v>
      </c>
      <c r="Q292" s="27"/>
      <c r="R292" s="27"/>
      <c r="S292" s="27"/>
      <c r="T292" s="27"/>
      <c r="U292" s="27"/>
      <c r="V292" s="27"/>
      <c r="W292" s="27"/>
      <c r="X292" s="27"/>
      <c r="Y292" s="27"/>
      <c r="Z292" s="27"/>
      <c r="AA292" s="27"/>
      <c r="AB292" s="27"/>
      <c r="AC292" s="27"/>
      <c r="AD292" s="27"/>
      <c r="AE292" s="27"/>
      <c r="AF292" s="27"/>
      <c r="AG292" s="27"/>
      <c r="AH292" s="27"/>
      <c r="AI292" s="27"/>
      <c r="AJ292" s="28">
        <f t="shared" si="102"/>
        <v>3</v>
      </c>
      <c r="AK292" s="29">
        <f t="shared" si="103"/>
        <v>129021</v>
      </c>
      <c r="AL292" s="29">
        <f t="shared" si="104"/>
        <v>3870630</v>
      </c>
      <c r="AM292" s="29">
        <f t="shared" si="105"/>
        <v>92351.191854788747</v>
      </c>
      <c r="AN292" s="29">
        <f t="shared" si="99"/>
        <v>221372.19185478875</v>
      </c>
      <c r="AO292" s="29">
        <f t="shared" si="100"/>
        <v>36669.808145211253</v>
      </c>
      <c r="AP292" s="29" t="str">
        <f t="shared" si="101"/>
        <v/>
      </c>
      <c r="AQ292" s="29">
        <f t="shared" si="101"/>
        <v>53684</v>
      </c>
      <c r="AR292" s="29">
        <f t="shared" si="101"/>
        <v>101329</v>
      </c>
      <c r="AS292" s="29" t="str">
        <f t="shared" si="98"/>
        <v/>
      </c>
      <c r="AT292" s="29" t="str">
        <f t="shared" si="98"/>
        <v/>
      </c>
      <c r="AU292" s="29" t="str">
        <f t="shared" si="98"/>
        <v/>
      </c>
      <c r="AV292" s="29" t="str">
        <f t="shared" si="98"/>
        <v/>
      </c>
      <c r="AW292" s="29" t="str">
        <f t="shared" si="98"/>
        <v/>
      </c>
      <c r="AX292" s="29" t="str">
        <f t="shared" si="98"/>
        <v/>
      </c>
      <c r="AY292" s="29" t="str">
        <f t="shared" si="98"/>
        <v/>
      </c>
      <c r="AZ292" s="29" t="str">
        <f t="shared" si="98"/>
        <v/>
      </c>
      <c r="BA292" s="29" t="str">
        <f t="shared" si="98"/>
        <v/>
      </c>
      <c r="BB292" s="29" t="str">
        <f t="shared" si="110"/>
        <v/>
      </c>
      <c r="BC292" s="29" t="str">
        <f t="shared" si="110"/>
        <v/>
      </c>
      <c r="BD292" s="29" t="str">
        <f t="shared" si="91"/>
        <v/>
      </c>
      <c r="BE292" s="29" t="str">
        <f t="shared" si="91"/>
        <v/>
      </c>
      <c r="BF292" s="29" t="str">
        <f t="shared" si="91"/>
        <v/>
      </c>
      <c r="BG292" s="29" t="str">
        <f t="shared" si="91"/>
        <v/>
      </c>
      <c r="BH292" s="29" t="str">
        <f t="shared" si="108"/>
        <v/>
      </c>
      <c r="BI292" s="29" t="str">
        <f t="shared" si="108"/>
        <v/>
      </c>
      <c r="BJ292" s="29" t="str">
        <f t="shared" si="108"/>
        <v/>
      </c>
      <c r="BK292" s="29" t="str">
        <f t="shared" si="108"/>
        <v/>
      </c>
      <c r="BL292" s="29" t="str">
        <f t="shared" si="108"/>
        <v/>
      </c>
      <c r="BM292" s="29">
        <f t="shared" si="106"/>
        <v>77507</v>
      </c>
      <c r="BN292" s="29">
        <f t="shared" si="107"/>
        <v>2325210</v>
      </c>
      <c r="BO292" s="30" t="str">
        <f t="shared" si="95"/>
        <v/>
      </c>
      <c r="BP292" s="30">
        <f t="shared" si="95"/>
        <v>0.58391269638275944</v>
      </c>
      <c r="BQ292" s="30">
        <f t="shared" si="95"/>
        <v>0.21463172661814744</v>
      </c>
      <c r="BR292" s="30">
        <f t="shared" si="95"/>
        <v>-0.79854442300090689</v>
      </c>
      <c r="BS292" s="30" t="str">
        <f t="shared" si="95"/>
        <v/>
      </c>
      <c r="BT292" s="30" t="str">
        <f t="shared" si="95"/>
        <v/>
      </c>
      <c r="BU292" s="30" t="str">
        <f t="shared" si="95"/>
        <v/>
      </c>
      <c r="BV292" s="30" t="str">
        <f t="shared" ref="BV292:CB355" si="111">IF(T292&lt;&gt;0,(1-(T292/$AK292)),"")</f>
        <v/>
      </c>
      <c r="BW292" s="30" t="str">
        <f t="shared" si="94"/>
        <v/>
      </c>
      <c r="BX292" s="30" t="str">
        <f t="shared" si="92"/>
        <v/>
      </c>
      <c r="BY292" s="30" t="str">
        <f t="shared" si="92"/>
        <v/>
      </c>
      <c r="BZ292" s="30" t="str">
        <f t="shared" si="92"/>
        <v/>
      </c>
      <c r="CA292" s="30" t="str">
        <f t="shared" si="92"/>
        <v/>
      </c>
      <c r="CB292" s="30" t="str">
        <f t="shared" si="92"/>
        <v/>
      </c>
      <c r="CC292" s="30" t="str">
        <f t="shared" si="96"/>
        <v/>
      </c>
      <c r="CD292" s="30" t="str">
        <f t="shared" si="96"/>
        <v/>
      </c>
      <c r="CE292" s="30" t="str">
        <f t="shared" si="96"/>
        <v/>
      </c>
      <c r="CF292" s="30" t="str">
        <f t="shared" si="96"/>
        <v/>
      </c>
      <c r="CG292" s="30" t="str">
        <f t="shared" si="96"/>
        <v/>
      </c>
      <c r="CH292" s="30" t="str">
        <f t="shared" si="96"/>
        <v/>
      </c>
      <c r="CI292" s="30" t="str">
        <f t="shared" si="93"/>
        <v/>
      </c>
      <c r="CJ292" s="30" t="str">
        <f t="shared" si="93"/>
        <v/>
      </c>
      <c r="CK292" s="30" t="str">
        <f t="shared" si="93"/>
        <v/>
      </c>
    </row>
    <row r="293" spans="1:89" ht="60" customHeight="1">
      <c r="A293" s="207"/>
      <c r="B293" s="31">
        <v>276</v>
      </c>
      <c r="C293" s="32" t="s">
        <v>93</v>
      </c>
      <c r="D293" s="19" t="s">
        <v>94</v>
      </c>
      <c r="E293" s="32">
        <v>4</v>
      </c>
      <c r="F293" s="23" t="s">
        <v>11</v>
      </c>
      <c r="G293" s="33" t="s">
        <v>653</v>
      </c>
      <c r="H293" s="201" t="s">
        <v>654</v>
      </c>
      <c r="I293" s="201"/>
      <c r="J293" s="201"/>
      <c r="K293" s="31">
        <v>4</v>
      </c>
      <c r="L293" s="58">
        <f t="shared" si="109"/>
        <v>3</v>
      </c>
      <c r="M293" s="111">
        <v>4931128</v>
      </c>
      <c r="N293" s="108">
        <v>3253518</v>
      </c>
      <c r="O293" s="35">
        <v>2310445</v>
      </c>
      <c r="P293" s="42"/>
      <c r="Q293" s="27"/>
      <c r="R293" s="27"/>
      <c r="S293" s="27"/>
      <c r="T293" s="27"/>
      <c r="U293" s="27"/>
      <c r="V293" s="27"/>
      <c r="W293" s="27"/>
      <c r="X293" s="27"/>
      <c r="Y293" s="27"/>
      <c r="Z293" s="27"/>
      <c r="AA293" s="27"/>
      <c r="AB293" s="27"/>
      <c r="AC293" s="27"/>
      <c r="AD293" s="27"/>
      <c r="AE293" s="27"/>
      <c r="AF293" s="27"/>
      <c r="AG293" s="27"/>
      <c r="AH293" s="27"/>
      <c r="AI293" s="27"/>
      <c r="AJ293" s="28">
        <f t="shared" si="102"/>
        <v>3</v>
      </c>
      <c r="AK293" s="29">
        <f t="shared" si="103"/>
        <v>3498363.6666666665</v>
      </c>
      <c r="AL293" s="29">
        <f t="shared" si="104"/>
        <v>13993454.666666666</v>
      </c>
      <c r="AM293" s="29">
        <f t="shared" si="105"/>
        <v>1327387.2445470961</v>
      </c>
      <c r="AN293" s="29">
        <f t="shared" si="99"/>
        <v>4825750.9112137631</v>
      </c>
      <c r="AO293" s="29">
        <f t="shared" si="100"/>
        <v>2170976.4221195704</v>
      </c>
      <c r="AP293" s="29" t="str">
        <f t="shared" si="101"/>
        <v/>
      </c>
      <c r="AQ293" s="29">
        <f t="shared" si="101"/>
        <v>3253518</v>
      </c>
      <c r="AR293" s="29">
        <f t="shared" si="101"/>
        <v>2310445</v>
      </c>
      <c r="AS293" s="29" t="str">
        <f t="shared" si="98"/>
        <v/>
      </c>
      <c r="AT293" s="29" t="str">
        <f t="shared" si="98"/>
        <v/>
      </c>
      <c r="AU293" s="29" t="str">
        <f t="shared" si="98"/>
        <v/>
      </c>
      <c r="AV293" s="29" t="str">
        <f t="shared" si="98"/>
        <v/>
      </c>
      <c r="AW293" s="29" t="str">
        <f t="shared" si="98"/>
        <v/>
      </c>
      <c r="AX293" s="29" t="str">
        <f t="shared" si="98"/>
        <v/>
      </c>
      <c r="AY293" s="29" t="str">
        <f t="shared" si="98"/>
        <v/>
      </c>
      <c r="AZ293" s="29" t="str">
        <f t="shared" si="98"/>
        <v/>
      </c>
      <c r="BA293" s="29" t="str">
        <f t="shared" si="98"/>
        <v/>
      </c>
      <c r="BB293" s="29" t="str">
        <f t="shared" si="110"/>
        <v/>
      </c>
      <c r="BC293" s="29" t="str">
        <f t="shared" si="110"/>
        <v/>
      </c>
      <c r="BD293" s="29" t="str">
        <f t="shared" si="91"/>
        <v/>
      </c>
      <c r="BE293" s="29" t="str">
        <f t="shared" si="91"/>
        <v/>
      </c>
      <c r="BF293" s="29" t="str">
        <f t="shared" si="91"/>
        <v/>
      </c>
      <c r="BG293" s="29" t="str">
        <f t="shared" si="91"/>
        <v/>
      </c>
      <c r="BH293" s="29" t="str">
        <f t="shared" si="108"/>
        <v/>
      </c>
      <c r="BI293" s="29" t="str">
        <f t="shared" si="108"/>
        <v/>
      </c>
      <c r="BJ293" s="29" t="str">
        <f t="shared" si="108"/>
        <v/>
      </c>
      <c r="BK293" s="29" t="str">
        <f t="shared" si="108"/>
        <v/>
      </c>
      <c r="BL293" s="29" t="str">
        <f t="shared" si="108"/>
        <v/>
      </c>
      <c r="BM293" s="29">
        <f t="shared" si="106"/>
        <v>2781982</v>
      </c>
      <c r="BN293" s="29">
        <f t="shared" si="107"/>
        <v>11127928</v>
      </c>
      <c r="BO293" s="30">
        <f t="shared" ref="BO293:BU329" si="112">IF(M293&lt;&gt;0,(1-(M293/$AK293)),"")</f>
        <v>-0.40955271374016688</v>
      </c>
      <c r="BP293" s="30">
        <f t="shared" si="112"/>
        <v>6.9988626111007424E-2</v>
      </c>
      <c r="BQ293" s="30">
        <f t="shared" si="112"/>
        <v>0.33956408762915913</v>
      </c>
      <c r="BR293" s="30" t="str">
        <f t="shared" si="112"/>
        <v/>
      </c>
      <c r="BS293" s="30" t="str">
        <f t="shared" si="112"/>
        <v/>
      </c>
      <c r="BT293" s="30" t="str">
        <f t="shared" si="112"/>
        <v/>
      </c>
      <c r="BU293" s="30" t="str">
        <f t="shared" si="112"/>
        <v/>
      </c>
      <c r="BV293" s="30" t="str">
        <f t="shared" si="111"/>
        <v/>
      </c>
      <c r="BW293" s="30" t="str">
        <f t="shared" si="94"/>
        <v/>
      </c>
      <c r="BX293" s="30" t="str">
        <f t="shared" si="92"/>
        <v/>
      </c>
      <c r="BY293" s="30" t="str">
        <f t="shared" si="92"/>
        <v/>
      </c>
      <c r="BZ293" s="30" t="str">
        <f t="shared" si="92"/>
        <v/>
      </c>
      <c r="CA293" s="30" t="str">
        <f t="shared" si="92"/>
        <v/>
      </c>
      <c r="CB293" s="30" t="str">
        <f t="shared" si="92"/>
        <v/>
      </c>
      <c r="CC293" s="30" t="str">
        <f t="shared" si="96"/>
        <v/>
      </c>
      <c r="CD293" s="30" t="str">
        <f t="shared" si="96"/>
        <v/>
      </c>
      <c r="CE293" s="30" t="str">
        <f t="shared" si="96"/>
        <v/>
      </c>
      <c r="CF293" s="30" t="str">
        <f t="shared" si="96"/>
        <v/>
      </c>
      <c r="CG293" s="30" t="str">
        <f t="shared" si="96"/>
        <v/>
      </c>
      <c r="CH293" s="30" t="str">
        <f t="shared" si="96"/>
        <v/>
      </c>
      <c r="CI293" s="30" t="str">
        <f t="shared" si="93"/>
        <v/>
      </c>
      <c r="CJ293" s="30" t="str">
        <f t="shared" si="93"/>
        <v/>
      </c>
      <c r="CK293" s="30" t="str">
        <f t="shared" si="93"/>
        <v/>
      </c>
    </row>
    <row r="294" spans="1:89" ht="60" customHeight="1">
      <c r="A294" s="207"/>
      <c r="B294" s="31">
        <v>277</v>
      </c>
      <c r="C294" s="32" t="s">
        <v>93</v>
      </c>
      <c r="D294" s="19" t="s">
        <v>94</v>
      </c>
      <c r="E294" s="32">
        <v>20</v>
      </c>
      <c r="F294" s="23" t="s">
        <v>11</v>
      </c>
      <c r="G294" s="33" t="s">
        <v>655</v>
      </c>
      <c r="H294" s="201" t="s">
        <v>656</v>
      </c>
      <c r="I294" s="201"/>
      <c r="J294" s="201"/>
      <c r="K294" s="31">
        <v>20</v>
      </c>
      <c r="L294" s="58">
        <f t="shared" si="109"/>
        <v>3</v>
      </c>
      <c r="M294" s="23"/>
      <c r="N294" s="108">
        <v>101185</v>
      </c>
      <c r="O294" s="35">
        <v>99627</v>
      </c>
      <c r="P294" s="36">
        <v>324870</v>
      </c>
      <c r="Q294" s="27"/>
      <c r="R294" s="27"/>
      <c r="S294" s="27"/>
      <c r="T294" s="27"/>
      <c r="U294" s="27"/>
      <c r="V294" s="27"/>
      <c r="W294" s="27"/>
      <c r="X294" s="27"/>
      <c r="Y294" s="27"/>
      <c r="Z294" s="27"/>
      <c r="AA294" s="27"/>
      <c r="AB294" s="27"/>
      <c r="AC294" s="27"/>
      <c r="AD294" s="27"/>
      <c r="AE294" s="27"/>
      <c r="AF294" s="27"/>
      <c r="AG294" s="27"/>
      <c r="AH294" s="27"/>
      <c r="AI294" s="27"/>
      <c r="AJ294" s="28">
        <f t="shared" si="102"/>
        <v>3</v>
      </c>
      <c r="AK294" s="29">
        <f t="shared" si="103"/>
        <v>175227.33333333334</v>
      </c>
      <c r="AL294" s="29">
        <f t="shared" si="104"/>
        <v>3504546.666666667</v>
      </c>
      <c r="AM294" s="29">
        <f t="shared" si="105"/>
        <v>129596.69211184881</v>
      </c>
      <c r="AN294" s="29">
        <f t="shared" si="99"/>
        <v>304824.02544518217</v>
      </c>
      <c r="AO294" s="29">
        <f t="shared" si="100"/>
        <v>45630.641221484533</v>
      </c>
      <c r="AP294" s="29" t="str">
        <f t="shared" si="101"/>
        <v/>
      </c>
      <c r="AQ294" s="29">
        <f t="shared" si="101"/>
        <v>101185</v>
      </c>
      <c r="AR294" s="29">
        <f t="shared" si="101"/>
        <v>99627</v>
      </c>
      <c r="AS294" s="29" t="str">
        <f t="shared" si="98"/>
        <v/>
      </c>
      <c r="AT294" s="29" t="str">
        <f t="shared" si="98"/>
        <v/>
      </c>
      <c r="AU294" s="29" t="str">
        <f t="shared" si="98"/>
        <v/>
      </c>
      <c r="AV294" s="29" t="str">
        <f t="shared" si="98"/>
        <v/>
      </c>
      <c r="AW294" s="29" t="str">
        <f t="shared" si="98"/>
        <v/>
      </c>
      <c r="AX294" s="29" t="str">
        <f t="shared" si="98"/>
        <v/>
      </c>
      <c r="AY294" s="29" t="str">
        <f t="shared" si="98"/>
        <v/>
      </c>
      <c r="AZ294" s="29" t="str">
        <f t="shared" si="98"/>
        <v/>
      </c>
      <c r="BA294" s="29" t="str">
        <f t="shared" si="98"/>
        <v/>
      </c>
      <c r="BB294" s="29" t="str">
        <f t="shared" si="110"/>
        <v/>
      </c>
      <c r="BC294" s="29" t="str">
        <f t="shared" si="110"/>
        <v/>
      </c>
      <c r="BD294" s="29" t="str">
        <f t="shared" si="91"/>
        <v/>
      </c>
      <c r="BE294" s="29" t="str">
        <f t="shared" si="91"/>
        <v/>
      </c>
      <c r="BF294" s="29" t="str">
        <f t="shared" si="91"/>
        <v/>
      </c>
      <c r="BG294" s="29" t="str">
        <f t="shared" si="91"/>
        <v/>
      </c>
      <c r="BH294" s="29" t="str">
        <f t="shared" si="108"/>
        <v/>
      </c>
      <c r="BI294" s="29" t="str">
        <f t="shared" si="108"/>
        <v/>
      </c>
      <c r="BJ294" s="29" t="str">
        <f t="shared" si="108"/>
        <v/>
      </c>
      <c r="BK294" s="29" t="str">
        <f t="shared" si="108"/>
        <v/>
      </c>
      <c r="BL294" s="29" t="str">
        <f t="shared" si="108"/>
        <v/>
      </c>
      <c r="BM294" s="29">
        <f t="shared" si="106"/>
        <v>100406</v>
      </c>
      <c r="BN294" s="29">
        <f t="shared" si="107"/>
        <v>2008120</v>
      </c>
      <c r="BO294" s="30" t="str">
        <f t="shared" si="112"/>
        <v/>
      </c>
      <c r="BP294" s="30">
        <f t="shared" si="112"/>
        <v>0.42255013487241344</v>
      </c>
      <c r="BQ294" s="30">
        <f t="shared" si="112"/>
        <v>0.43144144178419652</v>
      </c>
      <c r="BR294" s="30">
        <f t="shared" si="112"/>
        <v>-0.85399157665660974</v>
      </c>
      <c r="BS294" s="30" t="str">
        <f t="shared" si="112"/>
        <v/>
      </c>
      <c r="BT294" s="30" t="str">
        <f t="shared" si="112"/>
        <v/>
      </c>
      <c r="BU294" s="30" t="str">
        <f t="shared" si="112"/>
        <v/>
      </c>
      <c r="BV294" s="30" t="str">
        <f t="shared" si="111"/>
        <v/>
      </c>
      <c r="BW294" s="30" t="str">
        <f t="shared" si="94"/>
        <v/>
      </c>
      <c r="BX294" s="30" t="str">
        <f t="shared" si="92"/>
        <v/>
      </c>
      <c r="BY294" s="30" t="str">
        <f t="shared" si="92"/>
        <v/>
      </c>
      <c r="BZ294" s="30" t="str">
        <f t="shared" si="92"/>
        <v/>
      </c>
      <c r="CA294" s="30" t="str">
        <f t="shared" si="92"/>
        <v/>
      </c>
      <c r="CB294" s="30" t="str">
        <f t="shared" si="92"/>
        <v/>
      </c>
      <c r="CC294" s="30" t="str">
        <f t="shared" si="96"/>
        <v/>
      </c>
      <c r="CD294" s="30" t="str">
        <f t="shared" si="96"/>
        <v/>
      </c>
      <c r="CE294" s="30" t="str">
        <f t="shared" si="96"/>
        <v/>
      </c>
      <c r="CF294" s="30" t="str">
        <f t="shared" si="96"/>
        <v/>
      </c>
      <c r="CG294" s="30" t="str">
        <f t="shared" si="96"/>
        <v/>
      </c>
      <c r="CH294" s="30" t="str">
        <f t="shared" si="96"/>
        <v/>
      </c>
      <c r="CI294" s="30" t="str">
        <f t="shared" si="93"/>
        <v/>
      </c>
      <c r="CJ294" s="30" t="str">
        <f t="shared" si="93"/>
        <v/>
      </c>
      <c r="CK294" s="30" t="str">
        <f t="shared" si="93"/>
        <v/>
      </c>
    </row>
    <row r="295" spans="1:89" ht="60" customHeight="1">
      <c r="A295" s="207"/>
      <c r="B295" s="31">
        <v>278</v>
      </c>
      <c r="C295" s="32" t="s">
        <v>93</v>
      </c>
      <c r="D295" s="19" t="s">
        <v>94</v>
      </c>
      <c r="E295" s="32">
        <v>30</v>
      </c>
      <c r="F295" s="23" t="s">
        <v>11</v>
      </c>
      <c r="G295" s="33" t="s">
        <v>657</v>
      </c>
      <c r="H295" s="201" t="s">
        <v>658</v>
      </c>
      <c r="I295" s="201"/>
      <c r="J295" s="201"/>
      <c r="K295" s="31">
        <v>30</v>
      </c>
      <c r="L295" s="58">
        <f t="shared" si="109"/>
        <v>3</v>
      </c>
      <c r="M295" s="116"/>
      <c r="N295" s="108">
        <v>114003</v>
      </c>
      <c r="O295" s="35">
        <v>126699</v>
      </c>
      <c r="P295" s="36">
        <v>371280</v>
      </c>
      <c r="Q295" s="27"/>
      <c r="R295" s="27"/>
      <c r="S295" s="27"/>
      <c r="T295" s="27"/>
      <c r="U295" s="27"/>
      <c r="V295" s="27"/>
      <c r="W295" s="27"/>
      <c r="X295" s="27"/>
      <c r="Y295" s="27"/>
      <c r="Z295" s="27"/>
      <c r="AA295" s="27"/>
      <c r="AB295" s="27"/>
      <c r="AC295" s="27"/>
      <c r="AD295" s="27"/>
      <c r="AE295" s="27"/>
      <c r="AF295" s="27"/>
      <c r="AG295" s="27"/>
      <c r="AH295" s="27"/>
      <c r="AI295" s="27"/>
      <c r="AJ295" s="28">
        <f t="shared" si="102"/>
        <v>3</v>
      </c>
      <c r="AK295" s="29">
        <f t="shared" si="103"/>
        <v>203994</v>
      </c>
      <c r="AL295" s="29">
        <f t="shared" si="104"/>
        <v>6119820</v>
      </c>
      <c r="AM295" s="29">
        <f t="shared" si="105"/>
        <v>145012.93546094431</v>
      </c>
      <c r="AN295" s="29">
        <f t="shared" si="99"/>
        <v>349006.93546094431</v>
      </c>
      <c r="AO295" s="29">
        <f t="shared" si="100"/>
        <v>58981.064539055689</v>
      </c>
      <c r="AP295" s="29" t="str">
        <f t="shared" si="101"/>
        <v/>
      </c>
      <c r="AQ295" s="29">
        <f t="shared" si="101"/>
        <v>114003</v>
      </c>
      <c r="AR295" s="29">
        <f t="shared" si="101"/>
        <v>126699</v>
      </c>
      <c r="AS295" s="29" t="str">
        <f t="shared" si="98"/>
        <v/>
      </c>
      <c r="AT295" s="29" t="str">
        <f t="shared" si="98"/>
        <v/>
      </c>
      <c r="AU295" s="29" t="str">
        <f t="shared" si="98"/>
        <v/>
      </c>
      <c r="AV295" s="29" t="str">
        <f t="shared" si="98"/>
        <v/>
      </c>
      <c r="AW295" s="29" t="str">
        <f t="shared" si="98"/>
        <v/>
      </c>
      <c r="AX295" s="29" t="str">
        <f t="shared" si="98"/>
        <v/>
      </c>
      <c r="AY295" s="29" t="str">
        <f t="shared" si="98"/>
        <v/>
      </c>
      <c r="AZ295" s="29" t="str">
        <f t="shared" si="98"/>
        <v/>
      </c>
      <c r="BA295" s="29" t="str">
        <f t="shared" si="98"/>
        <v/>
      </c>
      <c r="BB295" s="29" t="str">
        <f t="shared" si="110"/>
        <v/>
      </c>
      <c r="BC295" s="29" t="str">
        <f t="shared" si="110"/>
        <v/>
      </c>
      <c r="BD295" s="29" t="str">
        <f t="shared" si="91"/>
        <v/>
      </c>
      <c r="BE295" s="29" t="str">
        <f t="shared" si="91"/>
        <v/>
      </c>
      <c r="BF295" s="29" t="str">
        <f t="shared" si="91"/>
        <v/>
      </c>
      <c r="BG295" s="29" t="str">
        <f t="shared" si="91"/>
        <v/>
      </c>
      <c r="BH295" s="29" t="str">
        <f t="shared" si="108"/>
        <v/>
      </c>
      <c r="BI295" s="29" t="str">
        <f t="shared" si="108"/>
        <v/>
      </c>
      <c r="BJ295" s="29" t="str">
        <f t="shared" si="108"/>
        <v/>
      </c>
      <c r="BK295" s="29" t="str">
        <f t="shared" si="108"/>
        <v/>
      </c>
      <c r="BL295" s="29" t="str">
        <f t="shared" si="108"/>
        <v/>
      </c>
      <c r="BM295" s="29">
        <f t="shared" si="106"/>
        <v>120351</v>
      </c>
      <c r="BN295" s="29">
        <f t="shared" si="107"/>
        <v>3610530</v>
      </c>
      <c r="BO295" s="30" t="str">
        <f t="shared" si="112"/>
        <v/>
      </c>
      <c r="BP295" s="30">
        <f t="shared" si="112"/>
        <v>0.44114532780375892</v>
      </c>
      <c r="BQ295" s="30">
        <f t="shared" si="112"/>
        <v>0.37890820318244656</v>
      </c>
      <c r="BR295" s="30">
        <f t="shared" si="112"/>
        <v>-0.82005353098620537</v>
      </c>
      <c r="BS295" s="30" t="str">
        <f t="shared" si="112"/>
        <v/>
      </c>
      <c r="BT295" s="30" t="str">
        <f t="shared" si="112"/>
        <v/>
      </c>
      <c r="BU295" s="30" t="str">
        <f t="shared" si="112"/>
        <v/>
      </c>
      <c r="BV295" s="30" t="str">
        <f t="shared" si="111"/>
        <v/>
      </c>
      <c r="BW295" s="30" t="str">
        <f t="shared" si="94"/>
        <v/>
      </c>
      <c r="BX295" s="30" t="str">
        <f t="shared" si="92"/>
        <v/>
      </c>
      <c r="BY295" s="30" t="str">
        <f t="shared" si="92"/>
        <v/>
      </c>
      <c r="BZ295" s="30" t="str">
        <f t="shared" si="92"/>
        <v/>
      </c>
      <c r="CA295" s="30" t="str">
        <f t="shared" si="92"/>
        <v/>
      </c>
      <c r="CB295" s="30" t="str">
        <f t="shared" si="92"/>
        <v/>
      </c>
      <c r="CC295" s="30" t="str">
        <f t="shared" si="96"/>
        <v/>
      </c>
      <c r="CD295" s="30" t="str">
        <f t="shared" si="96"/>
        <v/>
      </c>
      <c r="CE295" s="30" t="str">
        <f t="shared" si="96"/>
        <v/>
      </c>
      <c r="CF295" s="30" t="str">
        <f t="shared" si="96"/>
        <v/>
      </c>
      <c r="CG295" s="30" t="str">
        <f t="shared" si="96"/>
        <v/>
      </c>
      <c r="CH295" s="30" t="str">
        <f t="shared" si="96"/>
        <v/>
      </c>
      <c r="CI295" s="30" t="str">
        <f t="shared" si="93"/>
        <v/>
      </c>
      <c r="CJ295" s="30" t="str">
        <f t="shared" si="93"/>
        <v/>
      </c>
      <c r="CK295" s="30" t="str">
        <f t="shared" si="93"/>
        <v/>
      </c>
    </row>
    <row r="296" spans="1:89" ht="60" customHeight="1">
      <c r="A296" s="207"/>
      <c r="B296" s="31">
        <v>279</v>
      </c>
      <c r="C296" s="32" t="s">
        <v>93</v>
      </c>
      <c r="D296" s="19" t="s">
        <v>94</v>
      </c>
      <c r="E296" s="32">
        <v>4</v>
      </c>
      <c r="F296" s="23" t="s">
        <v>11</v>
      </c>
      <c r="G296" s="33" t="s">
        <v>659</v>
      </c>
      <c r="H296" s="201" t="s">
        <v>660</v>
      </c>
      <c r="I296" s="201"/>
      <c r="J296" s="201"/>
      <c r="K296" s="31">
        <v>4</v>
      </c>
      <c r="L296" s="58">
        <f t="shared" si="109"/>
        <v>3</v>
      </c>
      <c r="M296" s="23"/>
      <c r="N296" s="108">
        <v>85352</v>
      </c>
      <c r="O296" s="35">
        <v>105505</v>
      </c>
      <c r="P296" s="36">
        <v>293930</v>
      </c>
      <c r="Q296" s="27"/>
      <c r="R296" s="27"/>
      <c r="S296" s="27"/>
      <c r="T296" s="27"/>
      <c r="U296" s="27"/>
      <c r="V296" s="27"/>
      <c r="W296" s="27"/>
      <c r="X296" s="27"/>
      <c r="Y296" s="27"/>
      <c r="Z296" s="27"/>
      <c r="AA296" s="27"/>
      <c r="AB296" s="27"/>
      <c r="AC296" s="27"/>
      <c r="AD296" s="27"/>
      <c r="AE296" s="27"/>
      <c r="AF296" s="27"/>
      <c r="AG296" s="27"/>
      <c r="AH296" s="27"/>
      <c r="AI296" s="27"/>
      <c r="AJ296" s="28">
        <f t="shared" si="102"/>
        <v>3</v>
      </c>
      <c r="AK296" s="29">
        <f t="shared" si="103"/>
        <v>161595.66666666666</v>
      </c>
      <c r="AL296" s="29">
        <f t="shared" si="104"/>
        <v>646382.66666666663</v>
      </c>
      <c r="AM296" s="29">
        <f t="shared" si="105"/>
        <v>115047.0238047614</v>
      </c>
      <c r="AN296" s="29">
        <f t="shared" si="99"/>
        <v>276642.69047142804</v>
      </c>
      <c r="AO296" s="29">
        <f t="shared" si="100"/>
        <v>46548.64286190526</v>
      </c>
      <c r="AP296" s="29" t="str">
        <f t="shared" si="101"/>
        <v/>
      </c>
      <c r="AQ296" s="29">
        <f t="shared" si="101"/>
        <v>85352</v>
      </c>
      <c r="AR296" s="29">
        <f t="shared" si="101"/>
        <v>105505</v>
      </c>
      <c r="AS296" s="29" t="str">
        <f t="shared" si="98"/>
        <v/>
      </c>
      <c r="AT296" s="29" t="str">
        <f t="shared" si="98"/>
        <v/>
      </c>
      <c r="AU296" s="29" t="str">
        <f t="shared" si="98"/>
        <v/>
      </c>
      <c r="AV296" s="29" t="str">
        <f t="shared" si="98"/>
        <v/>
      </c>
      <c r="AW296" s="29" t="str">
        <f t="shared" si="98"/>
        <v/>
      </c>
      <c r="AX296" s="29" t="str">
        <f t="shared" si="98"/>
        <v/>
      </c>
      <c r="AY296" s="29" t="str">
        <f t="shared" si="98"/>
        <v/>
      </c>
      <c r="AZ296" s="29" t="str">
        <f t="shared" si="98"/>
        <v/>
      </c>
      <c r="BA296" s="29" t="str">
        <f t="shared" si="98"/>
        <v/>
      </c>
      <c r="BB296" s="29" t="str">
        <f t="shared" si="110"/>
        <v/>
      </c>
      <c r="BC296" s="29" t="str">
        <f t="shared" si="110"/>
        <v/>
      </c>
      <c r="BD296" s="29" t="str">
        <f t="shared" si="91"/>
        <v/>
      </c>
      <c r="BE296" s="29" t="str">
        <f t="shared" si="91"/>
        <v/>
      </c>
      <c r="BF296" s="29" t="str">
        <f t="shared" si="91"/>
        <v/>
      </c>
      <c r="BG296" s="29" t="str">
        <f t="shared" si="91"/>
        <v/>
      </c>
      <c r="BH296" s="29" t="str">
        <f t="shared" si="108"/>
        <v/>
      </c>
      <c r="BI296" s="29" t="str">
        <f t="shared" si="108"/>
        <v/>
      </c>
      <c r="BJ296" s="29" t="str">
        <f t="shared" si="108"/>
        <v/>
      </c>
      <c r="BK296" s="29" t="str">
        <f t="shared" si="108"/>
        <v/>
      </c>
      <c r="BL296" s="29" t="str">
        <f t="shared" si="108"/>
        <v/>
      </c>
      <c r="BM296" s="29">
        <f t="shared" si="106"/>
        <v>95429</v>
      </c>
      <c r="BN296" s="29">
        <f t="shared" si="107"/>
        <v>381716</v>
      </c>
      <c r="BO296" s="30" t="str">
        <f t="shared" si="112"/>
        <v/>
      </c>
      <c r="BP296" s="30">
        <f t="shared" si="112"/>
        <v>0.47181751985923714</v>
      </c>
      <c r="BQ296" s="30">
        <f t="shared" si="112"/>
        <v>0.34710501725500065</v>
      </c>
      <c r="BR296" s="30">
        <f t="shared" si="112"/>
        <v>-0.8189225371142379</v>
      </c>
      <c r="BS296" s="30" t="str">
        <f t="shared" si="112"/>
        <v/>
      </c>
      <c r="BT296" s="30" t="str">
        <f t="shared" si="112"/>
        <v/>
      </c>
      <c r="BU296" s="30" t="str">
        <f t="shared" si="112"/>
        <v/>
      </c>
      <c r="BV296" s="30" t="str">
        <f t="shared" si="111"/>
        <v/>
      </c>
      <c r="BW296" s="30" t="str">
        <f t="shared" si="94"/>
        <v/>
      </c>
      <c r="BX296" s="30" t="str">
        <f t="shared" si="92"/>
        <v/>
      </c>
      <c r="BY296" s="30" t="str">
        <f t="shared" si="92"/>
        <v/>
      </c>
      <c r="BZ296" s="30" t="str">
        <f t="shared" si="92"/>
        <v/>
      </c>
      <c r="CA296" s="30" t="str">
        <f t="shared" si="92"/>
        <v/>
      </c>
      <c r="CB296" s="30" t="str">
        <f t="shared" si="92"/>
        <v/>
      </c>
      <c r="CC296" s="30" t="str">
        <f t="shared" si="96"/>
        <v/>
      </c>
      <c r="CD296" s="30" t="str">
        <f t="shared" si="96"/>
        <v/>
      </c>
      <c r="CE296" s="30" t="str">
        <f t="shared" si="96"/>
        <v/>
      </c>
      <c r="CF296" s="30" t="str">
        <f t="shared" si="96"/>
        <v/>
      </c>
      <c r="CG296" s="30" t="str">
        <f t="shared" si="96"/>
        <v/>
      </c>
      <c r="CH296" s="30" t="str">
        <f t="shared" si="96"/>
        <v/>
      </c>
      <c r="CI296" s="30" t="str">
        <f t="shared" si="93"/>
        <v/>
      </c>
      <c r="CJ296" s="30" t="str">
        <f t="shared" si="93"/>
        <v/>
      </c>
      <c r="CK296" s="30" t="str">
        <f t="shared" si="93"/>
        <v/>
      </c>
    </row>
    <row r="297" spans="1:89" ht="60" customHeight="1">
      <c r="A297" s="207"/>
      <c r="B297" s="31">
        <v>280</v>
      </c>
      <c r="C297" s="32" t="s">
        <v>93</v>
      </c>
      <c r="D297" s="19" t="s">
        <v>94</v>
      </c>
      <c r="E297" s="32">
        <v>8</v>
      </c>
      <c r="F297" s="23" t="s">
        <v>11</v>
      </c>
      <c r="G297" s="33" t="s">
        <v>661</v>
      </c>
      <c r="H297" s="201" t="s">
        <v>662</v>
      </c>
      <c r="I297" s="201"/>
      <c r="J297" s="201"/>
      <c r="K297" s="31">
        <v>8</v>
      </c>
      <c r="L297" s="58">
        <v>3</v>
      </c>
      <c r="M297" s="23"/>
      <c r="N297" s="57"/>
      <c r="O297" s="35">
        <v>202502</v>
      </c>
      <c r="P297" s="36">
        <v>510510</v>
      </c>
      <c r="Q297" s="41">
        <v>207731</v>
      </c>
      <c r="R297" s="27"/>
      <c r="S297" s="27"/>
      <c r="T297" s="27"/>
      <c r="U297" s="27"/>
      <c r="V297" s="27"/>
      <c r="W297" s="27"/>
      <c r="X297" s="27"/>
      <c r="Y297" s="27"/>
      <c r="Z297" s="27"/>
      <c r="AA297" s="27"/>
      <c r="AB297" s="27"/>
      <c r="AC297" s="27"/>
      <c r="AD297" s="27"/>
      <c r="AE297" s="27"/>
      <c r="AF297" s="27"/>
      <c r="AG297" s="27"/>
      <c r="AH297" s="27"/>
      <c r="AI297" s="27"/>
      <c r="AJ297" s="28">
        <f t="shared" si="102"/>
        <v>3</v>
      </c>
      <c r="AK297" s="29">
        <f t="shared" si="103"/>
        <v>306914.33333333331</v>
      </c>
      <c r="AL297" s="29">
        <f t="shared" si="104"/>
        <v>2455314.6666666665</v>
      </c>
      <c r="AM297" s="29">
        <f t="shared" si="105"/>
        <v>176338.40257962342</v>
      </c>
      <c r="AN297" s="29">
        <f t="shared" si="99"/>
        <v>483252.73591295676</v>
      </c>
      <c r="AO297" s="29">
        <f t="shared" si="100"/>
        <v>130575.93075370989</v>
      </c>
      <c r="AP297" s="29" t="str">
        <f t="shared" si="101"/>
        <v/>
      </c>
      <c r="AQ297" s="29" t="str">
        <f t="shared" si="101"/>
        <v/>
      </c>
      <c r="AR297" s="29">
        <f t="shared" si="101"/>
        <v>202502</v>
      </c>
      <c r="AS297" s="29" t="str">
        <f t="shared" si="98"/>
        <v/>
      </c>
      <c r="AT297" s="29">
        <f t="shared" si="98"/>
        <v>207731</v>
      </c>
      <c r="AU297" s="29" t="str">
        <f t="shared" si="98"/>
        <v/>
      </c>
      <c r="AV297" s="29" t="str">
        <f t="shared" si="98"/>
        <v/>
      </c>
      <c r="AW297" s="29" t="str">
        <f t="shared" si="98"/>
        <v/>
      </c>
      <c r="AX297" s="29" t="str">
        <f t="shared" si="98"/>
        <v/>
      </c>
      <c r="AY297" s="29" t="str">
        <f t="shared" si="98"/>
        <v/>
      </c>
      <c r="AZ297" s="29" t="str">
        <f t="shared" si="98"/>
        <v/>
      </c>
      <c r="BA297" s="29" t="str">
        <f t="shared" si="98"/>
        <v/>
      </c>
      <c r="BB297" s="29" t="str">
        <f t="shared" si="110"/>
        <v/>
      </c>
      <c r="BC297" s="29" t="str">
        <f t="shared" si="110"/>
        <v/>
      </c>
      <c r="BD297" s="29" t="str">
        <f t="shared" si="91"/>
        <v/>
      </c>
      <c r="BE297" s="29" t="str">
        <f t="shared" si="91"/>
        <v/>
      </c>
      <c r="BF297" s="29" t="str">
        <f t="shared" si="91"/>
        <v/>
      </c>
      <c r="BG297" s="29" t="str">
        <f t="shared" si="91"/>
        <v/>
      </c>
      <c r="BH297" s="29" t="str">
        <f t="shared" si="108"/>
        <v/>
      </c>
      <c r="BI297" s="29" t="str">
        <f t="shared" si="108"/>
        <v/>
      </c>
      <c r="BJ297" s="29" t="str">
        <f t="shared" si="108"/>
        <v/>
      </c>
      <c r="BK297" s="29" t="str">
        <f t="shared" si="108"/>
        <v/>
      </c>
      <c r="BL297" s="29" t="str">
        <f t="shared" si="108"/>
        <v/>
      </c>
      <c r="BM297" s="29">
        <f t="shared" si="106"/>
        <v>205117</v>
      </c>
      <c r="BN297" s="29">
        <f t="shared" si="107"/>
        <v>1640936</v>
      </c>
      <c r="BO297" s="30" t="str">
        <f t="shared" si="112"/>
        <v/>
      </c>
      <c r="BP297" s="30" t="str">
        <f t="shared" si="112"/>
        <v/>
      </c>
      <c r="BQ297" s="30">
        <f t="shared" si="112"/>
        <v>0.34020025131877185</v>
      </c>
      <c r="BR297" s="30">
        <f t="shared" si="112"/>
        <v>-0.66336317517483168</v>
      </c>
      <c r="BS297" s="30">
        <f t="shared" si="112"/>
        <v>0.32316292385605971</v>
      </c>
      <c r="BT297" s="30" t="str">
        <f t="shared" si="112"/>
        <v/>
      </c>
      <c r="BU297" s="30" t="str">
        <f t="shared" si="112"/>
        <v/>
      </c>
      <c r="BV297" s="30" t="str">
        <f t="shared" si="111"/>
        <v/>
      </c>
      <c r="BW297" s="30" t="str">
        <f t="shared" si="94"/>
        <v/>
      </c>
      <c r="BX297" s="30" t="str">
        <f t="shared" si="92"/>
        <v/>
      </c>
      <c r="BY297" s="30" t="str">
        <f t="shared" si="92"/>
        <v/>
      </c>
      <c r="BZ297" s="30" t="str">
        <f t="shared" si="92"/>
        <v/>
      </c>
      <c r="CA297" s="30" t="str">
        <f t="shared" si="92"/>
        <v/>
      </c>
      <c r="CB297" s="30" t="str">
        <f t="shared" si="92"/>
        <v/>
      </c>
      <c r="CC297" s="30" t="str">
        <f t="shared" si="96"/>
        <v/>
      </c>
      <c r="CD297" s="30" t="str">
        <f t="shared" si="96"/>
        <v/>
      </c>
      <c r="CE297" s="30" t="str">
        <f t="shared" si="96"/>
        <v/>
      </c>
      <c r="CF297" s="30" t="str">
        <f t="shared" si="96"/>
        <v/>
      </c>
      <c r="CG297" s="30" t="str">
        <f t="shared" si="96"/>
        <v/>
      </c>
      <c r="CH297" s="30" t="str">
        <f t="shared" si="96"/>
        <v/>
      </c>
      <c r="CI297" s="30" t="str">
        <f t="shared" si="93"/>
        <v/>
      </c>
      <c r="CJ297" s="30" t="str">
        <f t="shared" si="93"/>
        <v/>
      </c>
      <c r="CK297" s="30" t="str">
        <f t="shared" si="93"/>
        <v/>
      </c>
    </row>
    <row r="298" spans="1:89" ht="60" customHeight="1">
      <c r="A298" s="207"/>
      <c r="B298" s="31">
        <v>281</v>
      </c>
      <c r="C298" s="32" t="s">
        <v>93</v>
      </c>
      <c r="D298" s="19" t="s">
        <v>94</v>
      </c>
      <c r="E298" s="32">
        <v>8</v>
      </c>
      <c r="F298" s="23" t="s">
        <v>11</v>
      </c>
      <c r="G298" s="33" t="s">
        <v>663</v>
      </c>
      <c r="H298" s="201" t="s">
        <v>664</v>
      </c>
      <c r="I298" s="201"/>
      <c r="J298" s="201"/>
      <c r="K298" s="31">
        <v>8</v>
      </c>
      <c r="L298" s="58">
        <f>+COUNTA(M298:AI298)</f>
        <v>3</v>
      </c>
      <c r="M298" s="23"/>
      <c r="N298" s="108">
        <v>228156</v>
      </c>
      <c r="O298" s="35">
        <v>202502</v>
      </c>
      <c r="P298" s="36">
        <v>510510</v>
      </c>
      <c r="Q298" s="27"/>
      <c r="R298" s="27"/>
      <c r="S298" s="27"/>
      <c r="T298" s="27"/>
      <c r="U298" s="27"/>
      <c r="V298" s="27"/>
      <c r="W298" s="27"/>
      <c r="X298" s="27"/>
      <c r="Y298" s="27"/>
      <c r="Z298" s="27"/>
      <c r="AA298" s="27"/>
      <c r="AB298" s="27"/>
      <c r="AC298" s="27"/>
      <c r="AD298" s="27"/>
      <c r="AE298" s="27"/>
      <c r="AF298" s="27"/>
      <c r="AG298" s="27"/>
      <c r="AH298" s="27"/>
      <c r="AI298" s="27"/>
      <c r="AJ298" s="28">
        <f t="shared" si="102"/>
        <v>3</v>
      </c>
      <c r="AK298" s="29">
        <f t="shared" si="103"/>
        <v>313722.66666666669</v>
      </c>
      <c r="AL298" s="29">
        <f t="shared" si="104"/>
        <v>2509781.3333333335</v>
      </c>
      <c r="AM298" s="29">
        <f t="shared" si="105"/>
        <v>170904.86490832653</v>
      </c>
      <c r="AN298" s="29">
        <f t="shared" si="99"/>
        <v>484627.53157499322</v>
      </c>
      <c r="AO298" s="29">
        <f t="shared" si="100"/>
        <v>142817.80175834015</v>
      </c>
      <c r="AP298" s="29" t="str">
        <f t="shared" si="101"/>
        <v/>
      </c>
      <c r="AQ298" s="29">
        <f t="shared" si="101"/>
        <v>228156</v>
      </c>
      <c r="AR298" s="29">
        <f t="shared" si="101"/>
        <v>202502</v>
      </c>
      <c r="AS298" s="29" t="str">
        <f t="shared" si="98"/>
        <v/>
      </c>
      <c r="AT298" s="29" t="str">
        <f t="shared" si="98"/>
        <v/>
      </c>
      <c r="AU298" s="29" t="str">
        <f t="shared" si="98"/>
        <v/>
      </c>
      <c r="AV298" s="29" t="str">
        <f t="shared" si="98"/>
        <v/>
      </c>
      <c r="AW298" s="29" t="str">
        <f t="shared" si="98"/>
        <v/>
      </c>
      <c r="AX298" s="29" t="str">
        <f t="shared" si="98"/>
        <v/>
      </c>
      <c r="AY298" s="29" t="str">
        <f t="shared" si="98"/>
        <v/>
      </c>
      <c r="AZ298" s="29" t="str">
        <f t="shared" si="98"/>
        <v/>
      </c>
      <c r="BA298" s="29" t="str">
        <f t="shared" si="98"/>
        <v/>
      </c>
      <c r="BB298" s="29" t="str">
        <f t="shared" si="110"/>
        <v/>
      </c>
      <c r="BC298" s="29" t="str">
        <f t="shared" si="110"/>
        <v/>
      </c>
      <c r="BD298" s="29" t="str">
        <f t="shared" si="91"/>
        <v/>
      </c>
      <c r="BE298" s="29" t="str">
        <f t="shared" si="91"/>
        <v/>
      </c>
      <c r="BF298" s="29" t="str">
        <f t="shared" si="91"/>
        <v/>
      </c>
      <c r="BG298" s="29" t="str">
        <f t="shared" si="91"/>
        <v/>
      </c>
      <c r="BH298" s="29" t="str">
        <f t="shared" si="108"/>
        <v/>
      </c>
      <c r="BI298" s="29" t="str">
        <f t="shared" si="108"/>
        <v/>
      </c>
      <c r="BJ298" s="29" t="str">
        <f t="shared" si="108"/>
        <v/>
      </c>
      <c r="BK298" s="29" t="str">
        <f t="shared" si="108"/>
        <v/>
      </c>
      <c r="BL298" s="29" t="str">
        <f t="shared" si="108"/>
        <v/>
      </c>
      <c r="BM298" s="29">
        <f t="shared" si="106"/>
        <v>215329</v>
      </c>
      <c r="BN298" s="29">
        <f t="shared" si="107"/>
        <v>1722632</v>
      </c>
      <c r="BO298" s="30" t="str">
        <f t="shared" si="112"/>
        <v/>
      </c>
      <c r="BP298" s="30">
        <f t="shared" si="112"/>
        <v>0.27274620471584243</v>
      </c>
      <c r="BQ298" s="30">
        <f t="shared" si="112"/>
        <v>0.35451906567159108</v>
      </c>
      <c r="BR298" s="30">
        <f t="shared" si="112"/>
        <v>-0.62726527038743329</v>
      </c>
      <c r="BS298" s="30" t="str">
        <f t="shared" si="112"/>
        <v/>
      </c>
      <c r="BT298" s="30" t="str">
        <f t="shared" si="112"/>
        <v/>
      </c>
      <c r="BU298" s="30" t="str">
        <f t="shared" si="112"/>
        <v/>
      </c>
      <c r="BV298" s="30" t="str">
        <f t="shared" si="111"/>
        <v/>
      </c>
      <c r="BW298" s="30" t="str">
        <f t="shared" si="94"/>
        <v/>
      </c>
      <c r="BX298" s="30" t="str">
        <f t="shared" si="92"/>
        <v/>
      </c>
      <c r="BY298" s="30" t="str">
        <f t="shared" si="92"/>
        <v/>
      </c>
      <c r="BZ298" s="30" t="str">
        <f t="shared" si="92"/>
        <v/>
      </c>
      <c r="CA298" s="30" t="str">
        <f t="shared" si="92"/>
        <v/>
      </c>
      <c r="CB298" s="30" t="str">
        <f t="shared" si="92"/>
        <v/>
      </c>
      <c r="CC298" s="30" t="str">
        <f t="shared" si="96"/>
        <v/>
      </c>
      <c r="CD298" s="30" t="str">
        <f t="shared" si="96"/>
        <v/>
      </c>
      <c r="CE298" s="30" t="str">
        <f t="shared" si="96"/>
        <v/>
      </c>
      <c r="CF298" s="30" t="str">
        <f t="shared" si="96"/>
        <v/>
      </c>
      <c r="CG298" s="30" t="str">
        <f t="shared" si="96"/>
        <v/>
      </c>
      <c r="CH298" s="30" t="str">
        <f t="shared" si="96"/>
        <v/>
      </c>
      <c r="CI298" s="30" t="str">
        <f t="shared" si="93"/>
        <v/>
      </c>
      <c r="CJ298" s="30" t="str">
        <f t="shared" si="93"/>
        <v/>
      </c>
      <c r="CK298" s="30" t="str">
        <f t="shared" si="93"/>
        <v/>
      </c>
    </row>
    <row r="299" spans="1:89" s="70" customFormat="1" ht="60" customHeight="1">
      <c r="A299" s="207"/>
      <c r="B299" s="43">
        <v>282</v>
      </c>
      <c r="C299" s="61" t="s">
        <v>93</v>
      </c>
      <c r="D299" s="62" t="s">
        <v>94</v>
      </c>
      <c r="E299" s="61">
        <v>8</v>
      </c>
      <c r="F299" s="63" t="s">
        <v>11</v>
      </c>
      <c r="G299" s="64" t="s">
        <v>665</v>
      </c>
      <c r="H299" s="206" t="s">
        <v>666</v>
      </c>
      <c r="I299" s="206"/>
      <c r="J299" s="206"/>
      <c r="K299" s="43">
        <v>8</v>
      </c>
      <c r="L299" s="65">
        <v>1</v>
      </c>
      <c r="M299" s="63"/>
      <c r="N299" s="72">
        <v>267363</v>
      </c>
      <c r="O299" s="67"/>
      <c r="P299" s="73">
        <v>804440</v>
      </c>
      <c r="Q299" s="69"/>
      <c r="R299" s="69"/>
      <c r="S299" s="69"/>
      <c r="T299" s="69"/>
      <c r="U299" s="69"/>
      <c r="V299" s="69"/>
      <c r="W299" s="69"/>
      <c r="X299" s="69"/>
      <c r="Y299" s="69"/>
      <c r="Z299" s="69"/>
      <c r="AA299" s="69"/>
      <c r="AB299" s="69"/>
      <c r="AC299" s="69"/>
      <c r="AD299" s="69"/>
      <c r="AE299" s="69"/>
      <c r="AF299" s="69"/>
      <c r="AG299" s="69"/>
      <c r="AH299" s="69"/>
      <c r="AI299" s="69"/>
      <c r="AJ299" s="28">
        <f t="shared" si="102"/>
        <v>2</v>
      </c>
      <c r="AK299" s="29">
        <f t="shared" si="103"/>
        <v>535901.5</v>
      </c>
      <c r="AL299" s="29">
        <f t="shared" si="104"/>
        <v>4287212</v>
      </c>
      <c r="AM299" s="29">
        <f t="shared" si="105"/>
        <v>379770.78871932736</v>
      </c>
      <c r="AN299" s="29">
        <f t="shared" si="99"/>
        <v>915672.28871932742</v>
      </c>
      <c r="AO299" s="29">
        <f t="shared" si="100"/>
        <v>156130.71128067264</v>
      </c>
      <c r="AP299" s="29" t="str">
        <f t="shared" si="101"/>
        <v/>
      </c>
      <c r="AQ299" s="29">
        <f t="shared" si="101"/>
        <v>267363</v>
      </c>
      <c r="AR299" s="29" t="str">
        <f t="shared" si="101"/>
        <v/>
      </c>
      <c r="AS299" s="29">
        <f t="shared" si="98"/>
        <v>804440</v>
      </c>
      <c r="AT299" s="29" t="str">
        <f t="shared" si="98"/>
        <v/>
      </c>
      <c r="AU299" s="29" t="str">
        <f t="shared" si="98"/>
        <v/>
      </c>
      <c r="AV299" s="29" t="str">
        <f t="shared" si="98"/>
        <v/>
      </c>
      <c r="AW299" s="29" t="str">
        <f t="shared" si="98"/>
        <v/>
      </c>
      <c r="AX299" s="29" t="str">
        <f t="shared" si="98"/>
        <v/>
      </c>
      <c r="AY299" s="29" t="str">
        <f t="shared" si="98"/>
        <v/>
      </c>
      <c r="AZ299" s="29" t="str">
        <f t="shared" si="98"/>
        <v/>
      </c>
      <c r="BA299" s="29" t="str">
        <f t="shared" si="98"/>
        <v/>
      </c>
      <c r="BB299" s="29" t="str">
        <f t="shared" si="110"/>
        <v/>
      </c>
      <c r="BC299" s="29" t="str">
        <f t="shared" si="110"/>
        <v/>
      </c>
      <c r="BD299" s="29" t="str">
        <f t="shared" si="91"/>
        <v/>
      </c>
      <c r="BE299" s="29" t="str">
        <f t="shared" si="91"/>
        <v/>
      </c>
      <c r="BF299" s="29" t="str">
        <f t="shared" si="91"/>
        <v/>
      </c>
      <c r="BG299" s="29" t="str">
        <f t="shared" si="91"/>
        <v/>
      </c>
      <c r="BH299" s="29" t="str">
        <f t="shared" si="108"/>
        <v/>
      </c>
      <c r="BI299" s="29" t="str">
        <f t="shared" si="108"/>
        <v/>
      </c>
      <c r="BJ299" s="29" t="str">
        <f t="shared" si="108"/>
        <v/>
      </c>
      <c r="BK299" s="29" t="str">
        <f t="shared" si="108"/>
        <v/>
      </c>
      <c r="BL299" s="29" t="str">
        <f t="shared" si="108"/>
        <v/>
      </c>
      <c r="BM299" s="29">
        <f t="shared" si="106"/>
        <v>535902</v>
      </c>
      <c r="BN299" s="29">
        <f t="shared" si="107"/>
        <v>4287216</v>
      </c>
      <c r="BO299" s="30" t="str">
        <f t="shared" si="112"/>
        <v/>
      </c>
      <c r="BP299" s="30">
        <f t="shared" si="112"/>
        <v>0.50109675005574716</v>
      </c>
      <c r="BQ299" s="30" t="str">
        <f t="shared" si="112"/>
        <v/>
      </c>
      <c r="BR299" s="30">
        <f t="shared" si="112"/>
        <v>-0.50109675005574728</v>
      </c>
      <c r="BS299" s="30" t="str">
        <f t="shared" si="112"/>
        <v/>
      </c>
      <c r="BT299" s="30" t="str">
        <f t="shared" si="112"/>
        <v/>
      </c>
      <c r="BU299" s="30" t="str">
        <f t="shared" si="112"/>
        <v/>
      </c>
      <c r="BV299" s="30" t="str">
        <f t="shared" si="111"/>
        <v/>
      </c>
      <c r="BW299" s="30" t="str">
        <f t="shared" si="94"/>
        <v/>
      </c>
      <c r="BX299" s="30" t="str">
        <f t="shared" si="92"/>
        <v/>
      </c>
      <c r="BY299" s="30" t="str">
        <f t="shared" si="92"/>
        <v/>
      </c>
      <c r="BZ299" s="30" t="str">
        <f t="shared" si="92"/>
        <v/>
      </c>
      <c r="CA299" s="30" t="str">
        <f t="shared" si="92"/>
        <v/>
      </c>
      <c r="CB299" s="30" t="str">
        <f t="shared" si="92"/>
        <v/>
      </c>
      <c r="CC299" s="30" t="str">
        <f t="shared" si="96"/>
        <v/>
      </c>
      <c r="CD299" s="30" t="str">
        <f t="shared" si="96"/>
        <v/>
      </c>
      <c r="CE299" s="30" t="str">
        <f t="shared" si="96"/>
        <v/>
      </c>
      <c r="CF299" s="30" t="str">
        <f t="shared" si="96"/>
        <v/>
      </c>
      <c r="CG299" s="30" t="str">
        <f t="shared" si="96"/>
        <v/>
      </c>
      <c r="CH299" s="30" t="str">
        <f t="shared" si="96"/>
        <v/>
      </c>
      <c r="CI299" s="30" t="str">
        <f t="shared" si="93"/>
        <v/>
      </c>
      <c r="CJ299" s="30" t="str">
        <f t="shared" si="93"/>
        <v/>
      </c>
      <c r="CK299" s="30" t="str">
        <f t="shared" si="93"/>
        <v/>
      </c>
    </row>
    <row r="300" spans="1:89" ht="60" customHeight="1">
      <c r="A300" s="207"/>
      <c r="B300" s="31">
        <v>283</v>
      </c>
      <c r="C300" s="32" t="s">
        <v>93</v>
      </c>
      <c r="D300" s="19" t="s">
        <v>94</v>
      </c>
      <c r="E300" s="32">
        <v>8</v>
      </c>
      <c r="F300" s="23" t="s">
        <v>11</v>
      </c>
      <c r="G300" s="33" t="s">
        <v>667</v>
      </c>
      <c r="H300" s="201" t="s">
        <v>668</v>
      </c>
      <c r="I300" s="201"/>
      <c r="J300" s="201"/>
      <c r="K300" s="31">
        <v>8</v>
      </c>
      <c r="L300" s="58">
        <v>3</v>
      </c>
      <c r="M300" s="23"/>
      <c r="N300" s="57"/>
      <c r="O300" s="35">
        <v>351478</v>
      </c>
      <c r="P300" s="36">
        <v>804440</v>
      </c>
      <c r="Q300" s="71" t="s">
        <v>669</v>
      </c>
      <c r="R300" s="27"/>
      <c r="S300" s="27"/>
      <c r="T300" s="27"/>
      <c r="U300" s="27"/>
      <c r="V300" s="27"/>
      <c r="W300" s="27"/>
      <c r="X300" s="27"/>
      <c r="Y300" s="27"/>
      <c r="Z300" s="27"/>
      <c r="AA300" s="27"/>
      <c r="AB300" s="27"/>
      <c r="AC300" s="27"/>
      <c r="AD300" s="27"/>
      <c r="AE300" s="27"/>
      <c r="AF300" s="27"/>
      <c r="AG300" s="27"/>
      <c r="AH300" s="27"/>
      <c r="AI300" s="27"/>
      <c r="AJ300" s="28">
        <f t="shared" si="102"/>
        <v>3</v>
      </c>
      <c r="AK300" s="29">
        <f t="shared" si="103"/>
        <v>577959</v>
      </c>
      <c r="AL300" s="29">
        <f t="shared" si="104"/>
        <v>4623672</v>
      </c>
      <c r="AM300" s="29">
        <f t="shared" si="105"/>
        <v>320292.50181982096</v>
      </c>
      <c r="AN300" s="29">
        <f t="shared" si="99"/>
        <v>898251.50181982096</v>
      </c>
      <c r="AO300" s="29">
        <f t="shared" si="100"/>
        <v>257666.49818017904</v>
      </c>
      <c r="AP300" s="29" t="str">
        <f t="shared" si="101"/>
        <v/>
      </c>
      <c r="AQ300" s="29" t="str">
        <f t="shared" si="101"/>
        <v/>
      </c>
      <c r="AR300" s="29">
        <f t="shared" si="101"/>
        <v>351478</v>
      </c>
      <c r="AS300" s="29">
        <f t="shared" si="98"/>
        <v>804440</v>
      </c>
      <c r="AT300" s="29" t="str">
        <f t="shared" si="98"/>
        <v/>
      </c>
      <c r="AU300" s="29" t="str">
        <f t="shared" si="98"/>
        <v/>
      </c>
      <c r="AV300" s="29" t="str">
        <f t="shared" si="98"/>
        <v/>
      </c>
      <c r="AW300" s="29" t="str">
        <f t="shared" si="98"/>
        <v/>
      </c>
      <c r="AX300" s="29" t="str">
        <f t="shared" si="98"/>
        <v/>
      </c>
      <c r="AY300" s="29" t="str">
        <f t="shared" si="98"/>
        <v/>
      </c>
      <c r="AZ300" s="29" t="str">
        <f t="shared" si="98"/>
        <v/>
      </c>
      <c r="BA300" s="29" t="str">
        <f t="shared" si="98"/>
        <v/>
      </c>
      <c r="BB300" s="29" t="str">
        <f t="shared" si="110"/>
        <v/>
      </c>
      <c r="BC300" s="29" t="str">
        <f t="shared" si="110"/>
        <v/>
      </c>
      <c r="BD300" s="29" t="str">
        <f t="shared" si="91"/>
        <v/>
      </c>
      <c r="BE300" s="29" t="str">
        <f t="shared" si="91"/>
        <v/>
      </c>
      <c r="BF300" s="29" t="str">
        <f t="shared" si="91"/>
        <v/>
      </c>
      <c r="BG300" s="29" t="str">
        <f t="shared" si="91"/>
        <v/>
      </c>
      <c r="BH300" s="29" t="str">
        <f t="shared" si="108"/>
        <v/>
      </c>
      <c r="BI300" s="29" t="str">
        <f t="shared" si="108"/>
        <v/>
      </c>
      <c r="BJ300" s="29" t="str">
        <f t="shared" si="108"/>
        <v/>
      </c>
      <c r="BK300" s="29" t="str">
        <f t="shared" si="108"/>
        <v/>
      </c>
      <c r="BL300" s="29" t="str">
        <f t="shared" si="108"/>
        <v/>
      </c>
      <c r="BM300" s="29">
        <f t="shared" si="106"/>
        <v>577959</v>
      </c>
      <c r="BN300" s="29">
        <f t="shared" si="107"/>
        <v>4623672</v>
      </c>
      <c r="BO300" s="30" t="str">
        <f t="shared" si="112"/>
        <v/>
      </c>
      <c r="BP300" s="30" t="str">
        <f t="shared" si="112"/>
        <v/>
      </c>
      <c r="BQ300" s="30">
        <f t="shared" si="112"/>
        <v>0.39186343667976453</v>
      </c>
      <c r="BR300" s="30">
        <f t="shared" si="112"/>
        <v>-0.39186343667976442</v>
      </c>
      <c r="BS300" s="30">
        <f t="shared" si="112"/>
        <v>0.42698876563908517</v>
      </c>
      <c r="BT300" s="30" t="str">
        <f t="shared" si="112"/>
        <v/>
      </c>
      <c r="BU300" s="30" t="str">
        <f t="shared" si="112"/>
        <v/>
      </c>
      <c r="BV300" s="30" t="str">
        <f t="shared" si="111"/>
        <v/>
      </c>
      <c r="BW300" s="30" t="str">
        <f t="shared" si="94"/>
        <v/>
      </c>
      <c r="BX300" s="30" t="str">
        <f t="shared" si="92"/>
        <v/>
      </c>
      <c r="BY300" s="30" t="str">
        <f t="shared" si="92"/>
        <v/>
      </c>
      <c r="BZ300" s="30" t="str">
        <f t="shared" si="92"/>
        <v/>
      </c>
      <c r="CA300" s="30" t="str">
        <f t="shared" si="92"/>
        <v/>
      </c>
      <c r="CB300" s="30" t="str">
        <f t="shared" si="92"/>
        <v/>
      </c>
      <c r="CC300" s="30" t="str">
        <f t="shared" si="96"/>
        <v/>
      </c>
      <c r="CD300" s="30" t="str">
        <f t="shared" si="96"/>
        <v/>
      </c>
      <c r="CE300" s="30" t="str">
        <f t="shared" si="96"/>
        <v/>
      </c>
      <c r="CF300" s="30" t="str">
        <f t="shared" si="96"/>
        <v/>
      </c>
      <c r="CG300" s="30" t="str">
        <f t="shared" si="96"/>
        <v/>
      </c>
      <c r="CH300" s="30" t="str">
        <f t="shared" si="96"/>
        <v/>
      </c>
      <c r="CI300" s="30" t="str">
        <f t="shared" si="93"/>
        <v/>
      </c>
      <c r="CJ300" s="30" t="str">
        <f t="shared" si="93"/>
        <v/>
      </c>
      <c r="CK300" s="30" t="str">
        <f t="shared" si="93"/>
        <v/>
      </c>
    </row>
    <row r="301" spans="1:89" ht="60" customHeight="1">
      <c r="A301" s="207"/>
      <c r="B301" s="31">
        <v>284</v>
      </c>
      <c r="C301" s="32" t="s">
        <v>93</v>
      </c>
      <c r="D301" s="19" t="s">
        <v>94</v>
      </c>
      <c r="E301" s="32">
        <v>10</v>
      </c>
      <c r="F301" s="23" t="s">
        <v>11</v>
      </c>
      <c r="G301" s="33" t="s">
        <v>670</v>
      </c>
      <c r="H301" s="201" t="s">
        <v>671</v>
      </c>
      <c r="I301" s="201"/>
      <c r="J301" s="201"/>
      <c r="K301" s="31">
        <v>10</v>
      </c>
      <c r="L301" s="58">
        <f>+COUNTA(M301:AI301)</f>
        <v>3</v>
      </c>
      <c r="M301" s="23"/>
      <c r="N301" s="34">
        <v>295713</v>
      </c>
      <c r="O301" s="35">
        <v>234371</v>
      </c>
      <c r="P301" s="36">
        <v>587860</v>
      </c>
      <c r="Q301" s="27"/>
      <c r="R301" s="27"/>
      <c r="S301" s="27"/>
      <c r="T301" s="27"/>
      <c r="U301" s="27"/>
      <c r="V301" s="27"/>
      <c r="W301" s="27"/>
      <c r="X301" s="27"/>
      <c r="Y301" s="27"/>
      <c r="Z301" s="27"/>
      <c r="AA301" s="27"/>
      <c r="AB301" s="27"/>
      <c r="AC301" s="27"/>
      <c r="AD301" s="27"/>
      <c r="AE301" s="27"/>
      <c r="AF301" s="27"/>
      <c r="AG301" s="27"/>
      <c r="AH301" s="27"/>
      <c r="AI301" s="27"/>
      <c r="AJ301" s="28">
        <f t="shared" si="102"/>
        <v>3</v>
      </c>
      <c r="AK301" s="29">
        <f t="shared" si="103"/>
        <v>372648</v>
      </c>
      <c r="AL301" s="29">
        <f t="shared" si="104"/>
        <v>3726480</v>
      </c>
      <c r="AM301" s="29">
        <f t="shared" si="105"/>
        <v>188885.84899086537</v>
      </c>
      <c r="AN301" s="29">
        <f t="shared" si="99"/>
        <v>561533.8489908654</v>
      </c>
      <c r="AO301" s="29">
        <f t="shared" si="100"/>
        <v>183762.15100913463</v>
      </c>
      <c r="AP301" s="29" t="str">
        <f t="shared" si="101"/>
        <v/>
      </c>
      <c r="AQ301" s="29">
        <f t="shared" si="101"/>
        <v>295713</v>
      </c>
      <c r="AR301" s="29">
        <f t="shared" si="101"/>
        <v>234371</v>
      </c>
      <c r="AS301" s="29" t="str">
        <f t="shared" si="98"/>
        <v/>
      </c>
      <c r="AT301" s="29" t="str">
        <f t="shared" si="98"/>
        <v/>
      </c>
      <c r="AU301" s="29" t="str">
        <f t="shared" si="98"/>
        <v/>
      </c>
      <c r="AV301" s="29" t="str">
        <f t="shared" si="98"/>
        <v/>
      </c>
      <c r="AW301" s="29" t="str">
        <f t="shared" si="98"/>
        <v/>
      </c>
      <c r="AX301" s="29" t="str">
        <f t="shared" si="98"/>
        <v/>
      </c>
      <c r="AY301" s="29" t="str">
        <f t="shared" si="98"/>
        <v/>
      </c>
      <c r="AZ301" s="29" t="str">
        <f t="shared" si="98"/>
        <v/>
      </c>
      <c r="BA301" s="29" t="str">
        <f t="shared" si="98"/>
        <v/>
      </c>
      <c r="BB301" s="29" t="str">
        <f t="shared" si="110"/>
        <v/>
      </c>
      <c r="BC301" s="29" t="str">
        <f t="shared" si="110"/>
        <v/>
      </c>
      <c r="BD301" s="29" t="str">
        <f t="shared" si="91"/>
        <v/>
      </c>
      <c r="BE301" s="29" t="str">
        <f t="shared" si="91"/>
        <v/>
      </c>
      <c r="BF301" s="29" t="str">
        <f t="shared" si="91"/>
        <v/>
      </c>
      <c r="BG301" s="29" t="str">
        <f t="shared" si="91"/>
        <v/>
      </c>
      <c r="BH301" s="29" t="str">
        <f t="shared" si="108"/>
        <v/>
      </c>
      <c r="BI301" s="29" t="str">
        <f t="shared" si="108"/>
        <v/>
      </c>
      <c r="BJ301" s="29" t="str">
        <f t="shared" si="108"/>
        <v/>
      </c>
      <c r="BK301" s="29" t="str">
        <f t="shared" si="108"/>
        <v/>
      </c>
      <c r="BL301" s="29" t="str">
        <f t="shared" si="108"/>
        <v/>
      </c>
      <c r="BM301" s="29">
        <f t="shared" si="106"/>
        <v>265042</v>
      </c>
      <c r="BN301" s="29">
        <f t="shared" si="107"/>
        <v>2650420</v>
      </c>
      <c r="BO301" s="30" t="str">
        <f t="shared" si="112"/>
        <v/>
      </c>
      <c r="BP301" s="30">
        <f t="shared" si="112"/>
        <v>0.20645488503896436</v>
      </c>
      <c r="BQ301" s="30">
        <f t="shared" si="112"/>
        <v>0.37106599257207873</v>
      </c>
      <c r="BR301" s="30">
        <f t="shared" si="112"/>
        <v>-0.5775208776110432</v>
      </c>
      <c r="BS301" s="30" t="str">
        <f t="shared" si="112"/>
        <v/>
      </c>
      <c r="BT301" s="30" t="str">
        <f t="shared" si="112"/>
        <v/>
      </c>
      <c r="BU301" s="30" t="str">
        <f t="shared" si="112"/>
        <v/>
      </c>
      <c r="BV301" s="30" t="str">
        <f t="shared" si="111"/>
        <v/>
      </c>
      <c r="BW301" s="30" t="str">
        <f t="shared" si="94"/>
        <v/>
      </c>
      <c r="BX301" s="30" t="str">
        <f t="shared" si="92"/>
        <v/>
      </c>
      <c r="BY301" s="30" t="str">
        <f t="shared" si="92"/>
        <v/>
      </c>
      <c r="BZ301" s="30" t="str">
        <f t="shared" si="92"/>
        <v/>
      </c>
      <c r="CA301" s="30" t="str">
        <f t="shared" si="92"/>
        <v/>
      </c>
      <c r="CB301" s="30" t="str">
        <f t="shared" si="92"/>
        <v/>
      </c>
      <c r="CC301" s="30" t="str">
        <f t="shared" si="96"/>
        <v/>
      </c>
      <c r="CD301" s="30" t="str">
        <f t="shared" si="96"/>
        <v/>
      </c>
      <c r="CE301" s="30" t="str">
        <f t="shared" si="96"/>
        <v/>
      </c>
      <c r="CF301" s="30" t="str">
        <f t="shared" si="96"/>
        <v/>
      </c>
      <c r="CG301" s="30" t="str">
        <f t="shared" si="96"/>
        <v/>
      </c>
      <c r="CH301" s="30" t="str">
        <f t="shared" si="96"/>
        <v/>
      </c>
      <c r="CI301" s="30" t="str">
        <f t="shared" si="93"/>
        <v/>
      </c>
      <c r="CJ301" s="30" t="str">
        <f t="shared" si="93"/>
        <v/>
      </c>
      <c r="CK301" s="30" t="str">
        <f t="shared" si="93"/>
        <v/>
      </c>
    </row>
    <row r="302" spans="1:89" ht="60" customHeight="1">
      <c r="A302" s="207"/>
      <c r="B302" s="31">
        <v>285</v>
      </c>
      <c r="C302" s="32" t="s">
        <v>93</v>
      </c>
      <c r="D302" s="19" t="s">
        <v>94</v>
      </c>
      <c r="E302" s="32">
        <v>8</v>
      </c>
      <c r="F302" s="23" t="s">
        <v>11</v>
      </c>
      <c r="G302" s="33" t="s">
        <v>672</v>
      </c>
      <c r="H302" s="201" t="s">
        <v>673</v>
      </c>
      <c r="I302" s="201"/>
      <c r="J302" s="201"/>
      <c r="K302" s="31">
        <v>8</v>
      </c>
      <c r="L302" s="58">
        <f>+COUNTA(M302:AI302)</f>
        <v>3</v>
      </c>
      <c r="M302" s="23"/>
      <c r="N302" s="34">
        <v>267363</v>
      </c>
      <c r="O302" s="35">
        <v>234371</v>
      </c>
      <c r="P302" s="36">
        <v>897260</v>
      </c>
      <c r="Q302" s="27"/>
      <c r="R302" s="27"/>
      <c r="S302" s="27"/>
      <c r="T302" s="27"/>
      <c r="U302" s="27"/>
      <c r="V302" s="27"/>
      <c r="W302" s="27"/>
      <c r="X302" s="27"/>
      <c r="Y302" s="27"/>
      <c r="Z302" s="27"/>
      <c r="AA302" s="27"/>
      <c r="AB302" s="27"/>
      <c r="AC302" s="27"/>
      <c r="AD302" s="27"/>
      <c r="AE302" s="27"/>
      <c r="AF302" s="27"/>
      <c r="AG302" s="27"/>
      <c r="AH302" s="27"/>
      <c r="AI302" s="27"/>
      <c r="AJ302" s="28">
        <f t="shared" si="102"/>
        <v>3</v>
      </c>
      <c r="AK302" s="29">
        <f t="shared" si="103"/>
        <v>466331.33333333331</v>
      </c>
      <c r="AL302" s="29">
        <f t="shared" si="104"/>
        <v>3730650.6666666665</v>
      </c>
      <c r="AM302" s="29">
        <f t="shared" si="105"/>
        <v>373559.5733378189</v>
      </c>
      <c r="AN302" s="29">
        <f t="shared" si="99"/>
        <v>839890.90667115222</v>
      </c>
      <c r="AO302" s="29">
        <f t="shared" si="100"/>
        <v>92771.759995514411</v>
      </c>
      <c r="AP302" s="29" t="str">
        <f t="shared" si="101"/>
        <v/>
      </c>
      <c r="AQ302" s="29">
        <f t="shared" si="101"/>
        <v>267363</v>
      </c>
      <c r="AR302" s="29">
        <f t="shared" si="101"/>
        <v>234371</v>
      </c>
      <c r="AS302" s="29" t="str">
        <f t="shared" si="98"/>
        <v/>
      </c>
      <c r="AT302" s="29" t="str">
        <f t="shared" si="98"/>
        <v/>
      </c>
      <c r="AU302" s="29" t="str">
        <f t="shared" si="98"/>
        <v/>
      </c>
      <c r="AV302" s="29" t="str">
        <f t="shared" si="98"/>
        <v/>
      </c>
      <c r="AW302" s="29" t="str">
        <f t="shared" si="98"/>
        <v/>
      </c>
      <c r="AX302" s="29" t="str">
        <f t="shared" si="98"/>
        <v/>
      </c>
      <c r="AY302" s="29" t="str">
        <f t="shared" si="98"/>
        <v/>
      </c>
      <c r="AZ302" s="29" t="str">
        <f t="shared" si="98"/>
        <v/>
      </c>
      <c r="BA302" s="29" t="str">
        <f t="shared" si="98"/>
        <v/>
      </c>
      <c r="BB302" s="29" t="str">
        <f t="shared" si="110"/>
        <v/>
      </c>
      <c r="BC302" s="29" t="str">
        <f t="shared" si="110"/>
        <v/>
      </c>
      <c r="BD302" s="29" t="str">
        <f t="shared" si="91"/>
        <v/>
      </c>
      <c r="BE302" s="29" t="str">
        <f t="shared" si="91"/>
        <v/>
      </c>
      <c r="BF302" s="29" t="str">
        <f t="shared" si="91"/>
        <v/>
      </c>
      <c r="BG302" s="29" t="str">
        <f t="shared" si="91"/>
        <v/>
      </c>
      <c r="BH302" s="29" t="str">
        <f t="shared" si="108"/>
        <v/>
      </c>
      <c r="BI302" s="29" t="str">
        <f t="shared" si="108"/>
        <v/>
      </c>
      <c r="BJ302" s="29" t="str">
        <f t="shared" si="108"/>
        <v/>
      </c>
      <c r="BK302" s="29" t="str">
        <f t="shared" si="108"/>
        <v/>
      </c>
      <c r="BL302" s="29" t="str">
        <f t="shared" si="108"/>
        <v/>
      </c>
      <c r="BM302" s="29">
        <f t="shared" si="106"/>
        <v>250867</v>
      </c>
      <c r="BN302" s="29">
        <f t="shared" si="107"/>
        <v>2006936</v>
      </c>
      <c r="BO302" s="30" t="str">
        <f t="shared" si="112"/>
        <v/>
      </c>
      <c r="BP302" s="30">
        <f t="shared" si="112"/>
        <v>0.42666730522075147</v>
      </c>
      <c r="BQ302" s="30">
        <f t="shared" si="112"/>
        <v>0.49741528555519177</v>
      </c>
      <c r="BR302" s="30">
        <f t="shared" si="112"/>
        <v>-0.92408259077594335</v>
      </c>
      <c r="BS302" s="30" t="str">
        <f t="shared" si="112"/>
        <v/>
      </c>
      <c r="BT302" s="30" t="str">
        <f t="shared" si="112"/>
        <v/>
      </c>
      <c r="BU302" s="30" t="str">
        <f t="shared" si="112"/>
        <v/>
      </c>
      <c r="BV302" s="30" t="str">
        <f t="shared" si="111"/>
        <v/>
      </c>
      <c r="BW302" s="30" t="str">
        <f t="shared" si="94"/>
        <v/>
      </c>
      <c r="BX302" s="30" t="str">
        <f t="shared" si="92"/>
        <v/>
      </c>
      <c r="BY302" s="30" t="str">
        <f t="shared" si="92"/>
        <v/>
      </c>
      <c r="BZ302" s="30" t="str">
        <f t="shared" si="92"/>
        <v/>
      </c>
      <c r="CA302" s="30" t="str">
        <f t="shared" si="92"/>
        <v/>
      </c>
      <c r="CB302" s="30" t="str">
        <f t="shared" si="92"/>
        <v/>
      </c>
      <c r="CC302" s="30" t="str">
        <f t="shared" si="96"/>
        <v/>
      </c>
      <c r="CD302" s="30" t="str">
        <f t="shared" si="96"/>
        <v/>
      </c>
      <c r="CE302" s="30" t="str">
        <f t="shared" si="96"/>
        <v/>
      </c>
      <c r="CF302" s="30" t="str">
        <f t="shared" si="96"/>
        <v/>
      </c>
      <c r="CG302" s="30" t="str">
        <f t="shared" si="96"/>
        <v/>
      </c>
      <c r="CH302" s="30" t="str">
        <f t="shared" si="96"/>
        <v/>
      </c>
      <c r="CI302" s="30" t="str">
        <f t="shared" si="93"/>
        <v/>
      </c>
      <c r="CJ302" s="30" t="str">
        <f t="shared" si="93"/>
        <v/>
      </c>
      <c r="CK302" s="30" t="str">
        <f t="shared" si="93"/>
        <v/>
      </c>
    </row>
    <row r="303" spans="1:89" ht="60" customHeight="1">
      <c r="A303" s="207"/>
      <c r="B303" s="31">
        <v>286</v>
      </c>
      <c r="C303" s="32" t="s">
        <v>93</v>
      </c>
      <c r="D303" s="19" t="s">
        <v>94</v>
      </c>
      <c r="E303" s="32">
        <v>10</v>
      </c>
      <c r="F303" s="23" t="s">
        <v>11</v>
      </c>
      <c r="G303" s="33" t="s">
        <v>674</v>
      </c>
      <c r="H303" s="201" t="s">
        <v>675</v>
      </c>
      <c r="I303" s="201"/>
      <c r="J303" s="201"/>
      <c r="K303" s="31">
        <v>10</v>
      </c>
      <c r="L303" s="58">
        <v>3</v>
      </c>
      <c r="M303" s="23"/>
      <c r="N303" s="57"/>
      <c r="O303" s="35">
        <v>207762</v>
      </c>
      <c r="P303" s="36">
        <v>665210</v>
      </c>
      <c r="Q303" s="26">
        <v>311211</v>
      </c>
      <c r="R303" s="27"/>
      <c r="S303" s="27"/>
      <c r="T303" s="27"/>
      <c r="U303" s="27"/>
      <c r="V303" s="27"/>
      <c r="W303" s="27"/>
      <c r="X303" s="27"/>
      <c r="Y303" s="27"/>
      <c r="Z303" s="27"/>
      <c r="AA303" s="27"/>
      <c r="AB303" s="27"/>
      <c r="AC303" s="27"/>
      <c r="AD303" s="27"/>
      <c r="AE303" s="27"/>
      <c r="AF303" s="27"/>
      <c r="AG303" s="27"/>
      <c r="AH303" s="27"/>
      <c r="AI303" s="27"/>
      <c r="AJ303" s="28">
        <f t="shared" si="102"/>
        <v>3</v>
      </c>
      <c r="AK303" s="29">
        <f t="shared" si="103"/>
        <v>394727.66666666669</v>
      </c>
      <c r="AL303" s="29">
        <f t="shared" si="104"/>
        <v>3947276.666666667</v>
      </c>
      <c r="AM303" s="29">
        <f t="shared" si="105"/>
        <v>239887.35561578342</v>
      </c>
      <c r="AN303" s="29">
        <f t="shared" si="99"/>
        <v>634615.02228245011</v>
      </c>
      <c r="AO303" s="29">
        <f t="shared" si="100"/>
        <v>154840.31105088326</v>
      </c>
      <c r="AP303" s="29" t="str">
        <f t="shared" si="101"/>
        <v/>
      </c>
      <c r="AQ303" s="29" t="str">
        <f t="shared" si="101"/>
        <v/>
      </c>
      <c r="AR303" s="29">
        <f t="shared" si="101"/>
        <v>207762</v>
      </c>
      <c r="AS303" s="29" t="str">
        <f t="shared" si="98"/>
        <v/>
      </c>
      <c r="AT303" s="29">
        <f t="shared" si="98"/>
        <v>311211</v>
      </c>
      <c r="AU303" s="29" t="str">
        <f t="shared" si="98"/>
        <v/>
      </c>
      <c r="AV303" s="29" t="str">
        <f t="shared" si="98"/>
        <v/>
      </c>
      <c r="AW303" s="29" t="str">
        <f t="shared" si="98"/>
        <v/>
      </c>
      <c r="AX303" s="29" t="str">
        <f t="shared" si="98"/>
        <v/>
      </c>
      <c r="AY303" s="29" t="str">
        <f t="shared" si="98"/>
        <v/>
      </c>
      <c r="AZ303" s="29" t="str">
        <f t="shared" si="98"/>
        <v/>
      </c>
      <c r="BA303" s="29" t="str">
        <f t="shared" si="98"/>
        <v/>
      </c>
      <c r="BB303" s="29" t="str">
        <f t="shared" si="110"/>
        <v/>
      </c>
      <c r="BC303" s="29" t="str">
        <f t="shared" si="110"/>
        <v/>
      </c>
      <c r="BD303" s="29" t="str">
        <f t="shared" si="91"/>
        <v/>
      </c>
      <c r="BE303" s="29" t="str">
        <f t="shared" si="91"/>
        <v/>
      </c>
      <c r="BF303" s="29" t="str">
        <f t="shared" si="91"/>
        <v/>
      </c>
      <c r="BG303" s="29" t="str">
        <f t="shared" si="91"/>
        <v/>
      </c>
      <c r="BH303" s="29" t="str">
        <f t="shared" si="108"/>
        <v/>
      </c>
      <c r="BI303" s="29" t="str">
        <f t="shared" si="108"/>
        <v/>
      </c>
      <c r="BJ303" s="29" t="str">
        <f t="shared" si="108"/>
        <v/>
      </c>
      <c r="BK303" s="29" t="str">
        <f t="shared" si="108"/>
        <v/>
      </c>
      <c r="BL303" s="29" t="str">
        <f t="shared" si="108"/>
        <v/>
      </c>
      <c r="BM303" s="29">
        <f t="shared" si="106"/>
        <v>259487</v>
      </c>
      <c r="BN303" s="29">
        <f t="shared" si="107"/>
        <v>2594870</v>
      </c>
      <c r="BO303" s="30" t="str">
        <f t="shared" si="112"/>
        <v/>
      </c>
      <c r="BP303" s="30" t="str">
        <f t="shared" si="112"/>
        <v/>
      </c>
      <c r="BQ303" s="30">
        <f t="shared" si="112"/>
        <v>0.47365736545787263</v>
      </c>
      <c r="BR303" s="30">
        <f t="shared" si="112"/>
        <v>-0.68523783908399283</v>
      </c>
      <c r="BS303" s="30">
        <f t="shared" si="112"/>
        <v>0.21158047362612031</v>
      </c>
      <c r="BT303" s="30" t="str">
        <f t="shared" si="112"/>
        <v/>
      </c>
      <c r="BU303" s="30" t="str">
        <f t="shared" si="112"/>
        <v/>
      </c>
      <c r="BV303" s="30" t="str">
        <f t="shared" si="111"/>
        <v/>
      </c>
      <c r="BW303" s="30" t="str">
        <f t="shared" si="94"/>
        <v/>
      </c>
      <c r="BX303" s="30" t="str">
        <f t="shared" si="92"/>
        <v/>
      </c>
      <c r="BY303" s="30" t="str">
        <f t="shared" si="92"/>
        <v/>
      </c>
      <c r="BZ303" s="30" t="str">
        <f t="shared" si="92"/>
        <v/>
      </c>
      <c r="CA303" s="30" t="str">
        <f t="shared" si="92"/>
        <v/>
      </c>
      <c r="CB303" s="30" t="str">
        <f t="shared" si="92"/>
        <v/>
      </c>
      <c r="CC303" s="30" t="str">
        <f t="shared" si="96"/>
        <v/>
      </c>
      <c r="CD303" s="30" t="str">
        <f t="shared" si="96"/>
        <v/>
      </c>
      <c r="CE303" s="30" t="str">
        <f t="shared" si="96"/>
        <v/>
      </c>
      <c r="CF303" s="30" t="str">
        <f t="shared" si="96"/>
        <v/>
      </c>
      <c r="CG303" s="30" t="str">
        <f t="shared" si="96"/>
        <v/>
      </c>
      <c r="CH303" s="30" t="str">
        <f t="shared" si="96"/>
        <v/>
      </c>
      <c r="CI303" s="30" t="str">
        <f t="shared" si="93"/>
        <v/>
      </c>
      <c r="CJ303" s="30" t="str">
        <f t="shared" si="93"/>
        <v/>
      </c>
      <c r="CK303" s="30" t="str">
        <f t="shared" si="93"/>
        <v/>
      </c>
    </row>
    <row r="304" spans="1:89" s="70" customFormat="1" ht="60" customHeight="1">
      <c r="A304" s="207"/>
      <c r="B304" s="43">
        <v>287</v>
      </c>
      <c r="C304" s="61" t="s">
        <v>93</v>
      </c>
      <c r="D304" s="62" t="s">
        <v>94</v>
      </c>
      <c r="E304" s="61">
        <v>4</v>
      </c>
      <c r="F304" s="63" t="s">
        <v>11</v>
      </c>
      <c r="G304" s="64" t="s">
        <v>676</v>
      </c>
      <c r="H304" s="206" t="s">
        <v>677</v>
      </c>
      <c r="I304" s="206"/>
      <c r="J304" s="206"/>
      <c r="K304" s="43">
        <v>4</v>
      </c>
      <c r="L304" s="65">
        <v>1</v>
      </c>
      <c r="M304" s="63"/>
      <c r="N304" s="72">
        <v>309133</v>
      </c>
      <c r="O304" s="67"/>
      <c r="P304" s="73">
        <v>1593410</v>
      </c>
      <c r="Q304" s="69"/>
      <c r="R304" s="69"/>
      <c r="S304" s="69"/>
      <c r="T304" s="69"/>
      <c r="U304" s="69"/>
      <c r="V304" s="69"/>
      <c r="W304" s="69"/>
      <c r="X304" s="69"/>
      <c r="Y304" s="69"/>
      <c r="Z304" s="69"/>
      <c r="AA304" s="69"/>
      <c r="AB304" s="69"/>
      <c r="AC304" s="69"/>
      <c r="AD304" s="69"/>
      <c r="AE304" s="69"/>
      <c r="AF304" s="69"/>
      <c r="AG304" s="69"/>
      <c r="AH304" s="69"/>
      <c r="AI304" s="69"/>
      <c r="AJ304" s="28">
        <f t="shared" si="102"/>
        <v>2</v>
      </c>
      <c r="AK304" s="29">
        <f t="shared" si="103"/>
        <v>951271.5</v>
      </c>
      <c r="AL304" s="29">
        <f t="shared" si="104"/>
        <v>3805086</v>
      </c>
      <c r="AM304" s="29">
        <f t="shared" si="105"/>
        <v>908120.97562191566</v>
      </c>
      <c r="AN304" s="29">
        <f t="shared" si="99"/>
        <v>1859392.4756219157</v>
      </c>
      <c r="AO304" s="29">
        <f t="shared" si="100"/>
        <v>43150.524378084345</v>
      </c>
      <c r="AP304" s="29" t="str">
        <f t="shared" si="101"/>
        <v/>
      </c>
      <c r="AQ304" s="29">
        <f t="shared" si="101"/>
        <v>309133</v>
      </c>
      <c r="AR304" s="29" t="str">
        <f t="shared" si="101"/>
        <v/>
      </c>
      <c r="AS304" s="29">
        <f t="shared" si="98"/>
        <v>1593410</v>
      </c>
      <c r="AT304" s="29" t="str">
        <f t="shared" si="98"/>
        <v/>
      </c>
      <c r="AU304" s="29" t="str">
        <f t="shared" si="98"/>
        <v/>
      </c>
      <c r="AV304" s="29" t="str">
        <f t="shared" si="98"/>
        <v/>
      </c>
      <c r="AW304" s="29" t="str">
        <f t="shared" si="98"/>
        <v/>
      </c>
      <c r="AX304" s="29" t="str">
        <f t="shared" si="98"/>
        <v/>
      </c>
      <c r="AY304" s="29" t="str">
        <f t="shared" si="98"/>
        <v/>
      </c>
      <c r="AZ304" s="29" t="str">
        <f t="shared" si="98"/>
        <v/>
      </c>
      <c r="BA304" s="29" t="str">
        <f t="shared" si="98"/>
        <v/>
      </c>
      <c r="BB304" s="29" t="str">
        <f t="shared" si="110"/>
        <v/>
      </c>
      <c r="BC304" s="29" t="str">
        <f t="shared" si="110"/>
        <v/>
      </c>
      <c r="BD304" s="29" t="str">
        <f t="shared" si="91"/>
        <v/>
      </c>
      <c r="BE304" s="29" t="str">
        <f t="shared" si="91"/>
        <v/>
      </c>
      <c r="BF304" s="29" t="str">
        <f t="shared" si="91"/>
        <v/>
      </c>
      <c r="BG304" s="29" t="str">
        <f t="shared" si="91"/>
        <v/>
      </c>
      <c r="BH304" s="29" t="str">
        <f t="shared" si="108"/>
        <v/>
      </c>
      <c r="BI304" s="29" t="str">
        <f t="shared" si="108"/>
        <v/>
      </c>
      <c r="BJ304" s="29" t="str">
        <f t="shared" si="108"/>
        <v/>
      </c>
      <c r="BK304" s="29" t="str">
        <f t="shared" si="108"/>
        <v/>
      </c>
      <c r="BL304" s="29" t="str">
        <f t="shared" si="108"/>
        <v/>
      </c>
      <c r="BM304" s="29">
        <f t="shared" si="106"/>
        <v>951272</v>
      </c>
      <c r="BN304" s="29">
        <f t="shared" si="107"/>
        <v>3805088</v>
      </c>
      <c r="BO304" s="30" t="str">
        <f t="shared" si="112"/>
        <v/>
      </c>
      <c r="BP304" s="30">
        <f t="shared" si="112"/>
        <v>0.67503178640377648</v>
      </c>
      <c r="BQ304" s="30" t="str">
        <f t="shared" si="112"/>
        <v/>
      </c>
      <c r="BR304" s="30">
        <f t="shared" si="112"/>
        <v>-0.67503178640377648</v>
      </c>
      <c r="BS304" s="30" t="str">
        <f t="shared" si="112"/>
        <v/>
      </c>
      <c r="BT304" s="30" t="str">
        <f t="shared" si="112"/>
        <v/>
      </c>
      <c r="BU304" s="30" t="str">
        <f t="shared" si="112"/>
        <v/>
      </c>
      <c r="BV304" s="30" t="str">
        <f t="shared" si="111"/>
        <v/>
      </c>
      <c r="BW304" s="30" t="str">
        <f t="shared" si="94"/>
        <v/>
      </c>
      <c r="BX304" s="30" t="str">
        <f t="shared" si="92"/>
        <v/>
      </c>
      <c r="BY304" s="30" t="str">
        <f t="shared" si="92"/>
        <v/>
      </c>
      <c r="BZ304" s="30" t="str">
        <f t="shared" si="92"/>
        <v/>
      </c>
      <c r="CA304" s="30" t="str">
        <f t="shared" si="92"/>
        <v/>
      </c>
      <c r="CB304" s="30" t="str">
        <f t="shared" si="92"/>
        <v/>
      </c>
      <c r="CC304" s="30" t="str">
        <f t="shared" si="96"/>
        <v/>
      </c>
      <c r="CD304" s="30" t="str">
        <f t="shared" si="96"/>
        <v/>
      </c>
      <c r="CE304" s="30" t="str">
        <f t="shared" si="96"/>
        <v/>
      </c>
      <c r="CF304" s="30" t="str">
        <f t="shared" si="96"/>
        <v/>
      </c>
      <c r="CG304" s="30" t="str">
        <f t="shared" si="96"/>
        <v/>
      </c>
      <c r="CH304" s="30" t="str">
        <f t="shared" si="96"/>
        <v/>
      </c>
      <c r="CI304" s="30" t="str">
        <f t="shared" si="93"/>
        <v/>
      </c>
      <c r="CJ304" s="30" t="str">
        <f t="shared" si="93"/>
        <v/>
      </c>
      <c r="CK304" s="30" t="str">
        <f t="shared" si="93"/>
        <v/>
      </c>
    </row>
    <row r="305" spans="1:89" ht="60" customHeight="1">
      <c r="A305" s="207"/>
      <c r="B305" s="31">
        <v>288</v>
      </c>
      <c r="C305" s="32" t="s">
        <v>93</v>
      </c>
      <c r="D305" s="19" t="s">
        <v>94</v>
      </c>
      <c r="E305" s="32">
        <v>4</v>
      </c>
      <c r="F305" s="23" t="s">
        <v>11</v>
      </c>
      <c r="G305" s="33" t="s">
        <v>678</v>
      </c>
      <c r="H305" s="201" t="s">
        <v>679</v>
      </c>
      <c r="I305" s="201"/>
      <c r="J305" s="201"/>
      <c r="K305" s="31">
        <v>4</v>
      </c>
      <c r="L305" s="58">
        <f>+COUNTA(M305:AI305)</f>
        <v>3</v>
      </c>
      <c r="M305" s="23"/>
      <c r="N305" s="34">
        <v>196337</v>
      </c>
      <c r="O305" s="38"/>
      <c r="P305" s="36">
        <v>479570</v>
      </c>
      <c r="Q305" s="71" t="s">
        <v>680</v>
      </c>
      <c r="R305" s="27"/>
      <c r="S305" s="27"/>
      <c r="T305" s="27"/>
      <c r="U305" s="27"/>
      <c r="V305" s="27"/>
      <c r="W305" s="27"/>
      <c r="X305" s="27"/>
      <c r="Y305" s="27"/>
      <c r="Z305" s="27"/>
      <c r="AA305" s="27"/>
      <c r="AB305" s="27"/>
      <c r="AC305" s="27"/>
      <c r="AD305" s="27"/>
      <c r="AE305" s="27"/>
      <c r="AF305" s="27"/>
      <c r="AG305" s="27"/>
      <c r="AH305" s="27"/>
      <c r="AI305" s="27"/>
      <c r="AJ305" s="28">
        <f t="shared" si="102"/>
        <v>3</v>
      </c>
      <c r="AK305" s="29">
        <f t="shared" si="103"/>
        <v>337953.5</v>
      </c>
      <c r="AL305" s="29">
        <f t="shared" si="104"/>
        <v>1351814</v>
      </c>
      <c r="AM305" s="29">
        <f t="shared" si="105"/>
        <v>200275.97495580942</v>
      </c>
      <c r="AN305" s="29">
        <f t="shared" si="99"/>
        <v>538229.47495580942</v>
      </c>
      <c r="AO305" s="29">
        <f t="shared" si="100"/>
        <v>137677.52504419058</v>
      </c>
      <c r="AP305" s="29" t="str">
        <f t="shared" si="101"/>
        <v/>
      </c>
      <c r="AQ305" s="29">
        <f t="shared" si="101"/>
        <v>196337</v>
      </c>
      <c r="AR305" s="29" t="str">
        <f t="shared" si="101"/>
        <v/>
      </c>
      <c r="AS305" s="29">
        <f t="shared" si="98"/>
        <v>479570</v>
      </c>
      <c r="AT305" s="29" t="str">
        <f t="shared" si="98"/>
        <v/>
      </c>
      <c r="AU305" s="29" t="str">
        <f t="shared" si="98"/>
        <v/>
      </c>
      <c r="AV305" s="29" t="str">
        <f t="shared" si="98"/>
        <v/>
      </c>
      <c r="AW305" s="29" t="str">
        <f t="shared" si="98"/>
        <v/>
      </c>
      <c r="AX305" s="29" t="str">
        <f t="shared" si="98"/>
        <v/>
      </c>
      <c r="AY305" s="29" t="str">
        <f t="shared" si="98"/>
        <v/>
      </c>
      <c r="AZ305" s="29" t="str">
        <f t="shared" si="98"/>
        <v/>
      </c>
      <c r="BA305" s="29" t="str">
        <f t="shared" si="98"/>
        <v/>
      </c>
      <c r="BB305" s="29" t="str">
        <f t="shared" si="110"/>
        <v/>
      </c>
      <c r="BC305" s="29" t="str">
        <f t="shared" si="110"/>
        <v/>
      </c>
      <c r="BD305" s="29" t="str">
        <f t="shared" si="91"/>
        <v/>
      </c>
      <c r="BE305" s="29" t="str">
        <f t="shared" si="91"/>
        <v/>
      </c>
      <c r="BF305" s="29" t="str">
        <f t="shared" si="91"/>
        <v/>
      </c>
      <c r="BG305" s="29" t="str">
        <f t="shared" si="91"/>
        <v/>
      </c>
      <c r="BH305" s="29" t="str">
        <f t="shared" si="108"/>
        <v/>
      </c>
      <c r="BI305" s="29" t="str">
        <f t="shared" si="108"/>
        <v/>
      </c>
      <c r="BJ305" s="29" t="str">
        <f t="shared" si="108"/>
        <v/>
      </c>
      <c r="BK305" s="29" t="str">
        <f t="shared" si="108"/>
        <v/>
      </c>
      <c r="BL305" s="29" t="str">
        <f t="shared" si="108"/>
        <v/>
      </c>
      <c r="BM305" s="29">
        <f t="shared" si="106"/>
        <v>337954</v>
      </c>
      <c r="BN305" s="29">
        <f t="shared" si="107"/>
        <v>1351816</v>
      </c>
      <c r="BO305" s="30" t="str">
        <f t="shared" si="112"/>
        <v/>
      </c>
      <c r="BP305" s="30">
        <f t="shared" si="112"/>
        <v>0.41904137699417232</v>
      </c>
      <c r="BQ305" s="30" t="str">
        <f t="shared" si="112"/>
        <v/>
      </c>
      <c r="BR305" s="30">
        <f t="shared" si="112"/>
        <v>-0.41904137699417232</v>
      </c>
      <c r="BS305" s="30">
        <f t="shared" si="112"/>
        <v>0.38305713655872775</v>
      </c>
      <c r="BT305" s="30" t="str">
        <f t="shared" si="112"/>
        <v/>
      </c>
      <c r="BU305" s="30" t="str">
        <f t="shared" si="112"/>
        <v/>
      </c>
      <c r="BV305" s="30" t="str">
        <f t="shared" si="111"/>
        <v/>
      </c>
      <c r="BW305" s="30" t="str">
        <f t="shared" si="94"/>
        <v/>
      </c>
      <c r="BX305" s="30" t="str">
        <f t="shared" si="92"/>
        <v/>
      </c>
      <c r="BY305" s="30" t="str">
        <f t="shared" si="92"/>
        <v/>
      </c>
      <c r="BZ305" s="30" t="str">
        <f t="shared" si="92"/>
        <v/>
      </c>
      <c r="CA305" s="30" t="str">
        <f t="shared" si="92"/>
        <v/>
      </c>
      <c r="CB305" s="30" t="str">
        <f t="shared" si="92"/>
        <v/>
      </c>
      <c r="CC305" s="30" t="str">
        <f t="shared" si="96"/>
        <v/>
      </c>
      <c r="CD305" s="30" t="str">
        <f t="shared" si="96"/>
        <v/>
      </c>
      <c r="CE305" s="30" t="str">
        <f t="shared" si="96"/>
        <v/>
      </c>
      <c r="CF305" s="30" t="str">
        <f t="shared" si="96"/>
        <v/>
      </c>
      <c r="CG305" s="30" t="str">
        <f t="shared" si="96"/>
        <v/>
      </c>
      <c r="CH305" s="30" t="str">
        <f t="shared" si="96"/>
        <v/>
      </c>
      <c r="CI305" s="30" t="str">
        <f t="shared" si="93"/>
        <v/>
      </c>
      <c r="CJ305" s="30" t="str">
        <f t="shared" si="93"/>
        <v/>
      </c>
      <c r="CK305" s="30" t="str">
        <f t="shared" si="93"/>
        <v/>
      </c>
    </row>
    <row r="306" spans="1:89" ht="60" customHeight="1">
      <c r="A306" s="207"/>
      <c r="B306" s="31">
        <v>289</v>
      </c>
      <c r="C306" s="32" t="s">
        <v>93</v>
      </c>
      <c r="D306" s="19" t="s">
        <v>94</v>
      </c>
      <c r="E306" s="32">
        <v>4</v>
      </c>
      <c r="F306" s="23" t="s">
        <v>11</v>
      </c>
      <c r="G306" s="33" t="s">
        <v>681</v>
      </c>
      <c r="H306" s="201" t="s">
        <v>682</v>
      </c>
      <c r="I306" s="210"/>
      <c r="J306" s="211"/>
      <c r="K306" s="31">
        <v>4</v>
      </c>
      <c r="L306" s="58">
        <f>+COUNTA(M306:AI306)</f>
        <v>3</v>
      </c>
      <c r="M306" s="23"/>
      <c r="N306" s="34">
        <v>186083</v>
      </c>
      <c r="O306" s="38"/>
      <c r="P306" s="36">
        <v>479570</v>
      </c>
      <c r="Q306" s="71" t="s">
        <v>680</v>
      </c>
      <c r="R306" s="27"/>
      <c r="S306" s="27"/>
      <c r="T306" s="27"/>
      <c r="U306" s="27"/>
      <c r="V306" s="27"/>
      <c r="W306" s="27"/>
      <c r="X306" s="27"/>
      <c r="Y306" s="27"/>
      <c r="Z306" s="27"/>
      <c r="AA306" s="27"/>
      <c r="AB306" s="27"/>
      <c r="AC306" s="27"/>
      <c r="AD306" s="27"/>
      <c r="AE306" s="27"/>
      <c r="AF306" s="27"/>
      <c r="AG306" s="27"/>
      <c r="AH306" s="27"/>
      <c r="AI306" s="27"/>
      <c r="AJ306" s="28">
        <f t="shared" si="102"/>
        <v>3</v>
      </c>
      <c r="AK306" s="29">
        <f t="shared" si="103"/>
        <v>332826.5</v>
      </c>
      <c r="AL306" s="29">
        <f t="shared" si="104"/>
        <v>1331306</v>
      </c>
      <c r="AM306" s="29">
        <f t="shared" si="105"/>
        <v>207526.64789009627</v>
      </c>
      <c r="AN306" s="29">
        <f t="shared" si="99"/>
        <v>540353.1478900963</v>
      </c>
      <c r="AO306" s="29">
        <f t="shared" si="100"/>
        <v>125299.85210990373</v>
      </c>
      <c r="AP306" s="29" t="str">
        <f t="shared" si="101"/>
        <v/>
      </c>
      <c r="AQ306" s="29">
        <f t="shared" si="101"/>
        <v>186083</v>
      </c>
      <c r="AR306" s="29" t="str">
        <f t="shared" si="101"/>
        <v/>
      </c>
      <c r="AS306" s="29">
        <f t="shared" si="98"/>
        <v>479570</v>
      </c>
      <c r="AT306" s="29" t="str">
        <f t="shared" si="98"/>
        <v/>
      </c>
      <c r="AU306" s="29" t="str">
        <f t="shared" si="98"/>
        <v/>
      </c>
      <c r="AV306" s="29" t="str">
        <f t="shared" si="98"/>
        <v/>
      </c>
      <c r="AW306" s="29" t="str">
        <f t="shared" si="98"/>
        <v/>
      </c>
      <c r="AX306" s="29" t="str">
        <f t="shared" si="98"/>
        <v/>
      </c>
      <c r="AY306" s="29" t="str">
        <f t="shared" si="98"/>
        <v/>
      </c>
      <c r="AZ306" s="29" t="str">
        <f t="shared" si="98"/>
        <v/>
      </c>
      <c r="BA306" s="29" t="str">
        <f t="shared" ref="BA306:BH364" si="113">+IF(AND(X306&lt;=$AN306,X306&gt;$AO306),X306,"")</f>
        <v/>
      </c>
      <c r="BB306" s="29" t="str">
        <f t="shared" si="110"/>
        <v/>
      </c>
      <c r="BC306" s="29" t="str">
        <f t="shared" si="110"/>
        <v/>
      </c>
      <c r="BD306" s="29" t="str">
        <f t="shared" si="91"/>
        <v/>
      </c>
      <c r="BE306" s="29" t="str">
        <f t="shared" si="91"/>
        <v/>
      </c>
      <c r="BF306" s="29" t="str">
        <f t="shared" si="91"/>
        <v/>
      </c>
      <c r="BG306" s="29" t="str">
        <f t="shared" si="91"/>
        <v/>
      </c>
      <c r="BH306" s="29" t="str">
        <f t="shared" si="108"/>
        <v/>
      </c>
      <c r="BI306" s="29" t="str">
        <f t="shared" si="108"/>
        <v/>
      </c>
      <c r="BJ306" s="29" t="str">
        <f t="shared" si="108"/>
        <v/>
      </c>
      <c r="BK306" s="29" t="str">
        <f t="shared" si="108"/>
        <v/>
      </c>
      <c r="BL306" s="29" t="str">
        <f t="shared" si="108"/>
        <v/>
      </c>
      <c r="BM306" s="29">
        <f t="shared" si="106"/>
        <v>332827</v>
      </c>
      <c r="BN306" s="29">
        <f t="shared" si="107"/>
        <v>1331308</v>
      </c>
      <c r="BO306" s="30" t="str">
        <f t="shared" si="112"/>
        <v/>
      </c>
      <c r="BP306" s="30">
        <f t="shared" si="112"/>
        <v>0.44090088980294539</v>
      </c>
      <c r="BQ306" s="30" t="str">
        <f t="shared" si="112"/>
        <v/>
      </c>
      <c r="BR306" s="30">
        <f t="shared" si="112"/>
        <v>-0.44090088980294539</v>
      </c>
      <c r="BS306" s="30">
        <f t="shared" si="112"/>
        <v>0.37355348807862354</v>
      </c>
      <c r="BT306" s="30" t="str">
        <f t="shared" si="112"/>
        <v/>
      </c>
      <c r="BU306" s="30" t="str">
        <f t="shared" si="112"/>
        <v/>
      </c>
      <c r="BV306" s="30" t="str">
        <f t="shared" si="111"/>
        <v/>
      </c>
      <c r="BW306" s="30" t="str">
        <f t="shared" si="94"/>
        <v/>
      </c>
      <c r="BX306" s="30" t="str">
        <f t="shared" si="92"/>
        <v/>
      </c>
      <c r="BY306" s="30" t="str">
        <f t="shared" si="92"/>
        <v/>
      </c>
      <c r="BZ306" s="30" t="str">
        <f t="shared" si="92"/>
        <v/>
      </c>
      <c r="CA306" s="30" t="str">
        <f t="shared" si="92"/>
        <v/>
      </c>
      <c r="CB306" s="30" t="str">
        <f t="shared" si="92"/>
        <v/>
      </c>
      <c r="CC306" s="30" t="str">
        <f t="shared" si="96"/>
        <v/>
      </c>
      <c r="CD306" s="30" t="str">
        <f t="shared" si="96"/>
        <v/>
      </c>
      <c r="CE306" s="30" t="str">
        <f t="shared" si="96"/>
        <v/>
      </c>
      <c r="CF306" s="30" t="str">
        <f t="shared" si="96"/>
        <v/>
      </c>
      <c r="CG306" s="30" t="str">
        <f t="shared" si="96"/>
        <v/>
      </c>
      <c r="CH306" s="30" t="str">
        <f t="shared" si="96"/>
        <v/>
      </c>
      <c r="CI306" s="30" t="str">
        <f t="shared" si="93"/>
        <v/>
      </c>
      <c r="CJ306" s="30" t="str">
        <f t="shared" si="93"/>
        <v/>
      </c>
      <c r="CK306" s="30" t="str">
        <f t="shared" si="93"/>
        <v/>
      </c>
    </row>
    <row r="307" spans="1:89" s="70" customFormat="1" ht="60" customHeight="1">
      <c r="A307" s="207"/>
      <c r="B307" s="43">
        <v>290</v>
      </c>
      <c r="C307" s="61" t="s">
        <v>93</v>
      </c>
      <c r="D307" s="62" t="s">
        <v>94</v>
      </c>
      <c r="E307" s="61">
        <v>4</v>
      </c>
      <c r="F307" s="63" t="s">
        <v>11</v>
      </c>
      <c r="G307" s="64" t="s">
        <v>683</v>
      </c>
      <c r="H307" s="206" t="s">
        <v>684</v>
      </c>
      <c r="I307" s="208"/>
      <c r="J307" s="209"/>
      <c r="K307" s="43">
        <v>4</v>
      </c>
      <c r="L307" s="65">
        <v>1</v>
      </c>
      <c r="M307" s="63"/>
      <c r="N307" s="72">
        <v>268418</v>
      </c>
      <c r="O307" s="67"/>
      <c r="P307" s="73">
        <v>696150</v>
      </c>
      <c r="Q307" s="69"/>
      <c r="R307" s="69"/>
      <c r="S307" s="69"/>
      <c r="T307" s="69"/>
      <c r="U307" s="69"/>
      <c r="V307" s="69"/>
      <c r="W307" s="69"/>
      <c r="X307" s="69"/>
      <c r="Y307" s="69"/>
      <c r="Z307" s="69"/>
      <c r="AA307" s="69"/>
      <c r="AB307" s="69"/>
      <c r="AC307" s="69"/>
      <c r="AD307" s="69"/>
      <c r="AE307" s="69"/>
      <c r="AF307" s="69"/>
      <c r="AG307" s="69"/>
      <c r="AH307" s="69"/>
      <c r="AI307" s="69"/>
      <c r="AJ307" s="28">
        <f t="shared" si="102"/>
        <v>2</v>
      </c>
      <c r="AK307" s="29">
        <f t="shared" si="103"/>
        <v>482284</v>
      </c>
      <c r="AL307" s="29">
        <f t="shared" si="104"/>
        <v>1929136</v>
      </c>
      <c r="AM307" s="29">
        <f t="shared" si="105"/>
        <v>302452.19773048436</v>
      </c>
      <c r="AN307" s="29">
        <f t="shared" si="99"/>
        <v>784736.19773048442</v>
      </c>
      <c r="AO307" s="29">
        <f t="shared" si="100"/>
        <v>179831.80226951564</v>
      </c>
      <c r="AP307" s="29" t="str">
        <f t="shared" si="101"/>
        <v/>
      </c>
      <c r="AQ307" s="29">
        <f t="shared" si="101"/>
        <v>268418</v>
      </c>
      <c r="AR307" s="29" t="str">
        <f t="shared" si="101"/>
        <v/>
      </c>
      <c r="AS307" s="29">
        <f t="shared" si="101"/>
        <v>696150</v>
      </c>
      <c r="AT307" s="29" t="str">
        <f t="shared" si="101"/>
        <v/>
      </c>
      <c r="AU307" s="29" t="str">
        <f t="shared" si="101"/>
        <v/>
      </c>
      <c r="AV307" s="29" t="str">
        <f t="shared" si="101"/>
        <v/>
      </c>
      <c r="AW307" s="29" t="str">
        <f t="shared" si="101"/>
        <v/>
      </c>
      <c r="AX307" s="29" t="str">
        <f t="shared" si="101"/>
        <v/>
      </c>
      <c r="AY307" s="29" t="str">
        <f t="shared" si="101"/>
        <v/>
      </c>
      <c r="AZ307" s="29" t="str">
        <f t="shared" si="101"/>
        <v/>
      </c>
      <c r="BA307" s="29" t="str">
        <f t="shared" si="113"/>
        <v/>
      </c>
      <c r="BB307" s="29" t="str">
        <f t="shared" si="110"/>
        <v/>
      </c>
      <c r="BC307" s="29" t="str">
        <f t="shared" si="110"/>
        <v/>
      </c>
      <c r="BD307" s="29" t="str">
        <f t="shared" si="91"/>
        <v/>
      </c>
      <c r="BE307" s="29" t="str">
        <f t="shared" si="91"/>
        <v/>
      </c>
      <c r="BF307" s="29" t="str">
        <f t="shared" si="91"/>
        <v/>
      </c>
      <c r="BG307" s="29" t="str">
        <f t="shared" si="91"/>
        <v/>
      </c>
      <c r="BH307" s="29" t="str">
        <f t="shared" si="108"/>
        <v/>
      </c>
      <c r="BI307" s="29" t="str">
        <f t="shared" si="108"/>
        <v/>
      </c>
      <c r="BJ307" s="29" t="str">
        <f t="shared" si="108"/>
        <v/>
      </c>
      <c r="BK307" s="29" t="str">
        <f t="shared" si="108"/>
        <v/>
      </c>
      <c r="BL307" s="29" t="str">
        <f t="shared" si="108"/>
        <v/>
      </c>
      <c r="BM307" s="29">
        <f t="shared" si="106"/>
        <v>482284</v>
      </c>
      <c r="BN307" s="29">
        <f t="shared" si="107"/>
        <v>1929136</v>
      </c>
      <c r="BO307" s="30" t="str">
        <f t="shared" si="112"/>
        <v/>
      </c>
      <c r="BP307" s="30">
        <f t="shared" si="112"/>
        <v>0.44344411176816978</v>
      </c>
      <c r="BQ307" s="30" t="str">
        <f t="shared" si="112"/>
        <v/>
      </c>
      <c r="BR307" s="30">
        <f t="shared" si="112"/>
        <v>-0.44344411176816978</v>
      </c>
      <c r="BS307" s="30" t="str">
        <f t="shared" si="112"/>
        <v/>
      </c>
      <c r="BT307" s="30" t="str">
        <f t="shared" si="112"/>
        <v/>
      </c>
      <c r="BU307" s="30" t="str">
        <f t="shared" si="112"/>
        <v/>
      </c>
      <c r="BV307" s="30" t="str">
        <f t="shared" si="111"/>
        <v/>
      </c>
      <c r="BW307" s="30" t="str">
        <f t="shared" si="94"/>
        <v/>
      </c>
      <c r="BX307" s="30" t="str">
        <f t="shared" si="92"/>
        <v/>
      </c>
      <c r="BY307" s="30" t="str">
        <f t="shared" si="92"/>
        <v/>
      </c>
      <c r="BZ307" s="30" t="str">
        <f t="shared" si="92"/>
        <v/>
      </c>
      <c r="CA307" s="30" t="str">
        <f t="shared" si="92"/>
        <v/>
      </c>
      <c r="CB307" s="30" t="str">
        <f t="shared" si="92"/>
        <v/>
      </c>
      <c r="CC307" s="30" t="str">
        <f t="shared" si="96"/>
        <v/>
      </c>
      <c r="CD307" s="30" t="str">
        <f t="shared" si="96"/>
        <v/>
      </c>
      <c r="CE307" s="30" t="str">
        <f t="shared" si="96"/>
        <v/>
      </c>
      <c r="CF307" s="30" t="str">
        <f t="shared" si="96"/>
        <v/>
      </c>
      <c r="CG307" s="30" t="str">
        <f t="shared" si="96"/>
        <v/>
      </c>
      <c r="CH307" s="30" t="str">
        <f t="shared" si="96"/>
        <v/>
      </c>
      <c r="CI307" s="30" t="str">
        <f t="shared" si="93"/>
        <v/>
      </c>
      <c r="CJ307" s="30" t="str">
        <f t="shared" si="93"/>
        <v/>
      </c>
      <c r="CK307" s="30" t="str">
        <f t="shared" si="93"/>
        <v/>
      </c>
    </row>
    <row r="308" spans="1:89" s="70" customFormat="1" ht="60" customHeight="1">
      <c r="A308" s="207"/>
      <c r="B308" s="43">
        <v>291</v>
      </c>
      <c r="C308" s="61" t="s">
        <v>93</v>
      </c>
      <c r="D308" s="62" t="s">
        <v>94</v>
      </c>
      <c r="E308" s="61">
        <v>4</v>
      </c>
      <c r="F308" s="63" t="s">
        <v>11</v>
      </c>
      <c r="G308" s="64" t="s">
        <v>685</v>
      </c>
      <c r="H308" s="206" t="s">
        <v>686</v>
      </c>
      <c r="I308" s="208"/>
      <c r="J308" s="209"/>
      <c r="K308" s="43">
        <v>4</v>
      </c>
      <c r="L308" s="65">
        <v>1</v>
      </c>
      <c r="M308" s="63"/>
      <c r="N308" s="72">
        <v>268418</v>
      </c>
      <c r="O308" s="67"/>
      <c r="P308" s="73">
        <v>680680</v>
      </c>
      <c r="Q308" s="69"/>
      <c r="R308" s="69"/>
      <c r="S308" s="69"/>
      <c r="T308" s="69"/>
      <c r="U308" s="69"/>
      <c r="V308" s="69"/>
      <c r="W308" s="69"/>
      <c r="X308" s="69"/>
      <c r="Y308" s="69"/>
      <c r="Z308" s="69"/>
      <c r="AA308" s="69"/>
      <c r="AB308" s="69"/>
      <c r="AC308" s="69"/>
      <c r="AD308" s="69"/>
      <c r="AE308" s="69"/>
      <c r="AF308" s="69"/>
      <c r="AG308" s="69"/>
      <c r="AH308" s="69"/>
      <c r="AI308" s="69"/>
      <c r="AJ308" s="28">
        <f t="shared" si="102"/>
        <v>2</v>
      </c>
      <c r="AK308" s="29">
        <f t="shared" si="103"/>
        <v>474549</v>
      </c>
      <c r="AL308" s="29">
        <f t="shared" si="104"/>
        <v>1898196</v>
      </c>
      <c r="AM308" s="29">
        <f t="shared" si="105"/>
        <v>291513.25582552847</v>
      </c>
      <c r="AN308" s="29">
        <f t="shared" si="99"/>
        <v>766062.25582552841</v>
      </c>
      <c r="AO308" s="29">
        <f t="shared" si="100"/>
        <v>183035.74417447153</v>
      </c>
      <c r="AP308" s="29" t="str">
        <f t="shared" si="101"/>
        <v/>
      </c>
      <c r="AQ308" s="29">
        <f t="shared" si="101"/>
        <v>268418</v>
      </c>
      <c r="AR308" s="29" t="str">
        <f t="shared" si="101"/>
        <v/>
      </c>
      <c r="AS308" s="29">
        <f t="shared" si="101"/>
        <v>680680</v>
      </c>
      <c r="AT308" s="29" t="str">
        <f t="shared" si="101"/>
        <v/>
      </c>
      <c r="AU308" s="29" t="str">
        <f t="shared" si="101"/>
        <v/>
      </c>
      <c r="AV308" s="29" t="str">
        <f t="shared" si="101"/>
        <v/>
      </c>
      <c r="AW308" s="29" t="str">
        <f t="shared" si="101"/>
        <v/>
      </c>
      <c r="AX308" s="29" t="str">
        <f t="shared" si="101"/>
        <v/>
      </c>
      <c r="AY308" s="29" t="str">
        <f t="shared" si="101"/>
        <v/>
      </c>
      <c r="AZ308" s="29" t="str">
        <f t="shared" si="101"/>
        <v/>
      </c>
      <c r="BA308" s="29" t="str">
        <f t="shared" si="113"/>
        <v/>
      </c>
      <c r="BB308" s="29" t="str">
        <f t="shared" si="110"/>
        <v/>
      </c>
      <c r="BC308" s="29" t="str">
        <f t="shared" si="110"/>
        <v/>
      </c>
      <c r="BD308" s="29" t="str">
        <f t="shared" si="91"/>
        <v/>
      </c>
      <c r="BE308" s="29" t="str">
        <f t="shared" si="91"/>
        <v/>
      </c>
      <c r="BF308" s="29" t="str">
        <f t="shared" si="91"/>
        <v/>
      </c>
      <c r="BG308" s="29" t="str">
        <f t="shared" si="91"/>
        <v/>
      </c>
      <c r="BH308" s="29" t="str">
        <f t="shared" si="108"/>
        <v/>
      </c>
      <c r="BI308" s="29" t="str">
        <f t="shared" si="108"/>
        <v/>
      </c>
      <c r="BJ308" s="29" t="str">
        <f t="shared" si="108"/>
        <v/>
      </c>
      <c r="BK308" s="29" t="str">
        <f t="shared" si="108"/>
        <v/>
      </c>
      <c r="BL308" s="29" t="str">
        <f t="shared" si="108"/>
        <v/>
      </c>
      <c r="BM308" s="29">
        <f t="shared" si="106"/>
        <v>474549</v>
      </c>
      <c r="BN308" s="29">
        <f t="shared" si="107"/>
        <v>1898196</v>
      </c>
      <c r="BO308" s="30" t="str">
        <f t="shared" si="112"/>
        <v/>
      </c>
      <c r="BP308" s="30">
        <f t="shared" si="112"/>
        <v>0.43437242518686159</v>
      </c>
      <c r="BQ308" s="30" t="str">
        <f t="shared" si="112"/>
        <v/>
      </c>
      <c r="BR308" s="30">
        <f t="shared" si="112"/>
        <v>-0.4343724251868617</v>
      </c>
      <c r="BS308" s="30" t="str">
        <f t="shared" si="112"/>
        <v/>
      </c>
      <c r="BT308" s="30" t="str">
        <f t="shared" si="112"/>
        <v/>
      </c>
      <c r="BU308" s="30" t="str">
        <f t="shared" si="112"/>
        <v/>
      </c>
      <c r="BV308" s="30" t="str">
        <f t="shared" si="111"/>
        <v/>
      </c>
      <c r="BW308" s="30" t="str">
        <f t="shared" si="94"/>
        <v/>
      </c>
      <c r="BX308" s="30" t="str">
        <f t="shared" si="92"/>
        <v/>
      </c>
      <c r="BY308" s="30" t="str">
        <f t="shared" si="92"/>
        <v/>
      </c>
      <c r="BZ308" s="30" t="str">
        <f t="shared" si="92"/>
        <v/>
      </c>
      <c r="CA308" s="30" t="str">
        <f t="shared" si="92"/>
        <v/>
      </c>
      <c r="CB308" s="30" t="str">
        <f t="shared" si="92"/>
        <v/>
      </c>
      <c r="CC308" s="30" t="str">
        <f t="shared" si="96"/>
        <v/>
      </c>
      <c r="CD308" s="30" t="str">
        <f t="shared" si="96"/>
        <v/>
      </c>
      <c r="CE308" s="30" t="str">
        <f t="shared" si="96"/>
        <v/>
      </c>
      <c r="CF308" s="30" t="str">
        <f t="shared" si="96"/>
        <v/>
      </c>
      <c r="CG308" s="30" t="str">
        <f t="shared" si="96"/>
        <v/>
      </c>
      <c r="CH308" s="30" t="str">
        <f t="shared" si="96"/>
        <v/>
      </c>
      <c r="CI308" s="30" t="str">
        <f t="shared" si="93"/>
        <v/>
      </c>
      <c r="CJ308" s="30" t="str">
        <f t="shared" si="93"/>
        <v/>
      </c>
      <c r="CK308" s="30" t="str">
        <f t="shared" si="93"/>
        <v/>
      </c>
    </row>
    <row r="309" spans="1:89" ht="60" customHeight="1">
      <c r="A309" s="207"/>
      <c r="B309" s="31">
        <v>292</v>
      </c>
      <c r="C309" s="32" t="s">
        <v>93</v>
      </c>
      <c r="D309" s="19" t="s">
        <v>94</v>
      </c>
      <c r="E309" s="32">
        <v>10</v>
      </c>
      <c r="F309" s="23" t="s">
        <v>11</v>
      </c>
      <c r="G309" s="33" t="s">
        <v>687</v>
      </c>
      <c r="H309" s="201" t="s">
        <v>688</v>
      </c>
      <c r="I309" s="210"/>
      <c r="J309" s="211"/>
      <c r="K309" s="31">
        <v>10</v>
      </c>
      <c r="L309" s="58">
        <f>+COUNTA(M309:AI309)</f>
        <v>3</v>
      </c>
      <c r="M309" s="23"/>
      <c r="N309" s="34">
        <v>53684</v>
      </c>
      <c r="O309" s="38"/>
      <c r="P309" s="36">
        <v>123760</v>
      </c>
      <c r="Q309" s="26">
        <v>60092</v>
      </c>
      <c r="R309" s="27"/>
      <c r="S309" s="27"/>
      <c r="T309" s="27"/>
      <c r="U309" s="27"/>
      <c r="V309" s="27"/>
      <c r="W309" s="27"/>
      <c r="X309" s="27"/>
      <c r="Y309" s="27"/>
      <c r="Z309" s="27"/>
      <c r="AA309" s="27"/>
      <c r="AB309" s="27"/>
      <c r="AC309" s="27"/>
      <c r="AD309" s="27"/>
      <c r="AE309" s="27"/>
      <c r="AF309" s="27"/>
      <c r="AG309" s="27"/>
      <c r="AH309" s="27"/>
      <c r="AI309" s="27"/>
      <c r="AJ309" s="28">
        <f t="shared" si="102"/>
        <v>3</v>
      </c>
      <c r="AK309" s="29">
        <f t="shared" si="103"/>
        <v>79178.666666666672</v>
      </c>
      <c r="AL309" s="29">
        <f t="shared" si="104"/>
        <v>791786.66666666674</v>
      </c>
      <c r="AM309" s="29">
        <f t="shared" si="105"/>
        <v>38741.283888551421</v>
      </c>
      <c r="AN309" s="29">
        <f t="shared" si="99"/>
        <v>117919.95055521809</v>
      </c>
      <c r="AO309" s="29">
        <f t="shared" si="100"/>
        <v>40437.38277811525</v>
      </c>
      <c r="AP309" s="29" t="str">
        <f t="shared" si="101"/>
        <v/>
      </c>
      <c r="AQ309" s="29">
        <f t="shared" si="101"/>
        <v>53684</v>
      </c>
      <c r="AR309" s="29" t="str">
        <f t="shared" si="101"/>
        <v/>
      </c>
      <c r="AS309" s="29" t="str">
        <f t="shared" si="101"/>
        <v/>
      </c>
      <c r="AT309" s="29">
        <f t="shared" si="101"/>
        <v>60092</v>
      </c>
      <c r="AU309" s="29" t="str">
        <f t="shared" si="101"/>
        <v/>
      </c>
      <c r="AV309" s="29" t="str">
        <f t="shared" si="101"/>
        <v/>
      </c>
      <c r="AW309" s="29" t="str">
        <f t="shared" si="101"/>
        <v/>
      </c>
      <c r="AX309" s="29" t="str">
        <f t="shared" si="101"/>
        <v/>
      </c>
      <c r="AY309" s="29" t="str">
        <f t="shared" si="101"/>
        <v/>
      </c>
      <c r="AZ309" s="29" t="str">
        <f t="shared" si="101"/>
        <v/>
      </c>
      <c r="BA309" s="29" t="str">
        <f t="shared" si="113"/>
        <v/>
      </c>
      <c r="BB309" s="29" t="str">
        <f t="shared" si="110"/>
        <v/>
      </c>
      <c r="BC309" s="29" t="str">
        <f t="shared" si="110"/>
        <v/>
      </c>
      <c r="BD309" s="29" t="str">
        <f t="shared" si="91"/>
        <v/>
      </c>
      <c r="BE309" s="29" t="str">
        <f t="shared" si="91"/>
        <v/>
      </c>
      <c r="BF309" s="29" t="str">
        <f t="shared" si="91"/>
        <v/>
      </c>
      <c r="BG309" s="29" t="str">
        <f t="shared" si="91"/>
        <v/>
      </c>
      <c r="BH309" s="29" t="str">
        <f t="shared" si="108"/>
        <v/>
      </c>
      <c r="BI309" s="29" t="str">
        <f t="shared" si="108"/>
        <v/>
      </c>
      <c r="BJ309" s="29" t="str">
        <f t="shared" si="108"/>
        <v/>
      </c>
      <c r="BK309" s="29" t="str">
        <f t="shared" si="108"/>
        <v/>
      </c>
      <c r="BL309" s="29" t="str">
        <f t="shared" si="108"/>
        <v/>
      </c>
      <c r="BM309" s="29">
        <f t="shared" si="106"/>
        <v>56888</v>
      </c>
      <c r="BN309" s="29">
        <f t="shared" si="107"/>
        <v>568880</v>
      </c>
      <c r="BO309" s="30" t="str">
        <f t="shared" si="112"/>
        <v/>
      </c>
      <c r="BP309" s="30">
        <f t="shared" si="112"/>
        <v>0.32198908796982362</v>
      </c>
      <c r="BQ309" s="30" t="str">
        <f t="shared" si="112"/>
        <v/>
      </c>
      <c r="BR309" s="30">
        <f t="shared" si="112"/>
        <v>-0.56304728546409799</v>
      </c>
      <c r="BS309" s="30">
        <f t="shared" si="112"/>
        <v>0.2410581974942746</v>
      </c>
      <c r="BT309" s="30" t="str">
        <f t="shared" si="112"/>
        <v/>
      </c>
      <c r="BU309" s="30" t="str">
        <f t="shared" si="112"/>
        <v/>
      </c>
      <c r="BV309" s="30" t="str">
        <f t="shared" si="111"/>
        <v/>
      </c>
      <c r="BW309" s="30" t="str">
        <f t="shared" si="94"/>
        <v/>
      </c>
      <c r="BX309" s="30" t="str">
        <f t="shared" si="92"/>
        <v/>
      </c>
      <c r="BY309" s="30" t="str">
        <f t="shared" si="92"/>
        <v/>
      </c>
      <c r="BZ309" s="30" t="str">
        <f t="shared" si="92"/>
        <v/>
      </c>
      <c r="CA309" s="30" t="str">
        <f t="shared" si="92"/>
        <v/>
      </c>
      <c r="CB309" s="30" t="str">
        <f t="shared" si="92"/>
        <v/>
      </c>
      <c r="CC309" s="30" t="str">
        <f t="shared" si="96"/>
        <v/>
      </c>
      <c r="CD309" s="30" t="str">
        <f t="shared" si="96"/>
        <v/>
      </c>
      <c r="CE309" s="30" t="str">
        <f t="shared" si="96"/>
        <v/>
      </c>
      <c r="CF309" s="30" t="str">
        <f t="shared" ref="CF309:CK357" si="114">IF(AD309&lt;&gt;0,(1-(AD309/$AK309)),"")</f>
        <v/>
      </c>
      <c r="CG309" s="30" t="str">
        <f t="shared" si="114"/>
        <v/>
      </c>
      <c r="CH309" s="30" t="str">
        <f t="shared" si="114"/>
        <v/>
      </c>
      <c r="CI309" s="30" t="str">
        <f t="shared" si="93"/>
        <v/>
      </c>
      <c r="CJ309" s="30" t="str">
        <f t="shared" si="93"/>
        <v/>
      </c>
      <c r="CK309" s="30" t="str">
        <f t="shared" si="93"/>
        <v/>
      </c>
    </row>
    <row r="310" spans="1:89" s="70" customFormat="1" ht="60" customHeight="1">
      <c r="A310" s="207"/>
      <c r="B310" s="43">
        <v>293</v>
      </c>
      <c r="C310" s="61" t="s">
        <v>93</v>
      </c>
      <c r="D310" s="62" t="s">
        <v>94</v>
      </c>
      <c r="E310" s="61">
        <v>20</v>
      </c>
      <c r="F310" s="63" t="s">
        <v>11</v>
      </c>
      <c r="G310" s="64" t="s">
        <v>689</v>
      </c>
      <c r="H310" s="206" t="s">
        <v>690</v>
      </c>
      <c r="I310" s="208"/>
      <c r="J310" s="209"/>
      <c r="K310" s="43">
        <v>20</v>
      </c>
      <c r="L310" s="65">
        <v>1</v>
      </c>
      <c r="M310" s="63"/>
      <c r="N310" s="72">
        <v>690348</v>
      </c>
      <c r="O310" s="67"/>
      <c r="P310" s="73">
        <v>665210</v>
      </c>
      <c r="Q310" s="69"/>
      <c r="R310" s="69"/>
      <c r="S310" s="69"/>
      <c r="T310" s="69"/>
      <c r="U310" s="69"/>
      <c r="V310" s="69"/>
      <c r="W310" s="69"/>
      <c r="X310" s="69"/>
      <c r="Y310" s="69"/>
      <c r="Z310" s="69"/>
      <c r="AA310" s="69"/>
      <c r="AB310" s="69"/>
      <c r="AC310" s="69"/>
      <c r="AD310" s="69"/>
      <c r="AE310" s="69"/>
      <c r="AF310" s="69"/>
      <c r="AG310" s="69"/>
      <c r="AH310" s="69"/>
      <c r="AI310" s="69"/>
      <c r="AJ310" s="28">
        <f t="shared" si="102"/>
        <v>2</v>
      </c>
      <c r="AK310" s="29">
        <f t="shared" si="103"/>
        <v>677779</v>
      </c>
      <c r="AL310" s="29">
        <f t="shared" si="104"/>
        <v>13555580</v>
      </c>
      <c r="AM310" s="29">
        <f t="shared" si="105"/>
        <v>17775.250265467432</v>
      </c>
      <c r="AN310" s="29">
        <f t="shared" si="99"/>
        <v>695554.25026546745</v>
      </c>
      <c r="AO310" s="29">
        <f t="shared" si="100"/>
        <v>660003.74973453255</v>
      </c>
      <c r="AP310" s="29" t="str">
        <f t="shared" si="101"/>
        <v/>
      </c>
      <c r="AQ310" s="29">
        <f t="shared" si="101"/>
        <v>690348</v>
      </c>
      <c r="AR310" s="29" t="str">
        <f t="shared" si="101"/>
        <v/>
      </c>
      <c r="AS310" s="29">
        <f t="shared" si="101"/>
        <v>665210</v>
      </c>
      <c r="AT310" s="29" t="str">
        <f t="shared" si="101"/>
        <v/>
      </c>
      <c r="AU310" s="29" t="str">
        <f t="shared" si="101"/>
        <v/>
      </c>
      <c r="AV310" s="29" t="str">
        <f t="shared" si="101"/>
        <v/>
      </c>
      <c r="AW310" s="29" t="str">
        <f t="shared" si="101"/>
        <v/>
      </c>
      <c r="AX310" s="29" t="str">
        <f t="shared" si="101"/>
        <v/>
      </c>
      <c r="AY310" s="29" t="str">
        <f t="shared" si="101"/>
        <v/>
      </c>
      <c r="AZ310" s="29" t="str">
        <f t="shared" si="101"/>
        <v/>
      </c>
      <c r="BA310" s="29" t="str">
        <f t="shared" si="113"/>
        <v/>
      </c>
      <c r="BB310" s="29" t="str">
        <f t="shared" si="110"/>
        <v/>
      </c>
      <c r="BC310" s="29" t="str">
        <f t="shared" si="110"/>
        <v/>
      </c>
      <c r="BD310" s="29" t="str">
        <f t="shared" si="91"/>
        <v/>
      </c>
      <c r="BE310" s="29" t="str">
        <f t="shared" si="91"/>
        <v/>
      </c>
      <c r="BF310" s="29" t="str">
        <f t="shared" si="91"/>
        <v/>
      </c>
      <c r="BG310" s="29" t="str">
        <f t="shared" si="91"/>
        <v/>
      </c>
      <c r="BH310" s="29" t="str">
        <f t="shared" si="108"/>
        <v/>
      </c>
      <c r="BI310" s="29" t="str">
        <f t="shared" si="108"/>
        <v/>
      </c>
      <c r="BJ310" s="29" t="str">
        <f t="shared" si="108"/>
        <v/>
      </c>
      <c r="BK310" s="29" t="str">
        <f t="shared" si="108"/>
        <v/>
      </c>
      <c r="BL310" s="29" t="str">
        <f t="shared" si="108"/>
        <v/>
      </c>
      <c r="BM310" s="29">
        <f t="shared" si="106"/>
        <v>677779</v>
      </c>
      <c r="BN310" s="29">
        <f t="shared" si="107"/>
        <v>13555580</v>
      </c>
      <c r="BO310" s="30" t="str">
        <f t="shared" si="112"/>
        <v/>
      </c>
      <c r="BP310" s="30">
        <f t="shared" si="112"/>
        <v>-1.8544392788799824E-2</v>
      </c>
      <c r="BQ310" s="30" t="str">
        <f t="shared" si="112"/>
        <v/>
      </c>
      <c r="BR310" s="30">
        <f t="shared" si="112"/>
        <v>1.8544392788799935E-2</v>
      </c>
      <c r="BS310" s="30" t="str">
        <f t="shared" si="112"/>
        <v/>
      </c>
      <c r="BT310" s="30" t="str">
        <f t="shared" si="112"/>
        <v/>
      </c>
      <c r="BU310" s="30" t="str">
        <f t="shared" si="112"/>
        <v/>
      </c>
      <c r="BV310" s="30" t="str">
        <f t="shared" si="111"/>
        <v/>
      </c>
      <c r="BW310" s="30" t="str">
        <f t="shared" si="94"/>
        <v/>
      </c>
      <c r="BX310" s="30" t="str">
        <f t="shared" si="92"/>
        <v/>
      </c>
      <c r="BY310" s="30" t="str">
        <f t="shared" si="92"/>
        <v/>
      </c>
      <c r="BZ310" s="30" t="str">
        <f t="shared" si="92"/>
        <v/>
      </c>
      <c r="CA310" s="30" t="str">
        <f t="shared" si="92"/>
        <v/>
      </c>
      <c r="CB310" s="30" t="str">
        <f t="shared" si="92"/>
        <v/>
      </c>
      <c r="CC310" s="30" t="str">
        <f t="shared" si="92"/>
        <v/>
      </c>
      <c r="CD310" s="30" t="str">
        <f t="shared" si="92"/>
        <v/>
      </c>
      <c r="CE310" s="30" t="str">
        <f t="shared" si="92"/>
        <v/>
      </c>
      <c r="CF310" s="30" t="str">
        <f t="shared" si="114"/>
        <v/>
      </c>
      <c r="CG310" s="30" t="str">
        <f t="shared" si="114"/>
        <v/>
      </c>
      <c r="CH310" s="30" t="str">
        <f t="shared" si="114"/>
        <v/>
      </c>
      <c r="CI310" s="30" t="str">
        <f t="shared" si="93"/>
        <v/>
      </c>
      <c r="CJ310" s="30" t="str">
        <f t="shared" si="93"/>
        <v/>
      </c>
      <c r="CK310" s="30" t="str">
        <f t="shared" si="93"/>
        <v/>
      </c>
    </row>
    <row r="311" spans="1:89" ht="60" customHeight="1">
      <c r="A311" s="207"/>
      <c r="B311" s="56">
        <v>294</v>
      </c>
      <c r="C311" s="32" t="s">
        <v>93</v>
      </c>
      <c r="D311" s="19" t="s">
        <v>94</v>
      </c>
      <c r="E311" s="32">
        <v>4</v>
      </c>
      <c r="F311" s="23" t="s">
        <v>11</v>
      </c>
      <c r="G311" s="33" t="s">
        <v>691</v>
      </c>
      <c r="H311" s="201" t="s">
        <v>692</v>
      </c>
      <c r="I311" s="210"/>
      <c r="J311" s="211"/>
      <c r="K311" s="31">
        <v>4</v>
      </c>
      <c r="L311" s="58">
        <v>2</v>
      </c>
      <c r="M311" s="111">
        <v>20880740</v>
      </c>
      <c r="N311" s="112"/>
      <c r="O311" s="113">
        <v>2395530</v>
      </c>
      <c r="P311" s="42"/>
      <c r="Q311" s="27"/>
      <c r="R311" s="27"/>
      <c r="S311" s="27"/>
      <c r="T311" s="27"/>
      <c r="U311" s="27"/>
      <c r="V311" s="27"/>
      <c r="W311" s="27"/>
      <c r="X311" s="27"/>
      <c r="Y311" s="27"/>
      <c r="Z311" s="27"/>
      <c r="AA311" s="27"/>
      <c r="AB311" s="27"/>
      <c r="AC311" s="27"/>
      <c r="AD311" s="27"/>
      <c r="AE311" s="27"/>
      <c r="AF311" s="27"/>
      <c r="AG311" s="27"/>
      <c r="AH311" s="27"/>
      <c r="AI311" s="27"/>
      <c r="AJ311" s="28">
        <f t="shared" si="102"/>
        <v>2</v>
      </c>
      <c r="AK311" s="29">
        <f t="shared" si="103"/>
        <v>11638135</v>
      </c>
      <c r="AL311" s="29">
        <f t="shared" si="104"/>
        <v>46552540</v>
      </c>
      <c r="AM311" s="29">
        <f t="shared" si="105"/>
        <v>13071017.34265738</v>
      </c>
      <c r="AN311" s="29">
        <f t="shared" si="99"/>
        <v>24709152.34265738</v>
      </c>
      <c r="AO311" s="29">
        <f t="shared" si="100"/>
        <v>0</v>
      </c>
      <c r="AP311" s="29">
        <f t="shared" si="101"/>
        <v>20880740</v>
      </c>
      <c r="AQ311" s="29" t="str">
        <f t="shared" si="101"/>
        <v/>
      </c>
      <c r="AR311" s="29">
        <f t="shared" si="101"/>
        <v>2395530</v>
      </c>
      <c r="AS311" s="29" t="str">
        <f t="shared" si="101"/>
        <v/>
      </c>
      <c r="AT311" s="29" t="str">
        <f t="shared" si="101"/>
        <v/>
      </c>
      <c r="AU311" s="29" t="str">
        <f t="shared" si="101"/>
        <v/>
      </c>
      <c r="AV311" s="29" t="str">
        <f t="shared" si="101"/>
        <v/>
      </c>
      <c r="AW311" s="29" t="str">
        <f t="shared" si="101"/>
        <v/>
      </c>
      <c r="AX311" s="29" t="str">
        <f t="shared" si="101"/>
        <v/>
      </c>
      <c r="AY311" s="29" t="str">
        <f t="shared" si="101"/>
        <v/>
      </c>
      <c r="AZ311" s="29" t="str">
        <f t="shared" si="101"/>
        <v/>
      </c>
      <c r="BA311" s="29" t="str">
        <f t="shared" si="113"/>
        <v/>
      </c>
      <c r="BB311" s="29" t="str">
        <f t="shared" si="110"/>
        <v/>
      </c>
      <c r="BC311" s="29" t="str">
        <f t="shared" si="110"/>
        <v/>
      </c>
      <c r="BD311" s="29" t="str">
        <f t="shared" si="110"/>
        <v/>
      </c>
      <c r="BE311" s="29" t="str">
        <f t="shared" si="110"/>
        <v/>
      </c>
      <c r="BF311" s="29" t="str">
        <f t="shared" si="110"/>
        <v/>
      </c>
      <c r="BG311" s="29" t="str">
        <f t="shared" si="110"/>
        <v/>
      </c>
      <c r="BH311" s="29" t="str">
        <f t="shared" si="108"/>
        <v/>
      </c>
      <c r="BI311" s="29" t="str">
        <f t="shared" si="108"/>
        <v/>
      </c>
      <c r="BJ311" s="29" t="str">
        <f t="shared" si="108"/>
        <v/>
      </c>
      <c r="BK311" s="29" t="str">
        <f t="shared" si="108"/>
        <v/>
      </c>
      <c r="BL311" s="29" t="str">
        <f t="shared" si="108"/>
        <v/>
      </c>
      <c r="BM311" s="29">
        <f t="shared" si="106"/>
        <v>11638135</v>
      </c>
      <c r="BN311" s="29">
        <f t="shared" si="107"/>
        <v>46552540</v>
      </c>
      <c r="BO311" s="30">
        <f t="shared" si="112"/>
        <v>-0.79416547410732052</v>
      </c>
      <c r="BP311" s="30" t="str">
        <f t="shared" si="112"/>
        <v/>
      </c>
      <c r="BQ311" s="30">
        <f t="shared" si="112"/>
        <v>0.79416547410732052</v>
      </c>
      <c r="BR311" s="30" t="str">
        <f t="shared" si="112"/>
        <v/>
      </c>
      <c r="BS311" s="30" t="str">
        <f t="shared" si="112"/>
        <v/>
      </c>
      <c r="BT311" s="30" t="str">
        <f t="shared" si="112"/>
        <v/>
      </c>
      <c r="BU311" s="30" t="str">
        <f t="shared" si="112"/>
        <v/>
      </c>
      <c r="BV311" s="30" t="str">
        <f t="shared" si="111"/>
        <v/>
      </c>
      <c r="BW311" s="30" t="str">
        <f t="shared" si="94"/>
        <v/>
      </c>
      <c r="BX311" s="30" t="str">
        <f t="shared" si="92"/>
        <v/>
      </c>
      <c r="BY311" s="30" t="str">
        <f t="shared" si="92"/>
        <v/>
      </c>
      <c r="BZ311" s="30" t="str">
        <f t="shared" si="92"/>
        <v/>
      </c>
      <c r="CA311" s="30" t="str">
        <f t="shared" si="92"/>
        <v/>
      </c>
      <c r="CB311" s="30" t="str">
        <f t="shared" si="92"/>
        <v/>
      </c>
      <c r="CC311" s="30" t="str">
        <f t="shared" ref="CC311:CK370" si="115">IF(AA311&lt;&gt;0,(1-(AA311/$AK311)),"")</f>
        <v/>
      </c>
      <c r="CD311" s="30" t="str">
        <f t="shared" si="115"/>
        <v/>
      </c>
      <c r="CE311" s="30" t="str">
        <f t="shared" si="115"/>
        <v/>
      </c>
      <c r="CF311" s="30" t="str">
        <f t="shared" si="114"/>
        <v/>
      </c>
      <c r="CG311" s="30" t="str">
        <f t="shared" si="114"/>
        <v/>
      </c>
      <c r="CH311" s="30" t="str">
        <f t="shared" si="114"/>
        <v/>
      </c>
      <c r="CI311" s="30" t="str">
        <f t="shared" si="93"/>
        <v/>
      </c>
      <c r="CJ311" s="30" t="str">
        <f t="shared" si="93"/>
        <v/>
      </c>
      <c r="CK311" s="30" t="str">
        <f t="shared" si="93"/>
        <v/>
      </c>
    </row>
    <row r="312" spans="1:89" s="70" customFormat="1" ht="60" customHeight="1">
      <c r="A312" s="207"/>
      <c r="B312" s="43">
        <v>295</v>
      </c>
      <c r="C312" s="61" t="s">
        <v>93</v>
      </c>
      <c r="D312" s="62" t="s">
        <v>94</v>
      </c>
      <c r="E312" s="61">
        <v>5</v>
      </c>
      <c r="F312" s="63" t="s">
        <v>11</v>
      </c>
      <c r="G312" s="64" t="s">
        <v>693</v>
      </c>
      <c r="H312" s="206" t="s">
        <v>694</v>
      </c>
      <c r="I312" s="208"/>
      <c r="J312" s="209"/>
      <c r="K312" s="43">
        <v>5</v>
      </c>
      <c r="L312" s="65">
        <v>1</v>
      </c>
      <c r="M312" s="63"/>
      <c r="N312" s="72"/>
      <c r="O312" s="105">
        <v>2395530</v>
      </c>
      <c r="P312" s="68"/>
      <c r="Q312" s="69"/>
      <c r="R312" s="69"/>
      <c r="S312" s="69"/>
      <c r="T312" s="69"/>
      <c r="U312" s="69"/>
      <c r="V312" s="69"/>
      <c r="W312" s="69"/>
      <c r="X312" s="69"/>
      <c r="Y312" s="69"/>
      <c r="Z312" s="69"/>
      <c r="AA312" s="69"/>
      <c r="AB312" s="69"/>
      <c r="AC312" s="69"/>
      <c r="AD312" s="69"/>
      <c r="AE312" s="69"/>
      <c r="AF312" s="69"/>
      <c r="AG312" s="69"/>
      <c r="AH312" s="69"/>
      <c r="AI312" s="69"/>
      <c r="AJ312" s="28">
        <f t="shared" si="102"/>
        <v>1</v>
      </c>
      <c r="AK312" s="29">
        <f t="shared" si="103"/>
        <v>2395530</v>
      </c>
      <c r="AL312" s="29">
        <f t="shared" si="104"/>
        <v>11977650</v>
      </c>
      <c r="AM312" s="29" t="e">
        <f t="shared" si="105"/>
        <v>#DIV/0!</v>
      </c>
      <c r="AN312" s="29" t="e">
        <f t="shared" si="99"/>
        <v>#DIV/0!</v>
      </c>
      <c r="AO312" s="29" t="e">
        <f t="shared" si="100"/>
        <v>#DIV/0!</v>
      </c>
      <c r="AP312" s="29" t="e">
        <f t="shared" si="101"/>
        <v>#DIV/0!</v>
      </c>
      <c r="AQ312" s="29" t="e">
        <f t="shared" si="101"/>
        <v>#DIV/0!</v>
      </c>
      <c r="AR312" s="29" t="e">
        <f t="shared" si="101"/>
        <v>#DIV/0!</v>
      </c>
      <c r="AS312" s="29" t="e">
        <f t="shared" si="101"/>
        <v>#DIV/0!</v>
      </c>
      <c r="AT312" s="29" t="e">
        <f t="shared" si="101"/>
        <v>#DIV/0!</v>
      </c>
      <c r="AU312" s="29" t="e">
        <f t="shared" si="101"/>
        <v>#DIV/0!</v>
      </c>
      <c r="AV312" s="29" t="e">
        <f t="shared" si="101"/>
        <v>#DIV/0!</v>
      </c>
      <c r="AW312" s="29" t="e">
        <f t="shared" si="101"/>
        <v>#DIV/0!</v>
      </c>
      <c r="AX312" s="29" t="e">
        <f t="shared" si="101"/>
        <v>#DIV/0!</v>
      </c>
      <c r="AY312" s="29" t="e">
        <f t="shared" si="101"/>
        <v>#DIV/0!</v>
      </c>
      <c r="AZ312" s="29" t="e">
        <f t="shared" si="101"/>
        <v>#DIV/0!</v>
      </c>
      <c r="BA312" s="29" t="e">
        <f t="shared" si="113"/>
        <v>#DIV/0!</v>
      </c>
      <c r="BB312" s="29" t="e">
        <f t="shared" si="110"/>
        <v>#DIV/0!</v>
      </c>
      <c r="BC312" s="29" t="e">
        <f t="shared" si="110"/>
        <v>#DIV/0!</v>
      </c>
      <c r="BD312" s="29" t="e">
        <f t="shared" si="110"/>
        <v>#DIV/0!</v>
      </c>
      <c r="BE312" s="29" t="e">
        <f t="shared" si="110"/>
        <v>#DIV/0!</v>
      </c>
      <c r="BF312" s="29" t="e">
        <f t="shared" si="110"/>
        <v>#DIV/0!</v>
      </c>
      <c r="BG312" s="29" t="e">
        <f t="shared" si="110"/>
        <v>#DIV/0!</v>
      </c>
      <c r="BH312" s="29" t="e">
        <f t="shared" si="108"/>
        <v>#DIV/0!</v>
      </c>
      <c r="BI312" s="29" t="e">
        <f t="shared" si="108"/>
        <v>#DIV/0!</v>
      </c>
      <c r="BJ312" s="29" t="e">
        <f t="shared" si="108"/>
        <v>#DIV/0!</v>
      </c>
      <c r="BK312" s="29" t="e">
        <f t="shared" si="108"/>
        <v>#DIV/0!</v>
      </c>
      <c r="BL312" s="29" t="e">
        <f t="shared" si="108"/>
        <v>#DIV/0!</v>
      </c>
      <c r="BM312" s="29" t="e">
        <f t="shared" si="106"/>
        <v>#DIV/0!</v>
      </c>
      <c r="BN312" s="29" t="e">
        <f t="shared" si="107"/>
        <v>#DIV/0!</v>
      </c>
      <c r="BO312" s="30" t="str">
        <f t="shared" si="112"/>
        <v/>
      </c>
      <c r="BP312" s="30" t="str">
        <f t="shared" si="112"/>
        <v/>
      </c>
      <c r="BQ312" s="30">
        <f t="shared" si="112"/>
        <v>0</v>
      </c>
      <c r="BR312" s="30" t="str">
        <f t="shared" si="112"/>
        <v/>
      </c>
      <c r="BS312" s="30" t="str">
        <f t="shared" si="112"/>
        <v/>
      </c>
      <c r="BT312" s="30" t="str">
        <f t="shared" si="112"/>
        <v/>
      </c>
      <c r="BU312" s="30" t="str">
        <f t="shared" si="112"/>
        <v/>
      </c>
      <c r="BV312" s="30" t="str">
        <f t="shared" si="111"/>
        <v/>
      </c>
      <c r="BW312" s="30" t="str">
        <f t="shared" si="94"/>
        <v/>
      </c>
      <c r="BX312" s="30" t="str">
        <f t="shared" si="94"/>
        <v/>
      </c>
      <c r="BY312" s="30" t="str">
        <f t="shared" si="94"/>
        <v/>
      </c>
      <c r="BZ312" s="30" t="str">
        <f t="shared" si="94"/>
        <v/>
      </c>
      <c r="CA312" s="30" t="str">
        <f t="shared" si="94"/>
        <v/>
      </c>
      <c r="CB312" s="30" t="str">
        <f t="shared" si="94"/>
        <v/>
      </c>
      <c r="CC312" s="30" t="str">
        <f t="shared" si="115"/>
        <v/>
      </c>
      <c r="CD312" s="30" t="str">
        <f t="shared" si="115"/>
        <v/>
      </c>
      <c r="CE312" s="30" t="str">
        <f t="shared" si="115"/>
        <v/>
      </c>
      <c r="CF312" s="30" t="str">
        <f t="shared" si="114"/>
        <v/>
      </c>
      <c r="CG312" s="30" t="str">
        <f t="shared" si="114"/>
        <v/>
      </c>
      <c r="CH312" s="30" t="str">
        <f t="shared" si="114"/>
        <v/>
      </c>
      <c r="CI312" s="30" t="str">
        <f t="shared" si="93"/>
        <v/>
      </c>
      <c r="CJ312" s="30" t="str">
        <f t="shared" si="93"/>
        <v/>
      </c>
      <c r="CK312" s="30" t="str">
        <f t="shared" si="93"/>
        <v/>
      </c>
    </row>
    <row r="313" spans="1:89" ht="60" customHeight="1">
      <c r="A313" s="207"/>
      <c r="B313" s="31">
        <v>296</v>
      </c>
      <c r="C313" s="32" t="s">
        <v>93</v>
      </c>
      <c r="D313" s="19" t="s">
        <v>94</v>
      </c>
      <c r="E313" s="32">
        <v>10</v>
      </c>
      <c r="F313" s="23" t="s">
        <v>11</v>
      </c>
      <c r="G313" s="33" t="s">
        <v>695</v>
      </c>
      <c r="H313" s="201" t="s">
        <v>696</v>
      </c>
      <c r="I313" s="210"/>
      <c r="J313" s="211"/>
      <c r="K313" s="31">
        <v>10</v>
      </c>
      <c r="L313" s="58">
        <v>3</v>
      </c>
      <c r="M313" s="23"/>
      <c r="N313" s="57"/>
      <c r="O313" s="35">
        <v>126699</v>
      </c>
      <c r="P313" s="36">
        <v>525980</v>
      </c>
      <c r="Q313" s="26">
        <v>183351</v>
      </c>
      <c r="R313" s="27"/>
      <c r="S313" s="27"/>
      <c r="T313" s="27"/>
      <c r="U313" s="27"/>
      <c r="V313" s="27"/>
      <c r="W313" s="27"/>
      <c r="X313" s="27"/>
      <c r="Y313" s="27"/>
      <c r="Z313" s="27"/>
      <c r="AA313" s="27"/>
      <c r="AB313" s="27"/>
      <c r="AC313" s="27"/>
      <c r="AD313" s="27"/>
      <c r="AE313" s="27"/>
      <c r="AF313" s="27"/>
      <c r="AG313" s="27"/>
      <c r="AH313" s="27"/>
      <c r="AI313" s="27"/>
      <c r="AJ313" s="28">
        <f t="shared" si="102"/>
        <v>3</v>
      </c>
      <c r="AK313" s="29">
        <f t="shared" si="103"/>
        <v>278676.66666666669</v>
      </c>
      <c r="AL313" s="29">
        <f t="shared" si="104"/>
        <v>2786766.666666667</v>
      </c>
      <c r="AM313" s="29">
        <f t="shared" si="105"/>
        <v>216036.03006057421</v>
      </c>
      <c r="AN313" s="29">
        <f t="shared" si="99"/>
        <v>494712.69672724092</v>
      </c>
      <c r="AO313" s="29">
        <f t="shared" si="100"/>
        <v>62640.636606092477</v>
      </c>
      <c r="AP313" s="29" t="str">
        <f t="shared" si="101"/>
        <v/>
      </c>
      <c r="AQ313" s="29" t="str">
        <f t="shared" si="101"/>
        <v/>
      </c>
      <c r="AR313" s="29">
        <f t="shared" si="101"/>
        <v>126699</v>
      </c>
      <c r="AS313" s="29" t="str">
        <f t="shared" si="101"/>
        <v/>
      </c>
      <c r="AT313" s="29">
        <f t="shared" si="101"/>
        <v>183351</v>
      </c>
      <c r="AU313" s="29" t="str">
        <f t="shared" si="101"/>
        <v/>
      </c>
      <c r="AV313" s="29" t="str">
        <f t="shared" si="101"/>
        <v/>
      </c>
      <c r="AW313" s="29" t="str">
        <f t="shared" si="101"/>
        <v/>
      </c>
      <c r="AX313" s="29" t="str">
        <f t="shared" si="101"/>
        <v/>
      </c>
      <c r="AY313" s="29" t="str">
        <f t="shared" si="101"/>
        <v/>
      </c>
      <c r="AZ313" s="29" t="str">
        <f t="shared" si="101"/>
        <v/>
      </c>
      <c r="BA313" s="29" t="str">
        <f t="shared" si="113"/>
        <v/>
      </c>
      <c r="BB313" s="29" t="str">
        <f t="shared" si="110"/>
        <v/>
      </c>
      <c r="BC313" s="29" t="str">
        <f t="shared" si="110"/>
        <v/>
      </c>
      <c r="BD313" s="29" t="str">
        <f t="shared" si="110"/>
        <v/>
      </c>
      <c r="BE313" s="29" t="str">
        <f t="shared" si="110"/>
        <v/>
      </c>
      <c r="BF313" s="29" t="str">
        <f t="shared" si="110"/>
        <v/>
      </c>
      <c r="BG313" s="29" t="str">
        <f t="shared" si="110"/>
        <v/>
      </c>
      <c r="BH313" s="29" t="str">
        <f t="shared" si="108"/>
        <v/>
      </c>
      <c r="BI313" s="29" t="str">
        <f t="shared" si="108"/>
        <v/>
      </c>
      <c r="BJ313" s="29" t="str">
        <f t="shared" si="108"/>
        <v/>
      </c>
      <c r="BK313" s="29" t="str">
        <f t="shared" si="108"/>
        <v/>
      </c>
      <c r="BL313" s="29" t="str">
        <f t="shared" si="108"/>
        <v/>
      </c>
      <c r="BM313" s="29">
        <f t="shared" si="106"/>
        <v>155025</v>
      </c>
      <c r="BN313" s="29">
        <f t="shared" si="107"/>
        <v>1550250</v>
      </c>
      <c r="BO313" s="30" t="str">
        <f t="shared" si="112"/>
        <v/>
      </c>
      <c r="BP313" s="30" t="str">
        <f t="shared" si="112"/>
        <v/>
      </c>
      <c r="BQ313" s="30">
        <f t="shared" si="112"/>
        <v>0.54535483176441035</v>
      </c>
      <c r="BR313" s="30">
        <f t="shared" si="112"/>
        <v>-0.8874203078836882</v>
      </c>
      <c r="BS313" s="30">
        <f t="shared" si="112"/>
        <v>0.34206547611927807</v>
      </c>
      <c r="BT313" s="30" t="str">
        <f t="shared" si="112"/>
        <v/>
      </c>
      <c r="BU313" s="30" t="str">
        <f t="shared" si="112"/>
        <v/>
      </c>
      <c r="BV313" s="30" t="str">
        <f t="shared" si="111"/>
        <v/>
      </c>
      <c r="BW313" s="30" t="str">
        <f t="shared" si="94"/>
        <v/>
      </c>
      <c r="BX313" s="30" t="str">
        <f t="shared" si="94"/>
        <v/>
      </c>
      <c r="BY313" s="30" t="str">
        <f t="shared" si="94"/>
        <v/>
      </c>
      <c r="BZ313" s="30" t="str">
        <f t="shared" si="94"/>
        <v/>
      </c>
      <c r="CA313" s="30" t="str">
        <f t="shared" si="94"/>
        <v/>
      </c>
      <c r="CB313" s="30" t="str">
        <f t="shared" si="94"/>
        <v/>
      </c>
      <c r="CC313" s="30" t="str">
        <f t="shared" si="115"/>
        <v/>
      </c>
      <c r="CD313" s="30" t="str">
        <f t="shared" si="115"/>
        <v/>
      </c>
      <c r="CE313" s="30" t="str">
        <f t="shared" si="115"/>
        <v/>
      </c>
      <c r="CF313" s="30" t="str">
        <f t="shared" si="114"/>
        <v/>
      </c>
      <c r="CG313" s="30" t="str">
        <f t="shared" si="114"/>
        <v/>
      </c>
      <c r="CH313" s="30" t="str">
        <f t="shared" si="114"/>
        <v/>
      </c>
      <c r="CI313" s="30" t="str">
        <f t="shared" si="93"/>
        <v/>
      </c>
      <c r="CJ313" s="30" t="str">
        <f t="shared" si="93"/>
        <v/>
      </c>
      <c r="CK313" s="30" t="str">
        <f t="shared" si="93"/>
        <v/>
      </c>
    </row>
    <row r="314" spans="1:89" ht="60" customHeight="1">
      <c r="A314" s="207"/>
      <c r="B314" s="31">
        <v>297</v>
      </c>
      <c r="C314" s="32" t="s">
        <v>93</v>
      </c>
      <c r="D314" s="19" t="s">
        <v>94</v>
      </c>
      <c r="E314" s="32">
        <v>10</v>
      </c>
      <c r="F314" s="23" t="s">
        <v>11</v>
      </c>
      <c r="G314" s="33" t="s">
        <v>697</v>
      </c>
      <c r="H314" s="201" t="s">
        <v>698</v>
      </c>
      <c r="I314" s="210"/>
      <c r="J314" s="211"/>
      <c r="K314" s="31">
        <v>10</v>
      </c>
      <c r="L314" s="58">
        <v>3</v>
      </c>
      <c r="M314" s="23"/>
      <c r="N314" s="57"/>
      <c r="O314" s="35">
        <v>105505</v>
      </c>
      <c r="P314" s="36">
        <v>371280</v>
      </c>
      <c r="Q314" s="26">
        <v>178548</v>
      </c>
      <c r="R314" s="27"/>
      <c r="S314" s="27"/>
      <c r="T314" s="27"/>
      <c r="U314" s="27"/>
      <c r="V314" s="27"/>
      <c r="W314" s="27"/>
      <c r="X314" s="27"/>
      <c r="Y314" s="27"/>
      <c r="Z314" s="27"/>
      <c r="AA314" s="27"/>
      <c r="AB314" s="27"/>
      <c r="AC314" s="27"/>
      <c r="AD314" s="27"/>
      <c r="AE314" s="27"/>
      <c r="AF314" s="27"/>
      <c r="AG314" s="27"/>
      <c r="AH314" s="27"/>
      <c r="AI314" s="27"/>
      <c r="AJ314" s="28">
        <f t="shared" si="102"/>
        <v>3</v>
      </c>
      <c r="AK314" s="29">
        <f t="shared" si="103"/>
        <v>218444.33333333334</v>
      </c>
      <c r="AL314" s="29">
        <f t="shared" si="104"/>
        <v>2184443.3333333335</v>
      </c>
      <c r="AM314" s="29">
        <f t="shared" si="105"/>
        <v>137305.77451925803</v>
      </c>
      <c r="AN314" s="29">
        <f t="shared" si="99"/>
        <v>355750.10785259138</v>
      </c>
      <c r="AO314" s="29">
        <f t="shared" si="100"/>
        <v>81138.55881407531</v>
      </c>
      <c r="AP314" s="29" t="str">
        <f t="shared" si="101"/>
        <v/>
      </c>
      <c r="AQ314" s="29" t="str">
        <f t="shared" si="101"/>
        <v/>
      </c>
      <c r="AR314" s="29">
        <f t="shared" si="101"/>
        <v>105505</v>
      </c>
      <c r="AS314" s="29" t="str">
        <f t="shared" si="101"/>
        <v/>
      </c>
      <c r="AT314" s="29">
        <f t="shared" si="101"/>
        <v>178548</v>
      </c>
      <c r="AU314" s="29" t="str">
        <f t="shared" si="101"/>
        <v/>
      </c>
      <c r="AV314" s="29" t="str">
        <f t="shared" si="101"/>
        <v/>
      </c>
      <c r="AW314" s="29" t="str">
        <f t="shared" si="101"/>
        <v/>
      </c>
      <c r="AX314" s="29" t="str">
        <f t="shared" si="101"/>
        <v/>
      </c>
      <c r="AY314" s="29" t="str">
        <f t="shared" si="101"/>
        <v/>
      </c>
      <c r="AZ314" s="29" t="str">
        <f t="shared" si="101"/>
        <v/>
      </c>
      <c r="BA314" s="29" t="str">
        <f t="shared" si="113"/>
        <v/>
      </c>
      <c r="BB314" s="29" t="str">
        <f t="shared" si="110"/>
        <v/>
      </c>
      <c r="BC314" s="29" t="str">
        <f t="shared" si="110"/>
        <v/>
      </c>
      <c r="BD314" s="29" t="str">
        <f t="shared" si="110"/>
        <v/>
      </c>
      <c r="BE314" s="29" t="str">
        <f t="shared" si="110"/>
        <v/>
      </c>
      <c r="BF314" s="29" t="str">
        <f t="shared" si="110"/>
        <v/>
      </c>
      <c r="BG314" s="29" t="str">
        <f t="shared" si="110"/>
        <v/>
      </c>
      <c r="BH314" s="29" t="str">
        <f t="shared" si="108"/>
        <v/>
      </c>
      <c r="BI314" s="29" t="str">
        <f t="shared" si="108"/>
        <v/>
      </c>
      <c r="BJ314" s="29" t="str">
        <f t="shared" si="108"/>
        <v/>
      </c>
      <c r="BK314" s="29" t="str">
        <f t="shared" si="108"/>
        <v/>
      </c>
      <c r="BL314" s="29" t="str">
        <f t="shared" si="108"/>
        <v/>
      </c>
      <c r="BM314" s="29">
        <f t="shared" si="106"/>
        <v>142027</v>
      </c>
      <c r="BN314" s="29">
        <f t="shared" si="107"/>
        <v>1420270</v>
      </c>
      <c r="BO314" s="30" t="str">
        <f t="shared" si="112"/>
        <v/>
      </c>
      <c r="BP314" s="30" t="str">
        <f t="shared" si="112"/>
        <v/>
      </c>
      <c r="BQ314" s="30">
        <f t="shared" si="112"/>
        <v>0.51701653968287875</v>
      </c>
      <c r="BR314" s="30">
        <f t="shared" si="112"/>
        <v>-0.69965498456509878</v>
      </c>
      <c r="BS314" s="30">
        <f t="shared" si="112"/>
        <v>0.18263844488222025</v>
      </c>
      <c r="BT314" s="30" t="str">
        <f t="shared" si="112"/>
        <v/>
      </c>
      <c r="BU314" s="30" t="str">
        <f t="shared" si="112"/>
        <v/>
      </c>
      <c r="BV314" s="30" t="str">
        <f t="shared" si="111"/>
        <v/>
      </c>
      <c r="BW314" s="30" t="str">
        <f t="shared" si="94"/>
        <v/>
      </c>
      <c r="BX314" s="30" t="str">
        <f t="shared" si="94"/>
        <v/>
      </c>
      <c r="BY314" s="30" t="str">
        <f t="shared" si="94"/>
        <v/>
      </c>
      <c r="BZ314" s="30" t="str">
        <f t="shared" si="94"/>
        <v/>
      </c>
      <c r="CA314" s="30" t="str">
        <f t="shared" si="94"/>
        <v/>
      </c>
      <c r="CB314" s="30" t="str">
        <f t="shared" si="94"/>
        <v/>
      </c>
      <c r="CC314" s="30" t="str">
        <f t="shared" si="115"/>
        <v/>
      </c>
      <c r="CD314" s="30" t="str">
        <f t="shared" si="115"/>
        <v/>
      </c>
      <c r="CE314" s="30" t="str">
        <f t="shared" si="115"/>
        <v/>
      </c>
      <c r="CF314" s="30" t="str">
        <f t="shared" si="114"/>
        <v/>
      </c>
      <c r="CG314" s="30" t="str">
        <f t="shared" si="114"/>
        <v/>
      </c>
      <c r="CH314" s="30" t="str">
        <f t="shared" si="114"/>
        <v/>
      </c>
      <c r="CI314" s="30" t="str">
        <f t="shared" si="93"/>
        <v/>
      </c>
      <c r="CJ314" s="30" t="str">
        <f t="shared" si="93"/>
        <v/>
      </c>
      <c r="CK314" s="30" t="str">
        <f t="shared" si="93"/>
        <v/>
      </c>
    </row>
    <row r="315" spans="1:89" ht="60" customHeight="1">
      <c r="A315" s="207"/>
      <c r="B315" s="31">
        <v>298</v>
      </c>
      <c r="C315" s="32" t="s">
        <v>93</v>
      </c>
      <c r="D315" s="19" t="s">
        <v>94</v>
      </c>
      <c r="E315" s="32">
        <v>10</v>
      </c>
      <c r="F315" s="23" t="s">
        <v>11</v>
      </c>
      <c r="G315" s="33" t="s">
        <v>699</v>
      </c>
      <c r="H315" s="201" t="s">
        <v>700</v>
      </c>
      <c r="I315" s="210"/>
      <c r="J315" s="211"/>
      <c r="K315" s="31">
        <v>10</v>
      </c>
      <c r="L315" s="58">
        <f>+COUNTA(M315:AI315)</f>
        <v>3</v>
      </c>
      <c r="M315" s="23"/>
      <c r="N315" s="34">
        <v>164520</v>
      </c>
      <c r="O315" s="35">
        <v>126699</v>
      </c>
      <c r="P315" s="36">
        <v>510510</v>
      </c>
      <c r="Q315" s="27"/>
      <c r="R315" s="27"/>
      <c r="S315" s="27"/>
      <c r="T315" s="27"/>
      <c r="U315" s="27"/>
      <c r="V315" s="27"/>
      <c r="W315" s="27"/>
      <c r="X315" s="27"/>
      <c r="Y315" s="27"/>
      <c r="Z315" s="27"/>
      <c r="AA315" s="27"/>
      <c r="AB315" s="27"/>
      <c r="AC315" s="27"/>
      <c r="AD315" s="27"/>
      <c r="AE315" s="27"/>
      <c r="AF315" s="27"/>
      <c r="AG315" s="27"/>
      <c r="AH315" s="27"/>
      <c r="AI315" s="27"/>
      <c r="AJ315" s="28">
        <f t="shared" si="102"/>
        <v>3</v>
      </c>
      <c r="AK315" s="29">
        <f t="shared" si="103"/>
        <v>267243</v>
      </c>
      <c r="AL315" s="29">
        <f t="shared" si="104"/>
        <v>2672430</v>
      </c>
      <c r="AM315" s="29">
        <f t="shared" si="105"/>
        <v>211522.4148335112</v>
      </c>
      <c r="AN315" s="29">
        <f t="shared" si="99"/>
        <v>478765.41483351123</v>
      </c>
      <c r="AO315" s="29">
        <f t="shared" si="100"/>
        <v>55720.585166488803</v>
      </c>
      <c r="AP315" s="29" t="str">
        <f t="shared" si="101"/>
        <v/>
      </c>
      <c r="AQ315" s="29">
        <f t="shared" si="101"/>
        <v>164520</v>
      </c>
      <c r="AR315" s="29">
        <f t="shared" si="101"/>
        <v>126699</v>
      </c>
      <c r="AS315" s="29" t="str">
        <f t="shared" si="101"/>
        <v/>
      </c>
      <c r="AT315" s="29" t="str">
        <f t="shared" si="101"/>
        <v/>
      </c>
      <c r="AU315" s="29" t="str">
        <f t="shared" si="101"/>
        <v/>
      </c>
      <c r="AV315" s="29" t="str">
        <f t="shared" si="101"/>
        <v/>
      </c>
      <c r="AW315" s="29" t="str">
        <f t="shared" si="101"/>
        <v/>
      </c>
      <c r="AX315" s="29" t="str">
        <f t="shared" si="101"/>
        <v/>
      </c>
      <c r="AY315" s="29" t="str">
        <f t="shared" si="101"/>
        <v/>
      </c>
      <c r="AZ315" s="29" t="str">
        <f t="shared" si="101"/>
        <v/>
      </c>
      <c r="BA315" s="29" t="str">
        <f t="shared" si="113"/>
        <v/>
      </c>
      <c r="BB315" s="29" t="str">
        <f t="shared" si="110"/>
        <v/>
      </c>
      <c r="BC315" s="29" t="str">
        <f t="shared" si="110"/>
        <v/>
      </c>
      <c r="BD315" s="29" t="str">
        <f t="shared" si="110"/>
        <v/>
      </c>
      <c r="BE315" s="29" t="str">
        <f t="shared" si="110"/>
        <v/>
      </c>
      <c r="BF315" s="29" t="str">
        <f t="shared" si="110"/>
        <v/>
      </c>
      <c r="BG315" s="29" t="str">
        <f t="shared" si="110"/>
        <v/>
      </c>
      <c r="BH315" s="29" t="str">
        <f t="shared" si="108"/>
        <v/>
      </c>
      <c r="BI315" s="29" t="str">
        <f t="shared" si="108"/>
        <v/>
      </c>
      <c r="BJ315" s="29" t="str">
        <f t="shared" si="108"/>
        <v/>
      </c>
      <c r="BK315" s="29" t="str">
        <f t="shared" si="108"/>
        <v/>
      </c>
      <c r="BL315" s="29" t="str">
        <f t="shared" si="108"/>
        <v/>
      </c>
      <c r="BM315" s="29">
        <f t="shared" si="106"/>
        <v>145610</v>
      </c>
      <c r="BN315" s="29">
        <f t="shared" si="107"/>
        <v>1456100</v>
      </c>
      <c r="BO315" s="30" t="str">
        <f t="shared" si="112"/>
        <v/>
      </c>
      <c r="BP315" s="30">
        <f t="shared" si="112"/>
        <v>0.38438050762788922</v>
      </c>
      <c r="BQ315" s="30">
        <f t="shared" si="112"/>
        <v>0.52590339129556241</v>
      </c>
      <c r="BR315" s="30">
        <f t="shared" si="112"/>
        <v>-0.91028389892345163</v>
      </c>
      <c r="BS315" s="30" t="str">
        <f t="shared" si="112"/>
        <v/>
      </c>
      <c r="BT315" s="30" t="str">
        <f t="shared" si="112"/>
        <v/>
      </c>
      <c r="BU315" s="30" t="str">
        <f t="shared" si="112"/>
        <v/>
      </c>
      <c r="BV315" s="30" t="str">
        <f t="shared" si="111"/>
        <v/>
      </c>
      <c r="BW315" s="30" t="str">
        <f t="shared" si="94"/>
        <v/>
      </c>
      <c r="BX315" s="30" t="str">
        <f t="shared" si="94"/>
        <v/>
      </c>
      <c r="BY315" s="30" t="str">
        <f t="shared" si="94"/>
        <v/>
      </c>
      <c r="BZ315" s="30" t="str">
        <f t="shared" si="94"/>
        <v/>
      </c>
      <c r="CA315" s="30" t="str">
        <f t="shared" si="94"/>
        <v/>
      </c>
      <c r="CB315" s="30" t="str">
        <f t="shared" si="94"/>
        <v/>
      </c>
      <c r="CC315" s="30" t="str">
        <f t="shared" si="115"/>
        <v/>
      </c>
      <c r="CD315" s="30" t="str">
        <f t="shared" si="115"/>
        <v/>
      </c>
      <c r="CE315" s="30" t="str">
        <f t="shared" si="115"/>
        <v/>
      </c>
      <c r="CF315" s="30" t="str">
        <f t="shared" si="114"/>
        <v/>
      </c>
      <c r="CG315" s="30" t="str">
        <f t="shared" si="114"/>
        <v/>
      </c>
      <c r="CH315" s="30" t="str">
        <f t="shared" si="114"/>
        <v/>
      </c>
      <c r="CI315" s="30" t="str">
        <f t="shared" si="93"/>
        <v/>
      </c>
      <c r="CJ315" s="30" t="str">
        <f t="shared" si="93"/>
        <v/>
      </c>
      <c r="CK315" s="30" t="str">
        <f t="shared" si="93"/>
        <v/>
      </c>
    </row>
    <row r="316" spans="1:89" ht="60" customHeight="1">
      <c r="A316" s="207"/>
      <c r="B316" s="31">
        <v>299</v>
      </c>
      <c r="C316" s="32" t="s">
        <v>93</v>
      </c>
      <c r="D316" s="19" t="s">
        <v>94</v>
      </c>
      <c r="E316" s="32">
        <v>40</v>
      </c>
      <c r="F316" s="23" t="s">
        <v>11</v>
      </c>
      <c r="G316" s="33" t="s">
        <v>701</v>
      </c>
      <c r="H316" s="201" t="s">
        <v>702</v>
      </c>
      <c r="I316" s="210"/>
      <c r="J316" s="211"/>
      <c r="K316" s="31">
        <v>40</v>
      </c>
      <c r="L316" s="58">
        <f>+COUNTA(M316:AI316)</f>
        <v>3</v>
      </c>
      <c r="M316" s="23"/>
      <c r="N316" s="34">
        <v>140694</v>
      </c>
      <c r="O316" s="35">
        <v>152380</v>
      </c>
      <c r="P316" s="36">
        <v>541450</v>
      </c>
      <c r="Q316" s="27"/>
      <c r="R316" s="27"/>
      <c r="S316" s="27"/>
      <c r="T316" s="27"/>
      <c r="U316" s="27"/>
      <c r="V316" s="27"/>
      <c r="W316" s="27"/>
      <c r="X316" s="27"/>
      <c r="Y316" s="27"/>
      <c r="Z316" s="27"/>
      <c r="AA316" s="27"/>
      <c r="AB316" s="27"/>
      <c r="AC316" s="27"/>
      <c r="AD316" s="27"/>
      <c r="AE316" s="27"/>
      <c r="AF316" s="27"/>
      <c r="AG316" s="27"/>
      <c r="AH316" s="27"/>
      <c r="AI316" s="27"/>
      <c r="AJ316" s="28">
        <f t="shared" si="102"/>
        <v>3</v>
      </c>
      <c r="AK316" s="29">
        <f t="shared" si="103"/>
        <v>278174.66666666669</v>
      </c>
      <c r="AL316" s="29">
        <f t="shared" si="104"/>
        <v>11126986.666666668</v>
      </c>
      <c r="AM316" s="29">
        <f t="shared" si="105"/>
        <v>228077.98338580015</v>
      </c>
      <c r="AN316" s="29">
        <f t="shared" si="99"/>
        <v>506252.65005246684</v>
      </c>
      <c r="AO316" s="29">
        <f t="shared" si="100"/>
        <v>50096.683280866535</v>
      </c>
      <c r="AP316" s="29" t="str">
        <f t="shared" si="101"/>
        <v/>
      </c>
      <c r="AQ316" s="29">
        <f t="shared" si="101"/>
        <v>140694</v>
      </c>
      <c r="AR316" s="29">
        <f t="shared" si="101"/>
        <v>152380</v>
      </c>
      <c r="AS316" s="29" t="str">
        <f t="shared" si="101"/>
        <v/>
      </c>
      <c r="AT316" s="29" t="str">
        <f t="shared" si="101"/>
        <v/>
      </c>
      <c r="AU316" s="29" t="str">
        <f t="shared" si="101"/>
        <v/>
      </c>
      <c r="AV316" s="29" t="str">
        <f t="shared" si="101"/>
        <v/>
      </c>
      <c r="AW316" s="29" t="str">
        <f t="shared" si="101"/>
        <v/>
      </c>
      <c r="AX316" s="29" t="str">
        <f t="shared" si="101"/>
        <v/>
      </c>
      <c r="AY316" s="29" t="str">
        <f t="shared" si="101"/>
        <v/>
      </c>
      <c r="AZ316" s="29" t="str">
        <f t="shared" si="101"/>
        <v/>
      </c>
      <c r="BA316" s="29" t="str">
        <f t="shared" si="113"/>
        <v/>
      </c>
      <c r="BB316" s="29" t="str">
        <f t="shared" si="110"/>
        <v/>
      </c>
      <c r="BC316" s="29" t="str">
        <f t="shared" si="110"/>
        <v/>
      </c>
      <c r="BD316" s="29" t="str">
        <f t="shared" si="110"/>
        <v/>
      </c>
      <c r="BE316" s="29" t="str">
        <f t="shared" si="110"/>
        <v/>
      </c>
      <c r="BF316" s="29" t="str">
        <f t="shared" si="110"/>
        <v/>
      </c>
      <c r="BG316" s="29" t="str">
        <f t="shared" si="110"/>
        <v/>
      </c>
      <c r="BH316" s="29" t="str">
        <f t="shared" si="108"/>
        <v/>
      </c>
      <c r="BI316" s="29" t="str">
        <f t="shared" si="108"/>
        <v/>
      </c>
      <c r="BJ316" s="29" t="str">
        <f t="shared" si="108"/>
        <v/>
      </c>
      <c r="BK316" s="29" t="str">
        <f t="shared" si="108"/>
        <v/>
      </c>
      <c r="BL316" s="29" t="str">
        <f t="shared" si="108"/>
        <v/>
      </c>
      <c r="BM316" s="29">
        <f t="shared" si="106"/>
        <v>146537</v>
      </c>
      <c r="BN316" s="29">
        <f t="shared" si="107"/>
        <v>5861480</v>
      </c>
      <c r="BO316" s="30" t="str">
        <f t="shared" si="112"/>
        <v/>
      </c>
      <c r="BP316" s="30">
        <f t="shared" si="112"/>
        <v>0.49422425238818779</v>
      </c>
      <c r="BQ316" s="30">
        <f t="shared" si="112"/>
        <v>0.45221467567140072</v>
      </c>
      <c r="BR316" s="30">
        <f t="shared" si="112"/>
        <v>-0.9464389280595884</v>
      </c>
      <c r="BS316" s="30" t="str">
        <f t="shared" si="112"/>
        <v/>
      </c>
      <c r="BT316" s="30" t="str">
        <f t="shared" si="112"/>
        <v/>
      </c>
      <c r="BU316" s="30" t="str">
        <f t="shared" si="112"/>
        <v/>
      </c>
      <c r="BV316" s="30" t="str">
        <f t="shared" si="111"/>
        <v/>
      </c>
      <c r="BW316" s="30" t="str">
        <f t="shared" si="94"/>
        <v/>
      </c>
      <c r="BX316" s="30" t="str">
        <f t="shared" si="94"/>
        <v/>
      </c>
      <c r="BY316" s="30" t="str">
        <f t="shared" si="94"/>
        <v/>
      </c>
      <c r="BZ316" s="30" t="str">
        <f t="shared" si="94"/>
        <v/>
      </c>
      <c r="CA316" s="30" t="str">
        <f t="shared" si="94"/>
        <v/>
      </c>
      <c r="CB316" s="30" t="str">
        <f t="shared" si="94"/>
        <v/>
      </c>
      <c r="CC316" s="30" t="str">
        <f t="shared" si="115"/>
        <v/>
      </c>
      <c r="CD316" s="30" t="str">
        <f t="shared" si="115"/>
        <v/>
      </c>
      <c r="CE316" s="30" t="str">
        <f t="shared" si="115"/>
        <v/>
      </c>
      <c r="CF316" s="30" t="str">
        <f t="shared" si="114"/>
        <v/>
      </c>
      <c r="CG316" s="30" t="str">
        <f t="shared" si="114"/>
        <v/>
      </c>
      <c r="CH316" s="30" t="str">
        <f t="shared" si="114"/>
        <v/>
      </c>
      <c r="CI316" s="30" t="str">
        <f t="shared" si="93"/>
        <v/>
      </c>
      <c r="CJ316" s="30" t="str">
        <f t="shared" si="93"/>
        <v/>
      </c>
      <c r="CK316" s="30" t="str">
        <f t="shared" si="93"/>
        <v/>
      </c>
    </row>
    <row r="317" spans="1:89" ht="60" customHeight="1">
      <c r="A317" s="207"/>
      <c r="B317" s="31">
        <v>300</v>
      </c>
      <c r="C317" s="32" t="s">
        <v>93</v>
      </c>
      <c r="D317" s="19" t="s">
        <v>94</v>
      </c>
      <c r="E317" s="32">
        <v>40</v>
      </c>
      <c r="F317" s="23" t="s">
        <v>11</v>
      </c>
      <c r="G317" s="33" t="s">
        <v>703</v>
      </c>
      <c r="H317" s="201" t="s">
        <v>704</v>
      </c>
      <c r="I317" s="210"/>
      <c r="J317" s="211"/>
      <c r="K317" s="31">
        <v>40</v>
      </c>
      <c r="L317" s="58">
        <v>3</v>
      </c>
      <c r="M317" s="23"/>
      <c r="N317" s="57"/>
      <c r="O317" s="35">
        <v>111384</v>
      </c>
      <c r="P317" s="36">
        <v>464100</v>
      </c>
      <c r="Q317" s="26">
        <v>298932</v>
      </c>
      <c r="R317" s="27"/>
      <c r="S317" s="27"/>
      <c r="T317" s="27"/>
      <c r="U317" s="27"/>
      <c r="V317" s="27"/>
      <c r="W317" s="27"/>
      <c r="X317" s="27"/>
      <c r="Y317" s="27"/>
      <c r="Z317" s="27"/>
      <c r="AA317" s="27"/>
      <c r="AB317" s="27"/>
      <c r="AC317" s="27"/>
      <c r="AD317" s="27"/>
      <c r="AE317" s="27"/>
      <c r="AF317" s="27"/>
      <c r="AG317" s="27"/>
      <c r="AH317" s="27"/>
      <c r="AI317" s="27"/>
      <c r="AJ317" s="28">
        <f t="shared" si="102"/>
        <v>3</v>
      </c>
      <c r="AK317" s="29">
        <f t="shared" si="103"/>
        <v>291472</v>
      </c>
      <c r="AL317" s="29">
        <f t="shared" si="104"/>
        <v>11658880</v>
      </c>
      <c r="AM317" s="29">
        <f t="shared" si="105"/>
        <v>176476.29547335813</v>
      </c>
      <c r="AN317" s="29">
        <f t="shared" si="99"/>
        <v>467948.29547335813</v>
      </c>
      <c r="AO317" s="29">
        <f t="shared" si="100"/>
        <v>114995.70452664187</v>
      </c>
      <c r="AP317" s="29" t="str">
        <f t="shared" si="101"/>
        <v/>
      </c>
      <c r="AQ317" s="29" t="str">
        <f t="shared" si="101"/>
        <v/>
      </c>
      <c r="AR317" s="29" t="str">
        <f t="shared" si="101"/>
        <v/>
      </c>
      <c r="AS317" s="29">
        <f t="shared" si="101"/>
        <v>464100</v>
      </c>
      <c r="AT317" s="29">
        <f t="shared" si="101"/>
        <v>298932</v>
      </c>
      <c r="AU317" s="29" t="str">
        <f t="shared" si="101"/>
        <v/>
      </c>
      <c r="AV317" s="29" t="str">
        <f t="shared" si="101"/>
        <v/>
      </c>
      <c r="AW317" s="29" t="str">
        <f t="shared" si="101"/>
        <v/>
      </c>
      <c r="AX317" s="29" t="str">
        <f t="shared" si="101"/>
        <v/>
      </c>
      <c r="AY317" s="29" t="str">
        <f t="shared" si="101"/>
        <v/>
      </c>
      <c r="AZ317" s="29" t="str">
        <f t="shared" si="101"/>
        <v/>
      </c>
      <c r="BA317" s="29" t="str">
        <f t="shared" si="113"/>
        <v/>
      </c>
      <c r="BB317" s="29" t="str">
        <f t="shared" si="110"/>
        <v/>
      </c>
      <c r="BC317" s="29" t="str">
        <f t="shared" si="110"/>
        <v/>
      </c>
      <c r="BD317" s="29" t="str">
        <f t="shared" si="110"/>
        <v/>
      </c>
      <c r="BE317" s="29" t="str">
        <f t="shared" si="110"/>
        <v/>
      </c>
      <c r="BF317" s="29" t="str">
        <f t="shared" si="110"/>
        <v/>
      </c>
      <c r="BG317" s="29" t="str">
        <f t="shared" si="110"/>
        <v/>
      </c>
      <c r="BH317" s="29" t="str">
        <f t="shared" si="108"/>
        <v/>
      </c>
      <c r="BI317" s="29" t="str">
        <f t="shared" si="108"/>
        <v/>
      </c>
      <c r="BJ317" s="29" t="str">
        <f t="shared" si="108"/>
        <v/>
      </c>
      <c r="BK317" s="29" t="str">
        <f t="shared" si="108"/>
        <v/>
      </c>
      <c r="BL317" s="29" t="str">
        <f t="shared" si="108"/>
        <v/>
      </c>
      <c r="BM317" s="29">
        <f t="shared" si="106"/>
        <v>381516</v>
      </c>
      <c r="BN317" s="29">
        <f t="shared" si="107"/>
        <v>15260640</v>
      </c>
      <c r="BO317" s="30" t="str">
        <f t="shared" si="112"/>
        <v/>
      </c>
      <c r="BP317" s="30" t="str">
        <f t="shared" si="112"/>
        <v/>
      </c>
      <c r="BQ317" s="30">
        <f t="shared" si="112"/>
        <v>0.61785694680792669</v>
      </c>
      <c r="BR317" s="30">
        <f t="shared" si="112"/>
        <v>-0.59226272163363891</v>
      </c>
      <c r="BS317" s="30">
        <f t="shared" si="112"/>
        <v>-2.5594225174287777E-2</v>
      </c>
      <c r="BT317" s="30" t="str">
        <f t="shared" si="112"/>
        <v/>
      </c>
      <c r="BU317" s="30" t="str">
        <f t="shared" si="112"/>
        <v/>
      </c>
      <c r="BV317" s="30" t="str">
        <f t="shared" si="111"/>
        <v/>
      </c>
      <c r="BW317" s="30" t="str">
        <f t="shared" si="94"/>
        <v/>
      </c>
      <c r="BX317" s="30" t="str">
        <f t="shared" si="94"/>
        <v/>
      </c>
      <c r="BY317" s="30" t="str">
        <f t="shared" si="94"/>
        <v/>
      </c>
      <c r="BZ317" s="30" t="str">
        <f t="shared" si="94"/>
        <v/>
      </c>
      <c r="CA317" s="30" t="str">
        <f t="shared" si="94"/>
        <v/>
      </c>
      <c r="CB317" s="30" t="str">
        <f t="shared" si="94"/>
        <v/>
      </c>
      <c r="CC317" s="30" t="str">
        <f t="shared" si="115"/>
        <v/>
      </c>
      <c r="CD317" s="30" t="str">
        <f t="shared" si="115"/>
        <v/>
      </c>
      <c r="CE317" s="30" t="str">
        <f t="shared" si="115"/>
        <v/>
      </c>
      <c r="CF317" s="30" t="str">
        <f t="shared" si="114"/>
        <v/>
      </c>
      <c r="CG317" s="30" t="str">
        <f t="shared" si="114"/>
        <v/>
      </c>
      <c r="CH317" s="30" t="str">
        <f t="shared" si="114"/>
        <v/>
      </c>
      <c r="CI317" s="30" t="str">
        <f t="shared" si="93"/>
        <v/>
      </c>
      <c r="CJ317" s="30" t="str">
        <f t="shared" si="93"/>
        <v/>
      </c>
      <c r="CK317" s="30" t="str">
        <f t="shared" si="93"/>
        <v/>
      </c>
    </row>
    <row r="318" spans="1:89" ht="60" customHeight="1">
      <c r="A318" s="207"/>
      <c r="B318" s="31">
        <v>301</v>
      </c>
      <c r="C318" s="32" t="s">
        <v>93</v>
      </c>
      <c r="D318" s="19" t="s">
        <v>94</v>
      </c>
      <c r="E318" s="32">
        <v>12</v>
      </c>
      <c r="F318" s="23" t="s">
        <v>11</v>
      </c>
      <c r="G318" s="33" t="s">
        <v>705</v>
      </c>
      <c r="H318" s="201" t="s">
        <v>706</v>
      </c>
      <c r="I318" s="210"/>
      <c r="J318" s="211"/>
      <c r="K318" s="31">
        <v>12</v>
      </c>
      <c r="L318" s="58">
        <f t="shared" ref="L318:L381" si="116">+COUNTA(M318:AI318)</f>
        <v>3</v>
      </c>
      <c r="M318" s="23"/>
      <c r="N318" s="34">
        <v>289229</v>
      </c>
      <c r="O318" s="35">
        <v>190126</v>
      </c>
      <c r="P318" s="36">
        <v>727090</v>
      </c>
      <c r="Q318" s="27"/>
      <c r="R318" s="27"/>
      <c r="S318" s="27"/>
      <c r="T318" s="27"/>
      <c r="U318" s="27"/>
      <c r="V318" s="27"/>
      <c r="W318" s="27"/>
      <c r="X318" s="27"/>
      <c r="Y318" s="27"/>
      <c r="Z318" s="27"/>
      <c r="AA318" s="27"/>
      <c r="AB318" s="27"/>
      <c r="AC318" s="27"/>
      <c r="AD318" s="27"/>
      <c r="AE318" s="27"/>
      <c r="AF318" s="27"/>
      <c r="AG318" s="27"/>
      <c r="AH318" s="27"/>
      <c r="AI318" s="27"/>
      <c r="AJ318" s="28">
        <f t="shared" si="102"/>
        <v>3</v>
      </c>
      <c r="AK318" s="29">
        <f t="shared" si="103"/>
        <v>402148.33333333331</v>
      </c>
      <c r="AL318" s="29">
        <f t="shared" si="104"/>
        <v>4825780</v>
      </c>
      <c r="AM318" s="29">
        <f t="shared" si="105"/>
        <v>285737.05780723185</v>
      </c>
      <c r="AN318" s="29">
        <f t="shared" si="99"/>
        <v>687885.39114056516</v>
      </c>
      <c r="AO318" s="29">
        <f t="shared" si="100"/>
        <v>116411.27552610147</v>
      </c>
      <c r="AP318" s="29" t="str">
        <f t="shared" si="101"/>
        <v/>
      </c>
      <c r="AQ318" s="29">
        <f t="shared" si="101"/>
        <v>289229</v>
      </c>
      <c r="AR318" s="29">
        <f t="shared" si="101"/>
        <v>190126</v>
      </c>
      <c r="AS318" s="29" t="str">
        <f t="shared" si="101"/>
        <v/>
      </c>
      <c r="AT318" s="29" t="str">
        <f t="shared" si="101"/>
        <v/>
      </c>
      <c r="AU318" s="29" t="str">
        <f t="shared" si="101"/>
        <v/>
      </c>
      <c r="AV318" s="29" t="str">
        <f t="shared" si="101"/>
        <v/>
      </c>
      <c r="AW318" s="29" t="str">
        <f t="shared" si="101"/>
        <v/>
      </c>
      <c r="AX318" s="29" t="str">
        <f t="shared" si="101"/>
        <v/>
      </c>
      <c r="AY318" s="29" t="str">
        <f t="shared" si="101"/>
        <v/>
      </c>
      <c r="AZ318" s="29" t="str">
        <f t="shared" si="101"/>
        <v/>
      </c>
      <c r="BA318" s="29" t="str">
        <f t="shared" si="113"/>
        <v/>
      </c>
      <c r="BB318" s="29" t="str">
        <f t="shared" si="110"/>
        <v/>
      </c>
      <c r="BC318" s="29" t="str">
        <f t="shared" si="110"/>
        <v/>
      </c>
      <c r="BD318" s="29" t="str">
        <f t="shared" si="110"/>
        <v/>
      </c>
      <c r="BE318" s="29" t="str">
        <f t="shared" si="110"/>
        <v/>
      </c>
      <c r="BF318" s="29" t="str">
        <f t="shared" si="110"/>
        <v/>
      </c>
      <c r="BG318" s="29" t="str">
        <f t="shared" si="110"/>
        <v/>
      </c>
      <c r="BH318" s="29" t="str">
        <f t="shared" si="108"/>
        <v/>
      </c>
      <c r="BI318" s="29" t="str">
        <f t="shared" si="108"/>
        <v/>
      </c>
      <c r="BJ318" s="29" t="str">
        <f t="shared" si="108"/>
        <v/>
      </c>
      <c r="BK318" s="29" t="str">
        <f t="shared" si="108"/>
        <v/>
      </c>
      <c r="BL318" s="29" t="str">
        <f t="shared" si="108"/>
        <v/>
      </c>
      <c r="BM318" s="29">
        <f t="shared" si="106"/>
        <v>239678</v>
      </c>
      <c r="BN318" s="29">
        <f t="shared" si="107"/>
        <v>2876136</v>
      </c>
      <c r="BO318" s="30" t="str">
        <f t="shared" si="112"/>
        <v/>
      </c>
      <c r="BP318" s="30">
        <f t="shared" si="112"/>
        <v>0.28079025566851368</v>
      </c>
      <c r="BQ318" s="30">
        <f t="shared" si="112"/>
        <v>0.52722420002569526</v>
      </c>
      <c r="BR318" s="30">
        <f t="shared" si="112"/>
        <v>-0.80801445569420904</v>
      </c>
      <c r="BS318" s="30" t="str">
        <f t="shared" si="112"/>
        <v/>
      </c>
      <c r="BT318" s="30" t="str">
        <f t="shared" si="112"/>
        <v/>
      </c>
      <c r="BU318" s="30" t="str">
        <f t="shared" si="112"/>
        <v/>
      </c>
      <c r="BV318" s="30" t="str">
        <f t="shared" si="111"/>
        <v/>
      </c>
      <c r="BW318" s="30" t="str">
        <f t="shared" si="94"/>
        <v/>
      </c>
      <c r="BX318" s="30" t="str">
        <f t="shared" si="94"/>
        <v/>
      </c>
      <c r="BY318" s="30" t="str">
        <f t="shared" si="94"/>
        <v/>
      </c>
      <c r="BZ318" s="30" t="str">
        <f t="shared" si="94"/>
        <v/>
      </c>
      <c r="CA318" s="30" t="str">
        <f t="shared" si="94"/>
        <v/>
      </c>
      <c r="CB318" s="30" t="str">
        <f t="shared" si="94"/>
        <v/>
      </c>
      <c r="CC318" s="30" t="str">
        <f t="shared" si="115"/>
        <v/>
      </c>
      <c r="CD318" s="30" t="str">
        <f t="shared" si="115"/>
        <v/>
      </c>
      <c r="CE318" s="30" t="str">
        <f t="shared" si="115"/>
        <v/>
      </c>
      <c r="CF318" s="30" t="str">
        <f t="shared" si="114"/>
        <v/>
      </c>
      <c r="CG318" s="30" t="str">
        <f t="shared" si="114"/>
        <v/>
      </c>
      <c r="CH318" s="30" t="str">
        <f t="shared" si="114"/>
        <v/>
      </c>
      <c r="CI318" s="30" t="str">
        <f t="shared" si="93"/>
        <v/>
      </c>
      <c r="CJ318" s="30" t="str">
        <f t="shared" si="93"/>
        <v/>
      </c>
      <c r="CK318" s="30" t="str">
        <f t="shared" si="93"/>
        <v/>
      </c>
    </row>
    <row r="319" spans="1:89" s="70" customFormat="1" ht="60" customHeight="1">
      <c r="A319" s="207"/>
      <c r="B319" s="43">
        <v>302</v>
      </c>
      <c r="C319" s="61" t="s">
        <v>93</v>
      </c>
      <c r="D319" s="62" t="s">
        <v>94</v>
      </c>
      <c r="E319" s="61">
        <v>4</v>
      </c>
      <c r="F319" s="63" t="s">
        <v>11</v>
      </c>
      <c r="G319" s="64" t="s">
        <v>707</v>
      </c>
      <c r="H319" s="206" t="s">
        <v>708</v>
      </c>
      <c r="I319" s="208"/>
      <c r="J319" s="209"/>
      <c r="K319" s="43">
        <v>4</v>
      </c>
      <c r="L319" s="65">
        <f t="shared" si="116"/>
        <v>1</v>
      </c>
      <c r="M319" s="63"/>
      <c r="N319" s="72"/>
      <c r="O319" s="67"/>
      <c r="P319" s="73">
        <v>788970</v>
      </c>
      <c r="Q319" s="69"/>
      <c r="R319" s="69"/>
      <c r="S319" s="69"/>
      <c r="T319" s="69"/>
      <c r="U319" s="69"/>
      <c r="V319" s="69"/>
      <c r="W319" s="69"/>
      <c r="X319" s="69"/>
      <c r="Y319" s="69"/>
      <c r="Z319" s="69"/>
      <c r="AA319" s="69"/>
      <c r="AB319" s="69"/>
      <c r="AC319" s="69"/>
      <c r="AD319" s="69"/>
      <c r="AE319" s="69"/>
      <c r="AF319" s="69"/>
      <c r="AG319" s="69"/>
      <c r="AH319" s="69"/>
      <c r="AI319" s="69"/>
      <c r="AJ319" s="28">
        <f t="shared" si="102"/>
        <v>1</v>
      </c>
      <c r="AK319" s="29">
        <f t="shared" si="103"/>
        <v>788970</v>
      </c>
      <c r="AL319" s="29">
        <f t="shared" si="104"/>
        <v>3155880</v>
      </c>
      <c r="AM319" s="29" t="e">
        <f t="shared" si="105"/>
        <v>#DIV/0!</v>
      </c>
      <c r="AN319" s="29" t="e">
        <f t="shared" si="99"/>
        <v>#DIV/0!</v>
      </c>
      <c r="AO319" s="29" t="e">
        <f t="shared" si="100"/>
        <v>#DIV/0!</v>
      </c>
      <c r="AP319" s="29" t="e">
        <f t="shared" si="101"/>
        <v>#DIV/0!</v>
      </c>
      <c r="AQ319" s="29" t="e">
        <f t="shared" si="101"/>
        <v>#DIV/0!</v>
      </c>
      <c r="AR319" s="29" t="e">
        <f t="shared" si="101"/>
        <v>#DIV/0!</v>
      </c>
      <c r="AS319" s="29" t="e">
        <f t="shared" si="101"/>
        <v>#DIV/0!</v>
      </c>
      <c r="AT319" s="29" t="e">
        <f t="shared" si="101"/>
        <v>#DIV/0!</v>
      </c>
      <c r="AU319" s="29" t="e">
        <f t="shared" si="101"/>
        <v>#DIV/0!</v>
      </c>
      <c r="AV319" s="29" t="e">
        <f t="shared" si="101"/>
        <v>#DIV/0!</v>
      </c>
      <c r="AW319" s="29" t="e">
        <f t="shared" si="101"/>
        <v>#DIV/0!</v>
      </c>
      <c r="AX319" s="29" t="e">
        <f t="shared" si="101"/>
        <v>#DIV/0!</v>
      </c>
      <c r="AY319" s="29" t="e">
        <f t="shared" si="101"/>
        <v>#DIV/0!</v>
      </c>
      <c r="AZ319" s="29" t="e">
        <f t="shared" si="101"/>
        <v>#DIV/0!</v>
      </c>
      <c r="BA319" s="29" t="e">
        <f t="shared" si="113"/>
        <v>#DIV/0!</v>
      </c>
      <c r="BB319" s="29" t="e">
        <f t="shared" si="110"/>
        <v>#DIV/0!</v>
      </c>
      <c r="BC319" s="29" t="e">
        <f t="shared" si="110"/>
        <v>#DIV/0!</v>
      </c>
      <c r="BD319" s="29" t="e">
        <f t="shared" si="110"/>
        <v>#DIV/0!</v>
      </c>
      <c r="BE319" s="29" t="e">
        <f t="shared" si="110"/>
        <v>#DIV/0!</v>
      </c>
      <c r="BF319" s="29" t="e">
        <f t="shared" si="110"/>
        <v>#DIV/0!</v>
      </c>
      <c r="BG319" s="29" t="e">
        <f t="shared" si="110"/>
        <v>#DIV/0!</v>
      </c>
      <c r="BH319" s="29" t="e">
        <f t="shared" si="108"/>
        <v>#DIV/0!</v>
      </c>
      <c r="BI319" s="29" t="e">
        <f t="shared" si="108"/>
        <v>#DIV/0!</v>
      </c>
      <c r="BJ319" s="29" t="e">
        <f t="shared" si="108"/>
        <v>#DIV/0!</v>
      </c>
      <c r="BK319" s="29" t="e">
        <f t="shared" si="108"/>
        <v>#DIV/0!</v>
      </c>
      <c r="BL319" s="29" t="e">
        <f t="shared" si="108"/>
        <v>#DIV/0!</v>
      </c>
      <c r="BM319" s="29" t="e">
        <f t="shared" si="106"/>
        <v>#DIV/0!</v>
      </c>
      <c r="BN319" s="29" t="e">
        <f t="shared" si="107"/>
        <v>#DIV/0!</v>
      </c>
      <c r="BO319" s="30" t="str">
        <f t="shared" si="112"/>
        <v/>
      </c>
      <c r="BP319" s="30" t="str">
        <f t="shared" si="112"/>
        <v/>
      </c>
      <c r="BQ319" s="30" t="str">
        <f t="shared" si="112"/>
        <v/>
      </c>
      <c r="BR319" s="30">
        <f t="shared" si="112"/>
        <v>0</v>
      </c>
      <c r="BS319" s="30" t="str">
        <f t="shared" si="112"/>
        <v/>
      </c>
      <c r="BT319" s="30" t="str">
        <f t="shared" si="112"/>
        <v/>
      </c>
      <c r="BU319" s="30" t="str">
        <f t="shared" si="112"/>
        <v/>
      </c>
      <c r="BV319" s="30" t="str">
        <f t="shared" si="111"/>
        <v/>
      </c>
      <c r="BW319" s="30" t="str">
        <f t="shared" si="94"/>
        <v/>
      </c>
      <c r="BX319" s="30" t="str">
        <f t="shared" si="94"/>
        <v/>
      </c>
      <c r="BY319" s="30" t="str">
        <f t="shared" si="94"/>
        <v/>
      </c>
      <c r="BZ319" s="30" t="str">
        <f t="shared" si="94"/>
        <v/>
      </c>
      <c r="CA319" s="30" t="str">
        <f t="shared" si="94"/>
        <v/>
      </c>
      <c r="CB319" s="30" t="str">
        <f t="shared" si="94"/>
        <v/>
      </c>
      <c r="CC319" s="30" t="str">
        <f t="shared" si="115"/>
        <v/>
      </c>
      <c r="CD319" s="30" t="str">
        <f t="shared" si="115"/>
        <v/>
      </c>
      <c r="CE319" s="30" t="str">
        <f t="shared" si="115"/>
        <v/>
      </c>
      <c r="CF319" s="30" t="str">
        <f t="shared" si="114"/>
        <v/>
      </c>
      <c r="CG319" s="30" t="str">
        <f t="shared" si="114"/>
        <v/>
      </c>
      <c r="CH319" s="30" t="str">
        <f t="shared" si="114"/>
        <v/>
      </c>
      <c r="CI319" s="30" t="str">
        <f t="shared" si="93"/>
        <v/>
      </c>
      <c r="CJ319" s="30" t="str">
        <f t="shared" si="93"/>
        <v/>
      </c>
      <c r="CK319" s="30" t="str">
        <f t="shared" si="93"/>
        <v/>
      </c>
    </row>
    <row r="320" spans="1:89" ht="60" customHeight="1">
      <c r="A320" s="207"/>
      <c r="B320" s="31">
        <v>303</v>
      </c>
      <c r="C320" s="32" t="s">
        <v>93</v>
      </c>
      <c r="D320" s="19" t="s">
        <v>94</v>
      </c>
      <c r="E320" s="32">
        <v>60</v>
      </c>
      <c r="F320" s="23" t="s">
        <v>11</v>
      </c>
      <c r="G320" s="33" t="s">
        <v>709</v>
      </c>
      <c r="H320" s="201" t="s">
        <v>710</v>
      </c>
      <c r="I320" s="210"/>
      <c r="J320" s="211"/>
      <c r="K320" s="31">
        <v>60</v>
      </c>
      <c r="L320" s="58">
        <f t="shared" si="116"/>
        <v>3</v>
      </c>
      <c r="M320" s="23"/>
      <c r="N320" s="34">
        <v>89423</v>
      </c>
      <c r="O320" s="35">
        <v>120357</v>
      </c>
      <c r="P320" s="36">
        <v>433160</v>
      </c>
      <c r="Q320" s="27"/>
      <c r="R320" s="27"/>
      <c r="S320" s="27"/>
      <c r="T320" s="27"/>
      <c r="U320" s="27"/>
      <c r="V320" s="27"/>
      <c r="W320" s="27"/>
      <c r="X320" s="27"/>
      <c r="Y320" s="27"/>
      <c r="Z320" s="27"/>
      <c r="AA320" s="27"/>
      <c r="AB320" s="27"/>
      <c r="AC320" s="27"/>
      <c r="AD320" s="27"/>
      <c r="AE320" s="27"/>
      <c r="AF320" s="27"/>
      <c r="AG320" s="27"/>
      <c r="AH320" s="27"/>
      <c r="AI320" s="27"/>
      <c r="AJ320" s="28">
        <f t="shared" si="102"/>
        <v>3</v>
      </c>
      <c r="AK320" s="29">
        <f t="shared" si="103"/>
        <v>214313.33333333334</v>
      </c>
      <c r="AL320" s="29">
        <f t="shared" si="104"/>
        <v>12858800</v>
      </c>
      <c r="AM320" s="29">
        <f t="shared" si="105"/>
        <v>190156.84505779255</v>
      </c>
      <c r="AN320" s="29">
        <f t="shared" si="99"/>
        <v>404470.17839112587</v>
      </c>
      <c r="AO320" s="29">
        <f t="shared" si="100"/>
        <v>24156.488275540789</v>
      </c>
      <c r="AP320" s="29" t="str">
        <f t="shared" si="101"/>
        <v/>
      </c>
      <c r="AQ320" s="29">
        <f t="shared" si="101"/>
        <v>89423</v>
      </c>
      <c r="AR320" s="29">
        <f t="shared" si="101"/>
        <v>120357</v>
      </c>
      <c r="AS320" s="29" t="str">
        <f t="shared" si="101"/>
        <v/>
      </c>
      <c r="AT320" s="29" t="str">
        <f t="shared" si="101"/>
        <v/>
      </c>
      <c r="AU320" s="29" t="str">
        <f t="shared" si="101"/>
        <v/>
      </c>
      <c r="AV320" s="29" t="str">
        <f t="shared" si="101"/>
        <v/>
      </c>
      <c r="AW320" s="29" t="str">
        <f t="shared" si="101"/>
        <v/>
      </c>
      <c r="AX320" s="29" t="str">
        <f t="shared" si="101"/>
        <v/>
      </c>
      <c r="AY320" s="29" t="str">
        <f t="shared" si="101"/>
        <v/>
      </c>
      <c r="AZ320" s="29" t="str">
        <f t="shared" si="101"/>
        <v/>
      </c>
      <c r="BA320" s="29" t="str">
        <f t="shared" si="113"/>
        <v/>
      </c>
      <c r="BB320" s="29" t="str">
        <f t="shared" si="110"/>
        <v/>
      </c>
      <c r="BC320" s="29" t="str">
        <f t="shared" si="110"/>
        <v/>
      </c>
      <c r="BD320" s="29" t="str">
        <f t="shared" si="110"/>
        <v/>
      </c>
      <c r="BE320" s="29" t="str">
        <f t="shared" si="110"/>
        <v/>
      </c>
      <c r="BF320" s="29" t="str">
        <f t="shared" si="110"/>
        <v/>
      </c>
      <c r="BG320" s="29" t="str">
        <f t="shared" si="110"/>
        <v/>
      </c>
      <c r="BH320" s="29" t="str">
        <f t="shared" si="108"/>
        <v/>
      </c>
      <c r="BI320" s="29" t="str">
        <f t="shared" si="108"/>
        <v/>
      </c>
      <c r="BJ320" s="29" t="str">
        <f t="shared" si="108"/>
        <v/>
      </c>
      <c r="BK320" s="29" t="str">
        <f t="shared" si="108"/>
        <v/>
      </c>
      <c r="BL320" s="29" t="str">
        <f t="shared" si="108"/>
        <v/>
      </c>
      <c r="BM320" s="29">
        <f t="shared" si="106"/>
        <v>104890</v>
      </c>
      <c r="BN320" s="29">
        <f t="shared" si="107"/>
        <v>6293400</v>
      </c>
      <c r="BO320" s="30" t="str">
        <f t="shared" si="112"/>
        <v/>
      </c>
      <c r="BP320" s="30">
        <f t="shared" si="112"/>
        <v>0.58274644601362491</v>
      </c>
      <c r="BQ320" s="30">
        <f t="shared" si="112"/>
        <v>0.43840638317727942</v>
      </c>
      <c r="BR320" s="30">
        <f t="shared" si="112"/>
        <v>-1.0211528291909042</v>
      </c>
      <c r="BS320" s="30" t="str">
        <f t="shared" si="112"/>
        <v/>
      </c>
      <c r="BT320" s="30" t="str">
        <f t="shared" si="112"/>
        <v/>
      </c>
      <c r="BU320" s="30" t="str">
        <f t="shared" si="112"/>
        <v/>
      </c>
      <c r="BV320" s="30" t="str">
        <f t="shared" si="111"/>
        <v/>
      </c>
      <c r="BW320" s="30" t="str">
        <f t="shared" si="94"/>
        <v/>
      </c>
      <c r="BX320" s="30" t="str">
        <f t="shared" si="94"/>
        <v/>
      </c>
      <c r="BY320" s="30" t="str">
        <f t="shared" si="94"/>
        <v/>
      </c>
      <c r="BZ320" s="30" t="str">
        <f t="shared" si="94"/>
        <v/>
      </c>
      <c r="CA320" s="30" t="str">
        <f t="shared" si="94"/>
        <v/>
      </c>
      <c r="CB320" s="30" t="str">
        <f t="shared" si="94"/>
        <v/>
      </c>
      <c r="CC320" s="30" t="str">
        <f t="shared" si="115"/>
        <v/>
      </c>
      <c r="CD320" s="30" t="str">
        <f t="shared" si="115"/>
        <v/>
      </c>
      <c r="CE320" s="30" t="str">
        <f t="shared" si="115"/>
        <v/>
      </c>
      <c r="CF320" s="30" t="str">
        <f t="shared" si="114"/>
        <v/>
      </c>
      <c r="CG320" s="30" t="str">
        <f t="shared" si="114"/>
        <v/>
      </c>
      <c r="CH320" s="30" t="str">
        <f t="shared" si="114"/>
        <v/>
      </c>
      <c r="CI320" s="30" t="str">
        <f t="shared" si="93"/>
        <v/>
      </c>
      <c r="CJ320" s="30" t="str">
        <f t="shared" si="93"/>
        <v/>
      </c>
      <c r="CK320" s="30" t="str">
        <f t="shared" si="93"/>
        <v/>
      </c>
    </row>
    <row r="321" spans="1:89" ht="60" customHeight="1">
      <c r="A321" s="207"/>
      <c r="B321" s="31">
        <v>304</v>
      </c>
      <c r="C321" s="32" t="s">
        <v>93</v>
      </c>
      <c r="D321" s="19" t="s">
        <v>94</v>
      </c>
      <c r="E321" s="32">
        <v>300</v>
      </c>
      <c r="F321" s="23" t="s">
        <v>11</v>
      </c>
      <c r="G321" s="33" t="s">
        <v>711</v>
      </c>
      <c r="H321" s="201" t="s">
        <v>712</v>
      </c>
      <c r="I321" s="210"/>
      <c r="J321" s="211"/>
      <c r="K321" s="31">
        <v>300</v>
      </c>
      <c r="L321" s="58">
        <f t="shared" si="116"/>
        <v>3</v>
      </c>
      <c r="M321" s="23"/>
      <c r="N321" s="34">
        <v>210964</v>
      </c>
      <c r="O321" s="35">
        <v>82300</v>
      </c>
      <c r="P321" s="36">
        <v>232050</v>
      </c>
      <c r="Q321" s="27"/>
      <c r="R321" s="27"/>
      <c r="S321" s="27"/>
      <c r="T321" s="27"/>
      <c r="U321" s="27"/>
      <c r="V321" s="27"/>
      <c r="W321" s="27"/>
      <c r="X321" s="27"/>
      <c r="Y321" s="27"/>
      <c r="Z321" s="27"/>
      <c r="AA321" s="27"/>
      <c r="AB321" s="27"/>
      <c r="AC321" s="27"/>
      <c r="AD321" s="27"/>
      <c r="AE321" s="27"/>
      <c r="AF321" s="27"/>
      <c r="AG321" s="27"/>
      <c r="AH321" s="27"/>
      <c r="AI321" s="27"/>
      <c r="AJ321" s="28">
        <f t="shared" si="102"/>
        <v>3</v>
      </c>
      <c r="AK321" s="29">
        <f t="shared" si="103"/>
        <v>175104.66666666666</v>
      </c>
      <c r="AL321" s="29">
        <f t="shared" si="104"/>
        <v>52531400</v>
      </c>
      <c r="AM321" s="29">
        <f t="shared" si="105"/>
        <v>81059.758606433912</v>
      </c>
      <c r="AN321" s="29">
        <f t="shared" si="99"/>
        <v>256164.42527310055</v>
      </c>
      <c r="AO321" s="29">
        <f t="shared" si="100"/>
        <v>94044.908060232745</v>
      </c>
      <c r="AP321" s="29" t="str">
        <f t="shared" si="101"/>
        <v/>
      </c>
      <c r="AQ321" s="29">
        <f t="shared" si="101"/>
        <v>210964</v>
      </c>
      <c r="AR321" s="29" t="str">
        <f t="shared" ref="AR321:AZ349" si="117">+IF(AND(O321&lt;=$AN321,O321&gt;$AO321),O321,"")</f>
        <v/>
      </c>
      <c r="AS321" s="29">
        <f t="shared" si="117"/>
        <v>232050</v>
      </c>
      <c r="AT321" s="29" t="str">
        <f t="shared" si="117"/>
        <v/>
      </c>
      <c r="AU321" s="29" t="str">
        <f t="shared" si="117"/>
        <v/>
      </c>
      <c r="AV321" s="29" t="str">
        <f t="shared" si="117"/>
        <v/>
      </c>
      <c r="AW321" s="29" t="str">
        <f t="shared" si="117"/>
        <v/>
      </c>
      <c r="AX321" s="29" t="str">
        <f t="shared" si="117"/>
        <v/>
      </c>
      <c r="AY321" s="29" t="str">
        <f t="shared" si="117"/>
        <v/>
      </c>
      <c r="AZ321" s="29" t="str">
        <f t="shared" si="117"/>
        <v/>
      </c>
      <c r="BA321" s="29" t="str">
        <f t="shared" si="113"/>
        <v/>
      </c>
      <c r="BB321" s="29" t="str">
        <f t="shared" si="110"/>
        <v/>
      </c>
      <c r="BC321" s="29" t="str">
        <f t="shared" si="110"/>
        <v/>
      </c>
      <c r="BD321" s="29" t="str">
        <f t="shared" si="110"/>
        <v/>
      </c>
      <c r="BE321" s="29" t="str">
        <f t="shared" si="110"/>
        <v/>
      </c>
      <c r="BF321" s="29" t="str">
        <f t="shared" si="110"/>
        <v/>
      </c>
      <c r="BG321" s="29" t="str">
        <f t="shared" si="110"/>
        <v/>
      </c>
      <c r="BH321" s="29" t="str">
        <f t="shared" si="108"/>
        <v/>
      </c>
      <c r="BI321" s="29" t="str">
        <f t="shared" si="108"/>
        <v/>
      </c>
      <c r="BJ321" s="29" t="str">
        <f t="shared" si="108"/>
        <v/>
      </c>
      <c r="BK321" s="29" t="str">
        <f t="shared" si="108"/>
        <v/>
      </c>
      <c r="BL321" s="29" t="str">
        <f t="shared" si="108"/>
        <v/>
      </c>
      <c r="BM321" s="29">
        <f t="shared" si="106"/>
        <v>221507</v>
      </c>
      <c r="BN321" s="29">
        <f t="shared" si="107"/>
        <v>66452100</v>
      </c>
      <c r="BO321" s="30" t="str">
        <f t="shared" si="112"/>
        <v/>
      </c>
      <c r="BP321" s="30">
        <f t="shared" si="112"/>
        <v>-0.20478799346676468</v>
      </c>
      <c r="BQ321" s="30">
        <f t="shared" si="112"/>
        <v>0.52999539323147671</v>
      </c>
      <c r="BR321" s="30">
        <f t="shared" si="112"/>
        <v>-0.32520739976471225</v>
      </c>
      <c r="BS321" s="30" t="str">
        <f t="shared" si="112"/>
        <v/>
      </c>
      <c r="BT321" s="30" t="str">
        <f t="shared" si="112"/>
        <v/>
      </c>
      <c r="BU321" s="30" t="str">
        <f t="shared" si="112"/>
        <v/>
      </c>
      <c r="BV321" s="30" t="str">
        <f t="shared" si="111"/>
        <v/>
      </c>
      <c r="BW321" s="30" t="str">
        <f t="shared" si="94"/>
        <v/>
      </c>
      <c r="BX321" s="30" t="str">
        <f t="shared" si="94"/>
        <v/>
      </c>
      <c r="BY321" s="30" t="str">
        <f t="shared" si="94"/>
        <v/>
      </c>
      <c r="BZ321" s="30" t="str">
        <f t="shared" si="94"/>
        <v/>
      </c>
      <c r="CA321" s="30" t="str">
        <f t="shared" si="94"/>
        <v/>
      </c>
      <c r="CB321" s="30" t="str">
        <f t="shared" si="94"/>
        <v/>
      </c>
      <c r="CC321" s="30" t="str">
        <f t="shared" si="115"/>
        <v/>
      </c>
      <c r="CD321" s="30" t="str">
        <f t="shared" si="115"/>
        <v/>
      </c>
      <c r="CE321" s="30" t="str">
        <f t="shared" si="115"/>
        <v/>
      </c>
      <c r="CF321" s="30" t="str">
        <f t="shared" si="114"/>
        <v/>
      </c>
      <c r="CG321" s="30" t="str">
        <f t="shared" si="114"/>
        <v/>
      </c>
      <c r="CH321" s="30" t="str">
        <f t="shared" si="114"/>
        <v/>
      </c>
      <c r="CI321" s="30" t="str">
        <f t="shared" si="93"/>
        <v/>
      </c>
      <c r="CJ321" s="30" t="str">
        <f t="shared" si="93"/>
        <v/>
      </c>
      <c r="CK321" s="30" t="str">
        <f t="shared" si="93"/>
        <v/>
      </c>
    </row>
    <row r="322" spans="1:89" ht="60" customHeight="1">
      <c r="A322" s="207"/>
      <c r="B322" s="31">
        <v>305</v>
      </c>
      <c r="C322" s="32" t="s">
        <v>93</v>
      </c>
      <c r="D322" s="19" t="s">
        <v>94</v>
      </c>
      <c r="E322" s="32">
        <v>100</v>
      </c>
      <c r="F322" s="23" t="s">
        <v>11</v>
      </c>
      <c r="G322" s="33" t="s">
        <v>713</v>
      </c>
      <c r="H322" s="201" t="s">
        <v>714</v>
      </c>
      <c r="I322" s="210"/>
      <c r="J322" s="211"/>
      <c r="K322" s="31">
        <v>100</v>
      </c>
      <c r="L322" s="58">
        <f t="shared" si="116"/>
        <v>3</v>
      </c>
      <c r="M322" s="23"/>
      <c r="N322" s="34">
        <v>179297</v>
      </c>
      <c r="O322" s="35">
        <v>91737</v>
      </c>
      <c r="P322" s="36">
        <v>247520</v>
      </c>
      <c r="Q322" s="27"/>
      <c r="R322" s="27"/>
      <c r="S322" s="27"/>
      <c r="T322" s="27"/>
      <c r="U322" s="27"/>
      <c r="V322" s="27"/>
      <c r="W322" s="27"/>
      <c r="X322" s="27"/>
      <c r="Y322" s="27"/>
      <c r="Z322" s="27"/>
      <c r="AA322" s="27"/>
      <c r="AB322" s="27"/>
      <c r="AC322" s="27"/>
      <c r="AD322" s="27"/>
      <c r="AE322" s="27"/>
      <c r="AF322" s="27"/>
      <c r="AG322" s="27"/>
      <c r="AH322" s="27"/>
      <c r="AI322" s="27"/>
      <c r="AJ322" s="28">
        <f t="shared" si="102"/>
        <v>3</v>
      </c>
      <c r="AK322" s="29">
        <f t="shared" si="103"/>
        <v>172851.33333333334</v>
      </c>
      <c r="AL322" s="29">
        <f t="shared" si="104"/>
        <v>17285133.333333336</v>
      </c>
      <c r="AM322" s="29">
        <f t="shared" si="105"/>
        <v>78091.265429197243</v>
      </c>
      <c r="AN322" s="29">
        <f t="shared" si="99"/>
        <v>250942.5987625306</v>
      </c>
      <c r="AO322" s="29">
        <f t="shared" si="100"/>
        <v>94760.0679041361</v>
      </c>
      <c r="AP322" s="29" t="str">
        <f t="shared" ref="AP322:AY383" si="118">+IF(AND(M322&lt;=$AN322,M322&gt;$AO322),M322,"")</f>
        <v/>
      </c>
      <c r="AQ322" s="29">
        <f t="shared" si="118"/>
        <v>179297</v>
      </c>
      <c r="AR322" s="29" t="str">
        <f t="shared" si="117"/>
        <v/>
      </c>
      <c r="AS322" s="29">
        <f t="shared" si="117"/>
        <v>247520</v>
      </c>
      <c r="AT322" s="29" t="str">
        <f t="shared" si="117"/>
        <v/>
      </c>
      <c r="AU322" s="29" t="str">
        <f t="shared" si="117"/>
        <v/>
      </c>
      <c r="AV322" s="29" t="str">
        <f t="shared" si="117"/>
        <v/>
      </c>
      <c r="AW322" s="29" t="str">
        <f t="shared" si="117"/>
        <v/>
      </c>
      <c r="AX322" s="29" t="str">
        <f t="shared" si="117"/>
        <v/>
      </c>
      <c r="AY322" s="29" t="str">
        <f t="shared" si="117"/>
        <v/>
      </c>
      <c r="AZ322" s="29" t="str">
        <f t="shared" si="117"/>
        <v/>
      </c>
      <c r="BA322" s="29" t="str">
        <f t="shared" si="113"/>
        <v/>
      </c>
      <c r="BB322" s="29" t="str">
        <f t="shared" si="110"/>
        <v/>
      </c>
      <c r="BC322" s="29" t="str">
        <f t="shared" si="110"/>
        <v/>
      </c>
      <c r="BD322" s="29" t="str">
        <f t="shared" si="110"/>
        <v/>
      </c>
      <c r="BE322" s="29" t="str">
        <f t="shared" si="110"/>
        <v/>
      </c>
      <c r="BF322" s="29" t="str">
        <f t="shared" si="110"/>
        <v/>
      </c>
      <c r="BG322" s="29" t="str">
        <f t="shared" si="110"/>
        <v/>
      </c>
      <c r="BH322" s="29" t="str">
        <f t="shared" si="108"/>
        <v/>
      </c>
      <c r="BI322" s="29" t="str">
        <f t="shared" si="108"/>
        <v/>
      </c>
      <c r="BJ322" s="29" t="str">
        <f t="shared" si="108"/>
        <v/>
      </c>
      <c r="BK322" s="29" t="str">
        <f t="shared" si="108"/>
        <v/>
      </c>
      <c r="BL322" s="29" t="str">
        <f t="shared" si="108"/>
        <v/>
      </c>
      <c r="BM322" s="29">
        <f t="shared" si="106"/>
        <v>213409</v>
      </c>
      <c r="BN322" s="29">
        <f t="shared" si="107"/>
        <v>21340900</v>
      </c>
      <c r="BO322" s="30" t="str">
        <f t="shared" si="112"/>
        <v/>
      </c>
      <c r="BP322" s="30">
        <f t="shared" si="112"/>
        <v>-3.7290233996845057E-2</v>
      </c>
      <c r="BQ322" s="30">
        <f t="shared" si="112"/>
        <v>0.46927224551348556</v>
      </c>
      <c r="BR322" s="30">
        <f t="shared" si="112"/>
        <v>-0.4319820115166404</v>
      </c>
      <c r="BS322" s="30" t="str">
        <f t="shared" si="112"/>
        <v/>
      </c>
      <c r="BT322" s="30" t="str">
        <f t="shared" si="112"/>
        <v/>
      </c>
      <c r="BU322" s="30" t="str">
        <f t="shared" si="112"/>
        <v/>
      </c>
      <c r="BV322" s="30" t="str">
        <f t="shared" si="111"/>
        <v/>
      </c>
      <c r="BW322" s="30" t="str">
        <f t="shared" si="94"/>
        <v/>
      </c>
      <c r="BX322" s="30" t="str">
        <f t="shared" si="94"/>
        <v/>
      </c>
      <c r="BY322" s="30" t="str">
        <f t="shared" si="94"/>
        <v/>
      </c>
      <c r="BZ322" s="30" t="str">
        <f t="shared" si="94"/>
        <v/>
      </c>
      <c r="CA322" s="30" t="str">
        <f t="shared" si="94"/>
        <v/>
      </c>
      <c r="CB322" s="30" t="str">
        <f t="shared" si="94"/>
        <v/>
      </c>
      <c r="CC322" s="30" t="str">
        <f t="shared" si="115"/>
        <v/>
      </c>
      <c r="CD322" s="30" t="str">
        <f t="shared" si="115"/>
        <v/>
      </c>
      <c r="CE322" s="30" t="str">
        <f t="shared" si="115"/>
        <v/>
      </c>
      <c r="CF322" s="30" t="str">
        <f t="shared" si="114"/>
        <v/>
      </c>
      <c r="CG322" s="30" t="str">
        <f t="shared" si="114"/>
        <v/>
      </c>
      <c r="CH322" s="30" t="str">
        <f t="shared" si="114"/>
        <v/>
      </c>
      <c r="CI322" s="30" t="str">
        <f t="shared" si="114"/>
        <v/>
      </c>
      <c r="CJ322" s="30" t="str">
        <f t="shared" si="114"/>
        <v/>
      </c>
      <c r="CK322" s="30" t="str">
        <f t="shared" si="114"/>
        <v/>
      </c>
    </row>
    <row r="323" spans="1:89" ht="60" customHeight="1">
      <c r="A323" s="207"/>
      <c r="B323" s="31">
        <v>306</v>
      </c>
      <c r="C323" s="32" t="s">
        <v>93</v>
      </c>
      <c r="D323" s="19" t="s">
        <v>94</v>
      </c>
      <c r="E323" s="32">
        <v>40</v>
      </c>
      <c r="F323" s="23" t="s">
        <v>11</v>
      </c>
      <c r="G323" s="33" t="s">
        <v>715</v>
      </c>
      <c r="H323" s="201" t="s">
        <v>716</v>
      </c>
      <c r="I323" s="210"/>
      <c r="J323" s="211"/>
      <c r="K323" s="31">
        <v>40</v>
      </c>
      <c r="L323" s="58">
        <f t="shared" si="116"/>
        <v>3</v>
      </c>
      <c r="M323" s="23"/>
      <c r="N323" s="34">
        <v>87009</v>
      </c>
      <c r="O323" s="35">
        <v>88643</v>
      </c>
      <c r="P323" s="36">
        <v>247520</v>
      </c>
      <c r="Q323" s="27"/>
      <c r="R323" s="27"/>
      <c r="S323" s="27"/>
      <c r="T323" s="27"/>
      <c r="U323" s="27"/>
      <c r="V323" s="27"/>
      <c r="W323" s="27"/>
      <c r="X323" s="27"/>
      <c r="Y323" s="27"/>
      <c r="Z323" s="27"/>
      <c r="AA323" s="27"/>
      <c r="AB323" s="27"/>
      <c r="AC323" s="27"/>
      <c r="AD323" s="27"/>
      <c r="AE323" s="27"/>
      <c r="AF323" s="27"/>
      <c r="AG323" s="27"/>
      <c r="AH323" s="27"/>
      <c r="AI323" s="27"/>
      <c r="AJ323" s="28">
        <f t="shared" si="102"/>
        <v>3</v>
      </c>
      <c r="AK323" s="29">
        <f t="shared" si="103"/>
        <v>141057.33333333334</v>
      </c>
      <c r="AL323" s="29">
        <f t="shared" si="104"/>
        <v>5642293.333333334</v>
      </c>
      <c r="AM323" s="29">
        <f t="shared" si="105"/>
        <v>92202.993629997349</v>
      </c>
      <c r="AN323" s="29">
        <f t="shared" si="99"/>
        <v>233260.32696333068</v>
      </c>
      <c r="AO323" s="29">
        <f t="shared" si="100"/>
        <v>48854.339703335994</v>
      </c>
      <c r="AP323" s="29" t="str">
        <f t="shared" si="118"/>
        <v/>
      </c>
      <c r="AQ323" s="29">
        <f t="shared" si="118"/>
        <v>87009</v>
      </c>
      <c r="AR323" s="29">
        <f t="shared" si="117"/>
        <v>88643</v>
      </c>
      <c r="AS323" s="29" t="str">
        <f t="shared" si="117"/>
        <v/>
      </c>
      <c r="AT323" s="29" t="str">
        <f t="shared" si="117"/>
        <v/>
      </c>
      <c r="AU323" s="29" t="str">
        <f t="shared" si="117"/>
        <v/>
      </c>
      <c r="AV323" s="29" t="str">
        <f t="shared" si="117"/>
        <v/>
      </c>
      <c r="AW323" s="29" t="str">
        <f t="shared" si="117"/>
        <v/>
      </c>
      <c r="AX323" s="29" t="str">
        <f t="shared" si="117"/>
        <v/>
      </c>
      <c r="AY323" s="29" t="str">
        <f t="shared" si="117"/>
        <v/>
      </c>
      <c r="AZ323" s="29" t="str">
        <f t="shared" si="117"/>
        <v/>
      </c>
      <c r="BA323" s="29" t="str">
        <f t="shared" si="113"/>
        <v/>
      </c>
      <c r="BB323" s="29" t="str">
        <f t="shared" si="110"/>
        <v/>
      </c>
      <c r="BC323" s="29" t="str">
        <f t="shared" si="110"/>
        <v/>
      </c>
      <c r="BD323" s="29" t="str">
        <f t="shared" si="110"/>
        <v/>
      </c>
      <c r="BE323" s="29" t="str">
        <f t="shared" si="110"/>
        <v/>
      </c>
      <c r="BF323" s="29" t="str">
        <f t="shared" si="110"/>
        <v/>
      </c>
      <c r="BG323" s="29" t="str">
        <f t="shared" si="110"/>
        <v/>
      </c>
      <c r="BH323" s="29" t="str">
        <f t="shared" si="108"/>
        <v/>
      </c>
      <c r="BI323" s="29" t="str">
        <f t="shared" si="108"/>
        <v/>
      </c>
      <c r="BJ323" s="29" t="str">
        <f t="shared" si="108"/>
        <v/>
      </c>
      <c r="BK323" s="29" t="str">
        <f t="shared" si="108"/>
        <v/>
      </c>
      <c r="BL323" s="29" t="str">
        <f t="shared" si="108"/>
        <v/>
      </c>
      <c r="BM323" s="29">
        <f t="shared" si="106"/>
        <v>87826</v>
      </c>
      <c r="BN323" s="29">
        <f t="shared" si="107"/>
        <v>3513040</v>
      </c>
      <c r="BO323" s="30" t="str">
        <f t="shared" si="112"/>
        <v/>
      </c>
      <c r="BP323" s="30">
        <f t="shared" si="112"/>
        <v>0.38316571039671821</v>
      </c>
      <c r="BQ323" s="30">
        <f t="shared" si="112"/>
        <v>0.37158176816991673</v>
      </c>
      <c r="BR323" s="30">
        <f t="shared" si="112"/>
        <v>-0.75474747856663482</v>
      </c>
      <c r="BS323" s="30" t="str">
        <f t="shared" si="112"/>
        <v/>
      </c>
      <c r="BT323" s="30" t="str">
        <f t="shared" si="112"/>
        <v/>
      </c>
      <c r="BU323" s="30" t="str">
        <f t="shared" si="112"/>
        <v/>
      </c>
      <c r="BV323" s="30" t="str">
        <f t="shared" si="111"/>
        <v/>
      </c>
      <c r="BW323" s="30" t="str">
        <f t="shared" si="94"/>
        <v/>
      </c>
      <c r="BX323" s="30" t="str">
        <f t="shared" si="94"/>
        <v/>
      </c>
      <c r="BY323" s="30" t="str">
        <f t="shared" si="94"/>
        <v/>
      </c>
      <c r="BZ323" s="30" t="str">
        <f t="shared" si="94"/>
        <v/>
      </c>
      <c r="CA323" s="30" t="str">
        <f t="shared" si="94"/>
        <v/>
      </c>
      <c r="CB323" s="30" t="str">
        <f t="shared" si="94"/>
        <v/>
      </c>
      <c r="CC323" s="30" t="str">
        <f t="shared" si="115"/>
        <v/>
      </c>
      <c r="CD323" s="30" t="str">
        <f t="shared" si="115"/>
        <v/>
      </c>
      <c r="CE323" s="30" t="str">
        <f t="shared" si="115"/>
        <v/>
      </c>
      <c r="CF323" s="30" t="str">
        <f t="shared" si="114"/>
        <v/>
      </c>
      <c r="CG323" s="30" t="str">
        <f t="shared" si="114"/>
        <v/>
      </c>
      <c r="CH323" s="30" t="str">
        <f t="shared" si="114"/>
        <v/>
      </c>
      <c r="CI323" s="30" t="str">
        <f t="shared" si="114"/>
        <v/>
      </c>
      <c r="CJ323" s="30" t="str">
        <f t="shared" si="114"/>
        <v/>
      </c>
      <c r="CK323" s="30" t="str">
        <f t="shared" si="114"/>
        <v/>
      </c>
    </row>
    <row r="324" spans="1:89" ht="60" customHeight="1">
      <c r="A324" s="207"/>
      <c r="B324" s="31">
        <v>307</v>
      </c>
      <c r="C324" s="32" t="s">
        <v>93</v>
      </c>
      <c r="D324" s="19" t="s">
        <v>94</v>
      </c>
      <c r="E324" s="32">
        <v>4</v>
      </c>
      <c r="F324" s="23" t="s">
        <v>11</v>
      </c>
      <c r="G324" s="33" t="s">
        <v>717</v>
      </c>
      <c r="H324" s="201" t="s">
        <v>718</v>
      </c>
      <c r="I324" s="210"/>
      <c r="J324" s="211"/>
      <c r="K324" s="31">
        <v>4</v>
      </c>
      <c r="L324" s="58">
        <f t="shared" si="116"/>
        <v>3</v>
      </c>
      <c r="M324" s="23"/>
      <c r="N324" s="34">
        <v>4144349</v>
      </c>
      <c r="O324" s="38"/>
      <c r="P324" s="36">
        <v>5321680</v>
      </c>
      <c r="Q324" s="26">
        <v>4641470</v>
      </c>
      <c r="R324" s="27"/>
      <c r="S324" s="27"/>
      <c r="T324" s="27"/>
      <c r="U324" s="27"/>
      <c r="V324" s="27"/>
      <c r="W324" s="27"/>
      <c r="X324" s="27"/>
      <c r="Y324" s="27"/>
      <c r="Z324" s="27"/>
      <c r="AA324" s="27"/>
      <c r="AB324" s="27"/>
      <c r="AC324" s="27"/>
      <c r="AD324" s="27"/>
      <c r="AE324" s="27"/>
      <c r="AF324" s="27"/>
      <c r="AG324" s="27"/>
      <c r="AH324" s="27"/>
      <c r="AI324" s="27"/>
      <c r="AJ324" s="28">
        <f t="shared" si="102"/>
        <v>3</v>
      </c>
      <c r="AK324" s="29">
        <f t="shared" si="103"/>
        <v>4702499.666666667</v>
      </c>
      <c r="AL324" s="29">
        <f t="shared" si="104"/>
        <v>18809998.666666668</v>
      </c>
      <c r="AM324" s="29">
        <f t="shared" si="105"/>
        <v>591033.44748866116</v>
      </c>
      <c r="AN324" s="29">
        <f t="shared" si="99"/>
        <v>5293533.1141553279</v>
      </c>
      <c r="AO324" s="29">
        <f t="shared" si="100"/>
        <v>4111466.2191780061</v>
      </c>
      <c r="AP324" s="29" t="str">
        <f t="shared" si="118"/>
        <v/>
      </c>
      <c r="AQ324" s="29">
        <f t="shared" si="118"/>
        <v>4144349</v>
      </c>
      <c r="AR324" s="29" t="str">
        <f t="shared" si="117"/>
        <v/>
      </c>
      <c r="AS324" s="29" t="str">
        <f t="shared" si="117"/>
        <v/>
      </c>
      <c r="AT324" s="29">
        <f t="shared" si="117"/>
        <v>4641470</v>
      </c>
      <c r="AU324" s="29" t="str">
        <f t="shared" si="117"/>
        <v/>
      </c>
      <c r="AV324" s="29" t="str">
        <f t="shared" si="117"/>
        <v/>
      </c>
      <c r="AW324" s="29" t="str">
        <f t="shared" si="117"/>
        <v/>
      </c>
      <c r="AX324" s="29" t="str">
        <f t="shared" si="117"/>
        <v/>
      </c>
      <c r="AY324" s="29" t="str">
        <f t="shared" si="117"/>
        <v/>
      </c>
      <c r="AZ324" s="29" t="str">
        <f t="shared" si="117"/>
        <v/>
      </c>
      <c r="BA324" s="29" t="str">
        <f t="shared" si="113"/>
        <v/>
      </c>
      <c r="BB324" s="29" t="str">
        <f t="shared" si="110"/>
        <v/>
      </c>
      <c r="BC324" s="29" t="str">
        <f t="shared" si="110"/>
        <v/>
      </c>
      <c r="BD324" s="29" t="str">
        <f t="shared" si="110"/>
        <v/>
      </c>
      <c r="BE324" s="29" t="str">
        <f t="shared" si="110"/>
        <v/>
      </c>
      <c r="BF324" s="29" t="str">
        <f t="shared" si="110"/>
        <v/>
      </c>
      <c r="BG324" s="29" t="str">
        <f t="shared" si="110"/>
        <v/>
      </c>
      <c r="BH324" s="29" t="str">
        <f t="shared" si="108"/>
        <v/>
      </c>
      <c r="BI324" s="29" t="str">
        <f t="shared" si="108"/>
        <v/>
      </c>
      <c r="BJ324" s="29" t="str">
        <f t="shared" si="108"/>
        <v/>
      </c>
      <c r="BK324" s="29" t="str">
        <f t="shared" si="108"/>
        <v/>
      </c>
      <c r="BL324" s="29" t="str">
        <f t="shared" si="108"/>
        <v/>
      </c>
      <c r="BM324" s="29">
        <f t="shared" si="106"/>
        <v>4392910</v>
      </c>
      <c r="BN324" s="29">
        <f t="shared" si="107"/>
        <v>17571640</v>
      </c>
      <c r="BO324" s="30" t="str">
        <f t="shared" si="112"/>
        <v/>
      </c>
      <c r="BP324" s="30">
        <f t="shared" si="112"/>
        <v>0.11869233518995825</v>
      </c>
      <c r="BQ324" s="30" t="str">
        <f t="shared" si="112"/>
        <v/>
      </c>
      <c r="BR324" s="30">
        <f t="shared" si="112"/>
        <v>-0.13167046830908857</v>
      </c>
      <c r="BS324" s="30">
        <f t="shared" si="112"/>
        <v>1.2978133119130542E-2</v>
      </c>
      <c r="BT324" s="30" t="str">
        <f t="shared" si="112"/>
        <v/>
      </c>
      <c r="BU324" s="30" t="str">
        <f t="shared" si="112"/>
        <v/>
      </c>
      <c r="BV324" s="30" t="str">
        <f t="shared" si="111"/>
        <v/>
      </c>
      <c r="BW324" s="30" t="str">
        <f t="shared" si="111"/>
        <v/>
      </c>
      <c r="BX324" s="30" t="str">
        <f t="shared" si="111"/>
        <v/>
      </c>
      <c r="BY324" s="30" t="str">
        <f t="shared" si="111"/>
        <v/>
      </c>
      <c r="BZ324" s="30" t="str">
        <f t="shared" si="111"/>
        <v/>
      </c>
      <c r="CA324" s="30" t="str">
        <f t="shared" si="111"/>
        <v/>
      </c>
      <c r="CB324" s="30" t="str">
        <f t="shared" si="111"/>
        <v/>
      </c>
      <c r="CC324" s="30" t="str">
        <f t="shared" si="115"/>
        <v/>
      </c>
      <c r="CD324" s="30" t="str">
        <f t="shared" si="115"/>
        <v/>
      </c>
      <c r="CE324" s="30" t="str">
        <f t="shared" si="115"/>
        <v/>
      </c>
      <c r="CF324" s="30" t="str">
        <f t="shared" si="114"/>
        <v/>
      </c>
      <c r="CG324" s="30" t="str">
        <f t="shared" si="114"/>
        <v/>
      </c>
      <c r="CH324" s="30" t="str">
        <f t="shared" si="114"/>
        <v/>
      </c>
      <c r="CI324" s="30" t="str">
        <f t="shared" si="114"/>
        <v/>
      </c>
      <c r="CJ324" s="30" t="str">
        <f t="shared" si="114"/>
        <v/>
      </c>
      <c r="CK324" s="30" t="str">
        <f t="shared" si="114"/>
        <v/>
      </c>
    </row>
    <row r="325" spans="1:89" ht="60" customHeight="1">
      <c r="A325" s="207"/>
      <c r="B325" s="31">
        <v>308</v>
      </c>
      <c r="C325" s="32" t="s">
        <v>93</v>
      </c>
      <c r="D325" s="19" t="s">
        <v>94</v>
      </c>
      <c r="E325" s="32">
        <v>4</v>
      </c>
      <c r="F325" s="23" t="s">
        <v>11</v>
      </c>
      <c r="G325" s="33" t="s">
        <v>719</v>
      </c>
      <c r="H325" s="201" t="s">
        <v>720</v>
      </c>
      <c r="I325" s="210"/>
      <c r="J325" s="211"/>
      <c r="K325" s="31">
        <v>4</v>
      </c>
      <c r="L325" s="58">
        <f t="shared" si="116"/>
        <v>3</v>
      </c>
      <c r="M325" s="23"/>
      <c r="N325" s="34">
        <v>4078299</v>
      </c>
      <c r="O325" s="38"/>
      <c r="P325" s="36">
        <v>4996810</v>
      </c>
      <c r="Q325" s="117">
        <v>4008298</v>
      </c>
      <c r="R325" s="27"/>
      <c r="S325" s="27"/>
      <c r="T325" s="27"/>
      <c r="U325" s="27"/>
      <c r="V325" s="27"/>
      <c r="W325" s="27"/>
      <c r="X325" s="27"/>
      <c r="Y325" s="27"/>
      <c r="Z325" s="27"/>
      <c r="AA325" s="27"/>
      <c r="AB325" s="27"/>
      <c r="AC325" s="27"/>
      <c r="AD325" s="27"/>
      <c r="AE325" s="27"/>
      <c r="AF325" s="27"/>
      <c r="AG325" s="27"/>
      <c r="AH325" s="27"/>
      <c r="AI325" s="27"/>
      <c r="AJ325" s="28">
        <f t="shared" si="102"/>
        <v>3</v>
      </c>
      <c r="AK325" s="29">
        <f t="shared" si="103"/>
        <v>4361135.666666667</v>
      </c>
      <c r="AL325" s="29">
        <f t="shared" si="104"/>
        <v>17444542.666666668</v>
      </c>
      <c r="AM325" s="29">
        <f t="shared" si="105"/>
        <v>551621.63531204255</v>
      </c>
      <c r="AN325" s="29">
        <f t="shared" si="99"/>
        <v>4912757.3019787092</v>
      </c>
      <c r="AO325" s="29">
        <f t="shared" si="100"/>
        <v>3809514.0313546243</v>
      </c>
      <c r="AP325" s="29" t="str">
        <f t="shared" si="118"/>
        <v/>
      </c>
      <c r="AQ325" s="29">
        <f t="shared" si="118"/>
        <v>4078299</v>
      </c>
      <c r="AR325" s="29" t="str">
        <f t="shared" si="117"/>
        <v/>
      </c>
      <c r="AS325" s="29" t="str">
        <f t="shared" si="117"/>
        <v/>
      </c>
      <c r="AT325" s="29">
        <f t="shared" si="117"/>
        <v>4008298</v>
      </c>
      <c r="AU325" s="29" t="str">
        <f t="shared" si="117"/>
        <v/>
      </c>
      <c r="AV325" s="29" t="str">
        <f t="shared" si="117"/>
        <v/>
      </c>
      <c r="AW325" s="29" t="str">
        <f t="shared" si="117"/>
        <v/>
      </c>
      <c r="AX325" s="29" t="str">
        <f t="shared" si="117"/>
        <v/>
      </c>
      <c r="AY325" s="29" t="str">
        <f t="shared" si="117"/>
        <v/>
      </c>
      <c r="AZ325" s="29" t="str">
        <f t="shared" si="117"/>
        <v/>
      </c>
      <c r="BA325" s="29" t="str">
        <f t="shared" si="113"/>
        <v/>
      </c>
      <c r="BB325" s="29" t="str">
        <f t="shared" si="110"/>
        <v/>
      </c>
      <c r="BC325" s="29" t="str">
        <f t="shared" si="110"/>
        <v/>
      </c>
      <c r="BD325" s="29" t="str">
        <f t="shared" si="110"/>
        <v/>
      </c>
      <c r="BE325" s="29" t="str">
        <f t="shared" si="110"/>
        <v/>
      </c>
      <c r="BF325" s="29" t="str">
        <f t="shared" si="110"/>
        <v/>
      </c>
      <c r="BG325" s="29" t="str">
        <f t="shared" si="110"/>
        <v/>
      </c>
      <c r="BH325" s="29" t="str">
        <f t="shared" si="108"/>
        <v/>
      </c>
      <c r="BI325" s="29" t="str">
        <f t="shared" si="108"/>
        <v/>
      </c>
      <c r="BJ325" s="29" t="str">
        <f t="shared" si="108"/>
        <v/>
      </c>
      <c r="BK325" s="29" t="str">
        <f t="shared" si="108"/>
        <v/>
      </c>
      <c r="BL325" s="29" t="str">
        <f t="shared" si="108"/>
        <v/>
      </c>
      <c r="BM325" s="29">
        <f t="shared" si="106"/>
        <v>4043299</v>
      </c>
      <c r="BN325" s="29">
        <f t="shared" si="107"/>
        <v>16173196</v>
      </c>
      <c r="BO325" s="30" t="str">
        <f t="shared" si="112"/>
        <v/>
      </c>
      <c r="BP325" s="30">
        <f t="shared" si="112"/>
        <v>6.4853902351275972E-2</v>
      </c>
      <c r="BQ325" s="30" t="str">
        <f t="shared" si="112"/>
        <v/>
      </c>
      <c r="BR325" s="30">
        <f t="shared" si="112"/>
        <v>-0.14575889903906525</v>
      </c>
      <c r="BS325" s="30">
        <f t="shared" si="112"/>
        <v>8.0904996687789388E-2</v>
      </c>
      <c r="BT325" s="30" t="str">
        <f t="shared" si="112"/>
        <v/>
      </c>
      <c r="BU325" s="30" t="str">
        <f t="shared" si="112"/>
        <v/>
      </c>
      <c r="BV325" s="30" t="str">
        <f t="shared" si="111"/>
        <v/>
      </c>
      <c r="BW325" s="30" t="str">
        <f t="shared" si="111"/>
        <v/>
      </c>
      <c r="BX325" s="30" t="str">
        <f t="shared" si="111"/>
        <v/>
      </c>
      <c r="BY325" s="30" t="str">
        <f t="shared" si="111"/>
        <v/>
      </c>
      <c r="BZ325" s="30" t="str">
        <f t="shared" si="111"/>
        <v/>
      </c>
      <c r="CA325" s="30" t="str">
        <f t="shared" si="111"/>
        <v/>
      </c>
      <c r="CB325" s="30" t="str">
        <f t="shared" si="111"/>
        <v/>
      </c>
      <c r="CC325" s="30" t="str">
        <f t="shared" si="115"/>
        <v/>
      </c>
      <c r="CD325" s="30" t="str">
        <f t="shared" si="115"/>
        <v/>
      </c>
      <c r="CE325" s="30" t="str">
        <f t="shared" si="115"/>
        <v/>
      </c>
      <c r="CF325" s="30" t="str">
        <f t="shared" si="114"/>
        <v/>
      </c>
      <c r="CG325" s="30" t="str">
        <f t="shared" si="114"/>
        <v/>
      </c>
      <c r="CH325" s="30" t="str">
        <f t="shared" si="114"/>
        <v/>
      </c>
      <c r="CI325" s="30" t="str">
        <f t="shared" si="114"/>
        <v/>
      </c>
      <c r="CJ325" s="30" t="str">
        <f t="shared" si="114"/>
        <v/>
      </c>
      <c r="CK325" s="30" t="str">
        <f t="shared" si="114"/>
        <v/>
      </c>
    </row>
    <row r="326" spans="1:89" ht="60" customHeight="1">
      <c r="A326" s="207"/>
      <c r="B326" s="31">
        <v>309</v>
      </c>
      <c r="C326" s="32" t="s">
        <v>93</v>
      </c>
      <c r="D326" s="19" t="s">
        <v>94</v>
      </c>
      <c r="E326" s="32">
        <v>4</v>
      </c>
      <c r="F326" s="23" t="s">
        <v>11</v>
      </c>
      <c r="G326" s="33" t="s">
        <v>721</v>
      </c>
      <c r="H326" s="201" t="s">
        <v>722</v>
      </c>
      <c r="I326" s="210"/>
      <c r="J326" s="211"/>
      <c r="K326" s="31">
        <v>4</v>
      </c>
      <c r="L326" s="58">
        <f t="shared" si="116"/>
        <v>3</v>
      </c>
      <c r="M326" s="23"/>
      <c r="N326" s="34">
        <v>4824592</v>
      </c>
      <c r="O326" s="38"/>
      <c r="P326" s="36">
        <v>4996810</v>
      </c>
      <c r="Q326" s="117">
        <v>4567555</v>
      </c>
      <c r="R326" s="27"/>
      <c r="S326" s="27"/>
      <c r="T326" s="27"/>
      <c r="U326" s="27"/>
      <c r="V326" s="27"/>
      <c r="W326" s="27"/>
      <c r="X326" s="27"/>
      <c r="Y326" s="27"/>
      <c r="Z326" s="27"/>
      <c r="AA326" s="27"/>
      <c r="AB326" s="27"/>
      <c r="AC326" s="27"/>
      <c r="AD326" s="27"/>
      <c r="AE326" s="27"/>
      <c r="AF326" s="27"/>
      <c r="AG326" s="27"/>
      <c r="AH326" s="27"/>
      <c r="AI326" s="27"/>
      <c r="AJ326" s="28">
        <f t="shared" si="102"/>
        <v>3</v>
      </c>
      <c r="AK326" s="29">
        <f t="shared" si="103"/>
        <v>4796319</v>
      </c>
      <c r="AL326" s="29">
        <f t="shared" si="104"/>
        <v>19185276</v>
      </c>
      <c r="AM326" s="29">
        <f t="shared" si="105"/>
        <v>216019.64182221948</v>
      </c>
      <c r="AN326" s="29">
        <f t="shared" si="99"/>
        <v>5012338.6418222198</v>
      </c>
      <c r="AO326" s="29">
        <f t="shared" si="100"/>
        <v>4580299.3581777802</v>
      </c>
      <c r="AP326" s="29" t="str">
        <f t="shared" si="118"/>
        <v/>
      </c>
      <c r="AQ326" s="29">
        <f t="shared" si="118"/>
        <v>4824592</v>
      </c>
      <c r="AR326" s="29" t="str">
        <f t="shared" si="117"/>
        <v/>
      </c>
      <c r="AS326" s="29">
        <f t="shared" si="117"/>
        <v>4996810</v>
      </c>
      <c r="AT326" s="29" t="str">
        <f t="shared" si="117"/>
        <v/>
      </c>
      <c r="AU326" s="29" t="str">
        <f t="shared" si="117"/>
        <v/>
      </c>
      <c r="AV326" s="29" t="str">
        <f t="shared" si="117"/>
        <v/>
      </c>
      <c r="AW326" s="29" t="str">
        <f t="shared" si="117"/>
        <v/>
      </c>
      <c r="AX326" s="29" t="str">
        <f t="shared" si="117"/>
        <v/>
      </c>
      <c r="AY326" s="29" t="str">
        <f t="shared" si="117"/>
        <v/>
      </c>
      <c r="AZ326" s="29" t="str">
        <f t="shared" si="117"/>
        <v/>
      </c>
      <c r="BA326" s="29" t="str">
        <f t="shared" si="113"/>
        <v/>
      </c>
      <c r="BB326" s="29" t="str">
        <f t="shared" si="110"/>
        <v/>
      </c>
      <c r="BC326" s="29" t="str">
        <f t="shared" si="110"/>
        <v/>
      </c>
      <c r="BD326" s="29" t="str">
        <f t="shared" si="110"/>
        <v/>
      </c>
      <c r="BE326" s="29" t="str">
        <f t="shared" si="110"/>
        <v/>
      </c>
      <c r="BF326" s="29" t="str">
        <f t="shared" si="110"/>
        <v/>
      </c>
      <c r="BG326" s="29" t="str">
        <f t="shared" si="110"/>
        <v/>
      </c>
      <c r="BH326" s="29" t="str">
        <f t="shared" si="108"/>
        <v/>
      </c>
      <c r="BI326" s="29" t="str">
        <f t="shared" si="108"/>
        <v/>
      </c>
      <c r="BJ326" s="29" t="str">
        <f t="shared" si="108"/>
        <v/>
      </c>
      <c r="BK326" s="29" t="str">
        <f t="shared" si="108"/>
        <v/>
      </c>
      <c r="BL326" s="29" t="str">
        <f t="shared" si="108"/>
        <v/>
      </c>
      <c r="BM326" s="29">
        <f t="shared" si="106"/>
        <v>4910701</v>
      </c>
      <c r="BN326" s="29">
        <f t="shared" si="107"/>
        <v>19642804</v>
      </c>
      <c r="BO326" s="30" t="str">
        <f t="shared" si="112"/>
        <v/>
      </c>
      <c r="BP326" s="30">
        <f t="shared" si="112"/>
        <v>-5.8947288535229347E-3</v>
      </c>
      <c r="BQ326" s="30" t="str">
        <f t="shared" si="112"/>
        <v/>
      </c>
      <c r="BR326" s="30">
        <f t="shared" si="112"/>
        <v>-4.1801014486317456E-2</v>
      </c>
      <c r="BS326" s="30">
        <f t="shared" si="112"/>
        <v>4.7695743339840391E-2</v>
      </c>
      <c r="BT326" s="30" t="str">
        <f t="shared" si="112"/>
        <v/>
      </c>
      <c r="BU326" s="30" t="str">
        <f t="shared" si="112"/>
        <v/>
      </c>
      <c r="BV326" s="30" t="str">
        <f t="shared" si="111"/>
        <v/>
      </c>
      <c r="BW326" s="30" t="str">
        <f t="shared" si="111"/>
        <v/>
      </c>
      <c r="BX326" s="30" t="str">
        <f t="shared" si="111"/>
        <v/>
      </c>
      <c r="BY326" s="30" t="str">
        <f t="shared" si="111"/>
        <v/>
      </c>
      <c r="BZ326" s="30" t="str">
        <f t="shared" si="111"/>
        <v/>
      </c>
      <c r="CA326" s="30" t="str">
        <f t="shared" si="111"/>
        <v/>
      </c>
      <c r="CB326" s="30" t="str">
        <f t="shared" si="111"/>
        <v/>
      </c>
      <c r="CC326" s="30" t="str">
        <f t="shared" si="115"/>
        <v/>
      </c>
      <c r="CD326" s="30" t="str">
        <f t="shared" si="115"/>
        <v/>
      </c>
      <c r="CE326" s="30" t="str">
        <f t="shared" si="115"/>
        <v/>
      </c>
      <c r="CF326" s="30" t="str">
        <f t="shared" si="114"/>
        <v/>
      </c>
      <c r="CG326" s="30" t="str">
        <f t="shared" si="114"/>
        <v/>
      </c>
      <c r="CH326" s="30" t="str">
        <f t="shared" si="114"/>
        <v/>
      </c>
      <c r="CI326" s="30" t="str">
        <f t="shared" si="114"/>
        <v/>
      </c>
      <c r="CJ326" s="30" t="str">
        <f t="shared" si="114"/>
        <v/>
      </c>
      <c r="CK326" s="30" t="str">
        <f t="shared" si="114"/>
        <v/>
      </c>
    </row>
    <row r="327" spans="1:89" ht="60" customHeight="1">
      <c r="A327" s="207"/>
      <c r="B327" s="31">
        <v>310</v>
      </c>
      <c r="C327" s="32" t="s">
        <v>93</v>
      </c>
      <c r="D327" s="19" t="s">
        <v>94</v>
      </c>
      <c r="E327" s="32">
        <v>4</v>
      </c>
      <c r="F327" s="23" t="s">
        <v>11</v>
      </c>
      <c r="G327" s="33" t="s">
        <v>723</v>
      </c>
      <c r="H327" s="201" t="s">
        <v>724</v>
      </c>
      <c r="I327" s="210"/>
      <c r="J327" s="211"/>
      <c r="K327" s="31">
        <v>4</v>
      </c>
      <c r="L327" s="58">
        <f t="shared" si="116"/>
        <v>3</v>
      </c>
      <c r="M327" s="23"/>
      <c r="N327" s="34">
        <v>4741957</v>
      </c>
      <c r="O327" s="38"/>
      <c r="P327" s="36">
        <v>4996810</v>
      </c>
      <c r="Q327" s="117">
        <v>4913708</v>
      </c>
      <c r="R327" s="27"/>
      <c r="S327" s="27"/>
      <c r="T327" s="27"/>
      <c r="U327" s="27"/>
      <c r="V327" s="27"/>
      <c r="W327" s="27"/>
      <c r="X327" s="27"/>
      <c r="Y327" s="27"/>
      <c r="Z327" s="27"/>
      <c r="AA327" s="27"/>
      <c r="AB327" s="27"/>
      <c r="AC327" s="27"/>
      <c r="AD327" s="27"/>
      <c r="AE327" s="27"/>
      <c r="AF327" s="27"/>
      <c r="AG327" s="27"/>
      <c r="AH327" s="27"/>
      <c r="AI327" s="27"/>
      <c r="AJ327" s="28">
        <f t="shared" si="102"/>
        <v>3</v>
      </c>
      <c r="AK327" s="29">
        <f t="shared" si="103"/>
        <v>4884158.333333333</v>
      </c>
      <c r="AL327" s="29">
        <f t="shared" si="104"/>
        <v>19536633.333333332</v>
      </c>
      <c r="AM327" s="29">
        <f t="shared" si="105"/>
        <v>129970.76595270698</v>
      </c>
      <c r="AN327" s="29">
        <f t="shared" si="99"/>
        <v>5014129.0992860403</v>
      </c>
      <c r="AO327" s="29">
        <f t="shared" si="100"/>
        <v>4754187.5673806258</v>
      </c>
      <c r="AP327" s="29" t="str">
        <f t="shared" si="118"/>
        <v/>
      </c>
      <c r="AQ327" s="29" t="str">
        <f t="shared" si="118"/>
        <v/>
      </c>
      <c r="AR327" s="29" t="str">
        <f t="shared" si="117"/>
        <v/>
      </c>
      <c r="AS327" s="29">
        <f t="shared" si="117"/>
        <v>4996810</v>
      </c>
      <c r="AT327" s="29">
        <f t="shared" si="117"/>
        <v>4913708</v>
      </c>
      <c r="AU327" s="29" t="str">
        <f t="shared" si="117"/>
        <v/>
      </c>
      <c r="AV327" s="29" t="str">
        <f t="shared" si="117"/>
        <v/>
      </c>
      <c r="AW327" s="29" t="str">
        <f t="shared" si="117"/>
        <v/>
      </c>
      <c r="AX327" s="29" t="str">
        <f t="shared" si="117"/>
        <v/>
      </c>
      <c r="AY327" s="29" t="str">
        <f t="shared" si="117"/>
        <v/>
      </c>
      <c r="AZ327" s="29" t="str">
        <f t="shared" si="117"/>
        <v/>
      </c>
      <c r="BA327" s="29" t="str">
        <f t="shared" si="113"/>
        <v/>
      </c>
      <c r="BB327" s="29" t="str">
        <f t="shared" si="110"/>
        <v/>
      </c>
      <c r="BC327" s="29" t="str">
        <f t="shared" si="110"/>
        <v/>
      </c>
      <c r="BD327" s="29" t="str">
        <f t="shared" si="110"/>
        <v/>
      </c>
      <c r="BE327" s="29" t="str">
        <f t="shared" si="110"/>
        <v/>
      </c>
      <c r="BF327" s="29" t="str">
        <f t="shared" si="110"/>
        <v/>
      </c>
      <c r="BG327" s="29" t="str">
        <f t="shared" si="110"/>
        <v/>
      </c>
      <c r="BH327" s="29" t="str">
        <f t="shared" si="108"/>
        <v/>
      </c>
      <c r="BI327" s="29" t="str">
        <f t="shared" si="108"/>
        <v/>
      </c>
      <c r="BJ327" s="29" t="str">
        <f t="shared" si="108"/>
        <v/>
      </c>
      <c r="BK327" s="29" t="str">
        <f t="shared" si="108"/>
        <v/>
      </c>
      <c r="BL327" s="29" t="str">
        <f t="shared" si="108"/>
        <v/>
      </c>
      <c r="BM327" s="29">
        <f t="shared" si="106"/>
        <v>4955259</v>
      </c>
      <c r="BN327" s="29">
        <f t="shared" si="107"/>
        <v>19821036</v>
      </c>
      <c r="BO327" s="30" t="str">
        <f t="shared" si="112"/>
        <v/>
      </c>
      <c r="BP327" s="30">
        <f t="shared" si="112"/>
        <v>2.9114808249118274E-2</v>
      </c>
      <c r="BQ327" s="30" t="str">
        <f t="shared" si="112"/>
        <v/>
      </c>
      <c r="BR327" s="30">
        <f t="shared" si="112"/>
        <v>-2.3064704085828502E-2</v>
      </c>
      <c r="BS327" s="30">
        <f t="shared" si="112"/>
        <v>-6.0501041632898822E-3</v>
      </c>
      <c r="BT327" s="30" t="str">
        <f t="shared" si="112"/>
        <v/>
      </c>
      <c r="BU327" s="30" t="str">
        <f t="shared" si="112"/>
        <v/>
      </c>
      <c r="BV327" s="30" t="str">
        <f t="shared" si="111"/>
        <v/>
      </c>
      <c r="BW327" s="30" t="str">
        <f t="shared" si="111"/>
        <v/>
      </c>
      <c r="BX327" s="30" t="str">
        <f t="shared" si="111"/>
        <v/>
      </c>
      <c r="BY327" s="30" t="str">
        <f t="shared" si="111"/>
        <v/>
      </c>
      <c r="BZ327" s="30" t="str">
        <f t="shared" si="111"/>
        <v/>
      </c>
      <c r="CA327" s="30" t="str">
        <f t="shared" si="111"/>
        <v/>
      </c>
      <c r="CB327" s="30" t="str">
        <f t="shared" si="111"/>
        <v/>
      </c>
      <c r="CC327" s="30" t="str">
        <f t="shared" si="115"/>
        <v/>
      </c>
      <c r="CD327" s="30" t="str">
        <f t="shared" si="115"/>
        <v/>
      </c>
      <c r="CE327" s="30" t="str">
        <f t="shared" si="115"/>
        <v/>
      </c>
      <c r="CF327" s="30" t="str">
        <f t="shared" si="114"/>
        <v/>
      </c>
      <c r="CG327" s="30" t="str">
        <f t="shared" si="114"/>
        <v/>
      </c>
      <c r="CH327" s="30" t="str">
        <f t="shared" si="114"/>
        <v/>
      </c>
      <c r="CI327" s="30" t="str">
        <f t="shared" si="114"/>
        <v/>
      </c>
      <c r="CJ327" s="30" t="str">
        <f t="shared" si="114"/>
        <v/>
      </c>
      <c r="CK327" s="30" t="str">
        <f t="shared" si="114"/>
        <v/>
      </c>
    </row>
    <row r="328" spans="1:89" ht="60" customHeight="1">
      <c r="A328" s="207"/>
      <c r="B328" s="31">
        <v>311</v>
      </c>
      <c r="C328" s="32" t="s">
        <v>93</v>
      </c>
      <c r="D328" s="19" t="s">
        <v>94</v>
      </c>
      <c r="E328" s="32">
        <v>4</v>
      </c>
      <c r="F328" s="23" t="s">
        <v>11</v>
      </c>
      <c r="G328" s="33" t="s">
        <v>725</v>
      </c>
      <c r="H328" s="201" t="s">
        <v>726</v>
      </c>
      <c r="I328" s="210"/>
      <c r="J328" s="211"/>
      <c r="K328" s="31">
        <v>4</v>
      </c>
      <c r="L328" s="58">
        <f t="shared" si="116"/>
        <v>3</v>
      </c>
      <c r="M328" s="23"/>
      <c r="N328" s="34">
        <v>4741957</v>
      </c>
      <c r="O328" s="38"/>
      <c r="P328" s="36">
        <v>4996810</v>
      </c>
      <c r="Q328" s="82" t="s">
        <v>727</v>
      </c>
      <c r="R328" s="27"/>
      <c r="S328" s="27"/>
      <c r="T328" s="27"/>
      <c r="U328" s="27"/>
      <c r="V328" s="27"/>
      <c r="W328" s="27"/>
      <c r="X328" s="27"/>
      <c r="Y328" s="27"/>
      <c r="Z328" s="27"/>
      <c r="AA328" s="27"/>
      <c r="AB328" s="27"/>
      <c r="AC328" s="27"/>
      <c r="AD328" s="27"/>
      <c r="AE328" s="27"/>
      <c r="AF328" s="27"/>
      <c r="AG328" s="27"/>
      <c r="AH328" s="27"/>
      <c r="AI328" s="27"/>
      <c r="AJ328" s="28">
        <f t="shared" si="102"/>
        <v>3</v>
      </c>
      <c r="AK328" s="29">
        <f t="shared" si="103"/>
        <v>4869383.5</v>
      </c>
      <c r="AL328" s="29">
        <f t="shared" si="104"/>
        <v>19477534</v>
      </c>
      <c r="AM328" s="29">
        <f t="shared" si="105"/>
        <v>180208.28450573521</v>
      </c>
      <c r="AN328" s="29">
        <f t="shared" si="99"/>
        <v>5049591.7845057352</v>
      </c>
      <c r="AO328" s="29">
        <f t="shared" si="100"/>
        <v>4689175.2154942648</v>
      </c>
      <c r="AP328" s="29" t="str">
        <f t="shared" si="118"/>
        <v/>
      </c>
      <c r="AQ328" s="29">
        <f t="shared" si="118"/>
        <v>4741957</v>
      </c>
      <c r="AR328" s="29" t="str">
        <f t="shared" si="117"/>
        <v/>
      </c>
      <c r="AS328" s="29">
        <f t="shared" si="117"/>
        <v>4996810</v>
      </c>
      <c r="AT328" s="29" t="str">
        <f t="shared" si="117"/>
        <v/>
      </c>
      <c r="AU328" s="29" t="str">
        <f t="shared" si="117"/>
        <v/>
      </c>
      <c r="AV328" s="29" t="str">
        <f t="shared" si="117"/>
        <v/>
      </c>
      <c r="AW328" s="29" t="str">
        <f t="shared" si="117"/>
        <v/>
      </c>
      <c r="AX328" s="29" t="str">
        <f t="shared" si="117"/>
        <v/>
      </c>
      <c r="AY328" s="29" t="str">
        <f t="shared" si="117"/>
        <v/>
      </c>
      <c r="AZ328" s="29" t="str">
        <f t="shared" si="117"/>
        <v/>
      </c>
      <c r="BA328" s="29" t="str">
        <f t="shared" si="113"/>
        <v/>
      </c>
      <c r="BB328" s="29" t="str">
        <f t="shared" si="110"/>
        <v/>
      </c>
      <c r="BC328" s="29" t="str">
        <f t="shared" si="110"/>
        <v/>
      </c>
      <c r="BD328" s="29" t="str">
        <f t="shared" si="110"/>
        <v/>
      </c>
      <c r="BE328" s="29" t="str">
        <f t="shared" si="110"/>
        <v/>
      </c>
      <c r="BF328" s="29" t="str">
        <f t="shared" si="110"/>
        <v/>
      </c>
      <c r="BG328" s="29" t="str">
        <f t="shared" si="110"/>
        <v/>
      </c>
      <c r="BH328" s="29" t="str">
        <f t="shared" si="110"/>
        <v/>
      </c>
      <c r="BI328" s="29" t="str">
        <f t="shared" si="110"/>
        <v/>
      </c>
      <c r="BJ328" s="29" t="str">
        <f t="shared" si="110"/>
        <v/>
      </c>
      <c r="BK328" s="29" t="str">
        <f t="shared" si="110"/>
        <v/>
      </c>
      <c r="BL328" s="29" t="str">
        <f t="shared" si="110"/>
        <v/>
      </c>
      <c r="BM328" s="29">
        <f t="shared" si="106"/>
        <v>4869384</v>
      </c>
      <c r="BN328" s="29">
        <f t="shared" si="107"/>
        <v>19477536</v>
      </c>
      <c r="BO328" s="30" t="str">
        <f t="shared" si="112"/>
        <v/>
      </c>
      <c r="BP328" s="30">
        <f t="shared" si="112"/>
        <v>2.6168918508883143E-2</v>
      </c>
      <c r="BQ328" s="30" t="str">
        <f t="shared" si="112"/>
        <v/>
      </c>
      <c r="BR328" s="30">
        <f t="shared" si="112"/>
        <v>-2.6168918508883143E-2</v>
      </c>
      <c r="BS328" s="30">
        <f t="shared" si="112"/>
        <v>0.25194575452929513</v>
      </c>
      <c r="BT328" s="30" t="str">
        <f t="shared" si="112"/>
        <v/>
      </c>
      <c r="BU328" s="30" t="str">
        <f t="shared" si="112"/>
        <v/>
      </c>
      <c r="BV328" s="30" t="str">
        <f t="shared" si="111"/>
        <v/>
      </c>
      <c r="BW328" s="30" t="str">
        <f t="shared" si="111"/>
        <v/>
      </c>
      <c r="BX328" s="30" t="str">
        <f t="shared" si="111"/>
        <v/>
      </c>
      <c r="BY328" s="30" t="str">
        <f t="shared" si="111"/>
        <v/>
      </c>
      <c r="BZ328" s="30" t="str">
        <f t="shared" si="111"/>
        <v/>
      </c>
      <c r="CA328" s="30" t="str">
        <f t="shared" si="111"/>
        <v/>
      </c>
      <c r="CB328" s="30" t="str">
        <f t="shared" si="111"/>
        <v/>
      </c>
      <c r="CC328" s="30" t="str">
        <f t="shared" si="115"/>
        <v/>
      </c>
      <c r="CD328" s="30" t="str">
        <f t="shared" si="115"/>
        <v/>
      </c>
      <c r="CE328" s="30" t="str">
        <f t="shared" si="115"/>
        <v/>
      </c>
      <c r="CF328" s="30" t="str">
        <f t="shared" si="114"/>
        <v/>
      </c>
      <c r="CG328" s="30" t="str">
        <f t="shared" si="114"/>
        <v/>
      </c>
      <c r="CH328" s="30" t="str">
        <f t="shared" si="114"/>
        <v/>
      </c>
      <c r="CI328" s="30" t="str">
        <f t="shared" si="114"/>
        <v/>
      </c>
      <c r="CJ328" s="30" t="str">
        <f t="shared" si="114"/>
        <v/>
      </c>
      <c r="CK328" s="30" t="str">
        <f t="shared" si="114"/>
        <v/>
      </c>
    </row>
    <row r="329" spans="1:89" s="70" customFormat="1" ht="60" customHeight="1">
      <c r="A329" s="207"/>
      <c r="B329" s="43">
        <v>312</v>
      </c>
      <c r="C329" s="61" t="s">
        <v>93</v>
      </c>
      <c r="D329" s="62" t="s">
        <v>94</v>
      </c>
      <c r="E329" s="61">
        <v>4</v>
      </c>
      <c r="F329" s="63" t="s">
        <v>11</v>
      </c>
      <c r="G329" s="64" t="s">
        <v>728</v>
      </c>
      <c r="H329" s="206" t="s">
        <v>729</v>
      </c>
      <c r="I329" s="208"/>
      <c r="J329" s="209"/>
      <c r="K329" s="43">
        <v>4</v>
      </c>
      <c r="L329" s="65">
        <f t="shared" si="116"/>
        <v>2</v>
      </c>
      <c r="M329" s="63"/>
      <c r="N329" s="72">
        <v>4741957</v>
      </c>
      <c r="O329" s="67"/>
      <c r="P329" s="73">
        <v>5321680</v>
      </c>
      <c r="Q329" s="97"/>
      <c r="R329" s="69"/>
      <c r="S329" s="69"/>
      <c r="T329" s="69"/>
      <c r="U329" s="69"/>
      <c r="V329" s="69"/>
      <c r="W329" s="69"/>
      <c r="X329" s="69"/>
      <c r="Y329" s="69"/>
      <c r="Z329" s="69"/>
      <c r="AA329" s="69"/>
      <c r="AB329" s="69"/>
      <c r="AC329" s="69"/>
      <c r="AD329" s="69"/>
      <c r="AE329" s="69"/>
      <c r="AF329" s="69"/>
      <c r="AG329" s="69"/>
      <c r="AH329" s="69"/>
      <c r="AI329" s="69"/>
      <c r="AJ329" s="28">
        <f t="shared" si="102"/>
        <v>2</v>
      </c>
      <c r="AK329" s="29">
        <f t="shared" si="103"/>
        <v>5031818.5</v>
      </c>
      <c r="AL329" s="29">
        <f t="shared" si="104"/>
        <v>20127274</v>
      </c>
      <c r="AM329" s="29">
        <f t="shared" si="105"/>
        <v>409926.0645098089</v>
      </c>
      <c r="AN329" s="29">
        <f t="shared" si="99"/>
        <v>5441744.564509809</v>
      </c>
      <c r="AO329" s="29">
        <f t="shared" si="100"/>
        <v>4621892.435490191</v>
      </c>
      <c r="AP329" s="29" t="str">
        <f t="shared" si="118"/>
        <v/>
      </c>
      <c r="AQ329" s="29">
        <f t="shared" si="118"/>
        <v>4741957</v>
      </c>
      <c r="AR329" s="29" t="str">
        <f t="shared" si="117"/>
        <v/>
      </c>
      <c r="AS329" s="29">
        <f t="shared" si="117"/>
        <v>5321680</v>
      </c>
      <c r="AT329" s="29" t="str">
        <f t="shared" si="117"/>
        <v/>
      </c>
      <c r="AU329" s="29" t="str">
        <f t="shared" si="117"/>
        <v/>
      </c>
      <c r="AV329" s="29" t="str">
        <f t="shared" si="117"/>
        <v/>
      </c>
      <c r="AW329" s="29" t="str">
        <f t="shared" si="117"/>
        <v/>
      </c>
      <c r="AX329" s="29" t="str">
        <f t="shared" si="117"/>
        <v/>
      </c>
      <c r="AY329" s="29" t="str">
        <f t="shared" si="117"/>
        <v/>
      </c>
      <c r="AZ329" s="29" t="str">
        <f t="shared" si="117"/>
        <v/>
      </c>
      <c r="BA329" s="29" t="str">
        <f t="shared" si="113"/>
        <v/>
      </c>
      <c r="BB329" s="29" t="str">
        <f t="shared" si="110"/>
        <v/>
      </c>
      <c r="BC329" s="29" t="str">
        <f t="shared" si="110"/>
        <v/>
      </c>
      <c r="BD329" s="29" t="str">
        <f t="shared" si="110"/>
        <v/>
      </c>
      <c r="BE329" s="29" t="str">
        <f t="shared" si="110"/>
        <v/>
      </c>
      <c r="BF329" s="29" t="str">
        <f t="shared" si="110"/>
        <v/>
      </c>
      <c r="BG329" s="29" t="str">
        <f t="shared" si="110"/>
        <v/>
      </c>
      <c r="BH329" s="29" t="str">
        <f t="shared" si="110"/>
        <v/>
      </c>
      <c r="BI329" s="29" t="str">
        <f t="shared" si="110"/>
        <v/>
      </c>
      <c r="BJ329" s="29" t="str">
        <f t="shared" si="110"/>
        <v/>
      </c>
      <c r="BK329" s="29" t="str">
        <f t="shared" si="110"/>
        <v/>
      </c>
      <c r="BL329" s="29" t="str">
        <f t="shared" si="110"/>
        <v/>
      </c>
      <c r="BM329" s="29">
        <f t="shared" si="106"/>
        <v>5031819</v>
      </c>
      <c r="BN329" s="29">
        <f t="shared" si="107"/>
        <v>20127276</v>
      </c>
      <c r="BO329" s="30" t="str">
        <f t="shared" si="112"/>
        <v/>
      </c>
      <c r="BP329" s="30">
        <f t="shared" si="112"/>
        <v>5.7605714514543771E-2</v>
      </c>
      <c r="BQ329" s="30" t="str">
        <f t="shared" si="112"/>
        <v/>
      </c>
      <c r="BR329" s="30">
        <f t="shared" ref="BR329:CA370" si="119">IF(P329&lt;&gt;0,(1-(P329/$AK329)),"")</f>
        <v>-5.7605714514543882E-2</v>
      </c>
      <c r="BS329" s="30" t="str">
        <f t="shared" si="119"/>
        <v/>
      </c>
      <c r="BT329" s="30" t="str">
        <f t="shared" si="119"/>
        <v/>
      </c>
      <c r="BU329" s="30" t="str">
        <f t="shared" si="119"/>
        <v/>
      </c>
      <c r="BV329" s="30" t="str">
        <f t="shared" si="111"/>
        <v/>
      </c>
      <c r="BW329" s="30" t="str">
        <f t="shared" si="111"/>
        <v/>
      </c>
      <c r="BX329" s="30" t="str">
        <f t="shared" si="111"/>
        <v/>
      </c>
      <c r="BY329" s="30" t="str">
        <f t="shared" si="111"/>
        <v/>
      </c>
      <c r="BZ329" s="30" t="str">
        <f t="shared" si="111"/>
        <v/>
      </c>
      <c r="CA329" s="30" t="str">
        <f t="shared" si="111"/>
        <v/>
      </c>
      <c r="CB329" s="30" t="str">
        <f t="shared" si="111"/>
        <v/>
      </c>
      <c r="CC329" s="30" t="str">
        <f t="shared" si="115"/>
        <v/>
      </c>
      <c r="CD329" s="30" t="str">
        <f t="shared" si="115"/>
        <v/>
      </c>
      <c r="CE329" s="30" t="str">
        <f t="shared" si="115"/>
        <v/>
      </c>
      <c r="CF329" s="30" t="str">
        <f t="shared" si="114"/>
        <v/>
      </c>
      <c r="CG329" s="30" t="str">
        <f t="shared" si="114"/>
        <v/>
      </c>
      <c r="CH329" s="30" t="str">
        <f t="shared" si="114"/>
        <v/>
      </c>
      <c r="CI329" s="30" t="str">
        <f t="shared" si="114"/>
        <v/>
      </c>
      <c r="CJ329" s="30" t="str">
        <f t="shared" si="114"/>
        <v/>
      </c>
      <c r="CK329" s="30" t="str">
        <f t="shared" si="114"/>
        <v/>
      </c>
    </row>
    <row r="330" spans="1:89" ht="60" customHeight="1">
      <c r="A330" s="207"/>
      <c r="B330" s="31">
        <v>313</v>
      </c>
      <c r="C330" s="32" t="s">
        <v>93</v>
      </c>
      <c r="D330" s="19" t="s">
        <v>94</v>
      </c>
      <c r="E330" s="32">
        <v>4</v>
      </c>
      <c r="F330" s="23" t="s">
        <v>11</v>
      </c>
      <c r="G330" s="33" t="s">
        <v>730</v>
      </c>
      <c r="H330" s="201" t="s">
        <v>731</v>
      </c>
      <c r="I330" s="210"/>
      <c r="J330" s="211"/>
      <c r="K330" s="31">
        <v>4</v>
      </c>
      <c r="L330" s="58">
        <f t="shared" si="116"/>
        <v>3</v>
      </c>
      <c r="M330" s="23"/>
      <c r="N330" s="34">
        <v>4741957</v>
      </c>
      <c r="O330" s="38"/>
      <c r="P330" s="36">
        <v>4996810</v>
      </c>
      <c r="Q330" s="26">
        <v>4008298</v>
      </c>
      <c r="R330" s="117"/>
      <c r="S330" s="27"/>
      <c r="T330" s="27"/>
      <c r="U330" s="27"/>
      <c r="V330" s="27"/>
      <c r="W330" s="27"/>
      <c r="X330" s="27"/>
      <c r="Y330" s="27"/>
      <c r="Z330" s="27"/>
      <c r="AA330" s="27"/>
      <c r="AB330" s="27"/>
      <c r="AC330" s="27"/>
      <c r="AD330" s="27"/>
      <c r="AE330" s="27"/>
      <c r="AF330" s="27"/>
      <c r="AG330" s="27"/>
      <c r="AH330" s="27"/>
      <c r="AI330" s="27"/>
      <c r="AJ330" s="28">
        <f t="shared" si="102"/>
        <v>3</v>
      </c>
      <c r="AK330" s="29">
        <f t="shared" si="103"/>
        <v>4582355</v>
      </c>
      <c r="AL330" s="29">
        <f t="shared" si="104"/>
        <v>18329420</v>
      </c>
      <c r="AM330" s="29">
        <f t="shared" si="105"/>
        <v>513218.85423179844</v>
      </c>
      <c r="AN330" s="29">
        <f t="shared" si="99"/>
        <v>5095573.8542317981</v>
      </c>
      <c r="AO330" s="29">
        <f t="shared" si="100"/>
        <v>4069136.1457682014</v>
      </c>
      <c r="AP330" s="29" t="str">
        <f t="shared" si="118"/>
        <v/>
      </c>
      <c r="AQ330" s="29">
        <f t="shared" si="118"/>
        <v>4741957</v>
      </c>
      <c r="AR330" s="29" t="str">
        <f t="shared" si="117"/>
        <v/>
      </c>
      <c r="AS330" s="29">
        <f t="shared" si="117"/>
        <v>4996810</v>
      </c>
      <c r="AT330" s="29" t="str">
        <f t="shared" si="117"/>
        <v/>
      </c>
      <c r="AU330" s="29" t="str">
        <f t="shared" si="117"/>
        <v/>
      </c>
      <c r="AV330" s="29" t="str">
        <f t="shared" si="117"/>
        <v/>
      </c>
      <c r="AW330" s="29" t="str">
        <f t="shared" si="117"/>
        <v/>
      </c>
      <c r="AX330" s="29" t="str">
        <f t="shared" si="117"/>
        <v/>
      </c>
      <c r="AY330" s="29" t="str">
        <f t="shared" si="117"/>
        <v/>
      </c>
      <c r="AZ330" s="29" t="str">
        <f t="shared" si="117"/>
        <v/>
      </c>
      <c r="BA330" s="29" t="str">
        <f t="shared" si="113"/>
        <v/>
      </c>
      <c r="BB330" s="29" t="str">
        <f t="shared" si="110"/>
        <v/>
      </c>
      <c r="BC330" s="29" t="str">
        <f t="shared" si="110"/>
        <v/>
      </c>
      <c r="BD330" s="29" t="str">
        <f t="shared" si="110"/>
        <v/>
      </c>
      <c r="BE330" s="29" t="str">
        <f t="shared" si="110"/>
        <v/>
      </c>
      <c r="BF330" s="29" t="str">
        <f t="shared" si="110"/>
        <v/>
      </c>
      <c r="BG330" s="29" t="str">
        <f t="shared" si="110"/>
        <v/>
      </c>
      <c r="BH330" s="29" t="str">
        <f t="shared" si="110"/>
        <v/>
      </c>
      <c r="BI330" s="29" t="str">
        <f t="shared" si="110"/>
        <v/>
      </c>
      <c r="BJ330" s="29" t="str">
        <f t="shared" si="110"/>
        <v/>
      </c>
      <c r="BK330" s="29" t="str">
        <f t="shared" si="110"/>
        <v/>
      </c>
      <c r="BL330" s="29" t="str">
        <f t="shared" si="110"/>
        <v/>
      </c>
      <c r="BM330" s="29">
        <f t="shared" si="106"/>
        <v>4869384</v>
      </c>
      <c r="BN330" s="29">
        <f t="shared" si="107"/>
        <v>19477536</v>
      </c>
      <c r="BO330" s="30" t="str">
        <f t="shared" ref="BO330:BX384" si="120">IF(M330&lt;&gt;0,(1-(M330/$AK330)),"")</f>
        <v/>
      </c>
      <c r="BP330" s="30">
        <f t="shared" si="120"/>
        <v>-3.4829689100909889E-2</v>
      </c>
      <c r="BQ330" s="30" t="str">
        <f t="shared" si="120"/>
        <v/>
      </c>
      <c r="BR330" s="30">
        <f t="shared" si="119"/>
        <v>-9.0445851532672705E-2</v>
      </c>
      <c r="BS330" s="30">
        <f t="shared" si="119"/>
        <v>0.12527554063358248</v>
      </c>
      <c r="BT330" s="30" t="str">
        <f t="shared" si="119"/>
        <v/>
      </c>
      <c r="BU330" s="30" t="str">
        <f t="shared" si="119"/>
        <v/>
      </c>
      <c r="BV330" s="30" t="str">
        <f t="shared" si="111"/>
        <v/>
      </c>
      <c r="BW330" s="30" t="str">
        <f t="shared" si="111"/>
        <v/>
      </c>
      <c r="BX330" s="30" t="str">
        <f t="shared" si="111"/>
        <v/>
      </c>
      <c r="BY330" s="30" t="str">
        <f t="shared" si="111"/>
        <v/>
      </c>
      <c r="BZ330" s="30" t="str">
        <f t="shared" si="111"/>
        <v/>
      </c>
      <c r="CA330" s="30" t="str">
        <f t="shared" si="111"/>
        <v/>
      </c>
      <c r="CB330" s="30" t="str">
        <f t="shared" si="111"/>
        <v/>
      </c>
      <c r="CC330" s="30" t="str">
        <f t="shared" si="115"/>
        <v/>
      </c>
      <c r="CD330" s="30" t="str">
        <f t="shared" si="115"/>
        <v/>
      </c>
      <c r="CE330" s="30" t="str">
        <f t="shared" si="115"/>
        <v/>
      </c>
      <c r="CF330" s="30" t="str">
        <f t="shared" si="114"/>
        <v/>
      </c>
      <c r="CG330" s="30" t="str">
        <f t="shared" si="114"/>
        <v/>
      </c>
      <c r="CH330" s="30" t="str">
        <f t="shared" si="114"/>
        <v/>
      </c>
      <c r="CI330" s="30" t="str">
        <f t="shared" si="114"/>
        <v/>
      </c>
      <c r="CJ330" s="30" t="str">
        <f t="shared" si="114"/>
        <v/>
      </c>
      <c r="CK330" s="30" t="str">
        <f t="shared" si="114"/>
        <v/>
      </c>
    </row>
    <row r="331" spans="1:89" ht="60" customHeight="1">
      <c r="A331" s="207"/>
      <c r="B331" s="31">
        <v>314</v>
      </c>
      <c r="C331" s="32" t="s">
        <v>93</v>
      </c>
      <c r="D331" s="19" t="s">
        <v>94</v>
      </c>
      <c r="E331" s="32">
        <v>4</v>
      </c>
      <c r="F331" s="23" t="s">
        <v>11</v>
      </c>
      <c r="G331" s="33" t="s">
        <v>732</v>
      </c>
      <c r="H331" s="201" t="s">
        <v>733</v>
      </c>
      <c r="I331" s="210"/>
      <c r="J331" s="211"/>
      <c r="K331" s="31">
        <v>4</v>
      </c>
      <c r="L331" s="58">
        <f t="shared" si="116"/>
        <v>3</v>
      </c>
      <c r="M331" s="23"/>
      <c r="N331" s="34">
        <v>3474961</v>
      </c>
      <c r="O331" s="38"/>
      <c r="P331" s="36">
        <v>4996810</v>
      </c>
      <c r="Q331" s="118">
        <v>4567555</v>
      </c>
      <c r="R331" s="118"/>
      <c r="S331" s="27"/>
      <c r="T331" s="27"/>
      <c r="U331" s="27"/>
      <c r="V331" s="27"/>
      <c r="W331" s="27"/>
      <c r="X331" s="27"/>
      <c r="Y331" s="27"/>
      <c r="Z331" s="27"/>
      <c r="AA331" s="27"/>
      <c r="AB331" s="27"/>
      <c r="AC331" s="27"/>
      <c r="AD331" s="27"/>
      <c r="AE331" s="27"/>
      <c r="AF331" s="27"/>
      <c r="AG331" s="27"/>
      <c r="AH331" s="27"/>
      <c r="AI331" s="27"/>
      <c r="AJ331" s="28">
        <f t="shared" si="102"/>
        <v>3</v>
      </c>
      <c r="AK331" s="29">
        <f t="shared" si="103"/>
        <v>4346442</v>
      </c>
      <c r="AL331" s="29">
        <f t="shared" si="104"/>
        <v>17385768</v>
      </c>
      <c r="AM331" s="29">
        <f t="shared" si="105"/>
        <v>784649.16604620183</v>
      </c>
      <c r="AN331" s="29">
        <f t="shared" si="99"/>
        <v>5131091.1660462022</v>
      </c>
      <c r="AO331" s="29">
        <f t="shared" si="100"/>
        <v>3561792.8339537983</v>
      </c>
      <c r="AP331" s="29" t="str">
        <f t="shared" si="118"/>
        <v/>
      </c>
      <c r="AQ331" s="29" t="str">
        <f t="shared" si="118"/>
        <v/>
      </c>
      <c r="AR331" s="29" t="str">
        <f t="shared" si="117"/>
        <v/>
      </c>
      <c r="AS331" s="29">
        <f t="shared" si="117"/>
        <v>4996810</v>
      </c>
      <c r="AT331" s="29">
        <f t="shared" si="117"/>
        <v>4567555</v>
      </c>
      <c r="AU331" s="29" t="str">
        <f t="shared" si="117"/>
        <v/>
      </c>
      <c r="AV331" s="29" t="str">
        <f t="shared" si="117"/>
        <v/>
      </c>
      <c r="AW331" s="29" t="str">
        <f t="shared" si="117"/>
        <v/>
      </c>
      <c r="AX331" s="29" t="str">
        <f t="shared" si="117"/>
        <v/>
      </c>
      <c r="AY331" s="29" t="str">
        <f t="shared" si="117"/>
        <v/>
      </c>
      <c r="AZ331" s="29" t="str">
        <f t="shared" si="117"/>
        <v/>
      </c>
      <c r="BA331" s="29" t="str">
        <f t="shared" si="113"/>
        <v/>
      </c>
      <c r="BB331" s="29" t="str">
        <f t="shared" si="110"/>
        <v/>
      </c>
      <c r="BC331" s="29" t="str">
        <f t="shared" si="110"/>
        <v/>
      </c>
      <c r="BD331" s="29" t="str">
        <f t="shared" si="110"/>
        <v/>
      </c>
      <c r="BE331" s="29" t="str">
        <f t="shared" si="110"/>
        <v/>
      </c>
      <c r="BF331" s="29" t="str">
        <f t="shared" si="110"/>
        <v/>
      </c>
      <c r="BG331" s="29" t="str">
        <f t="shared" si="110"/>
        <v/>
      </c>
      <c r="BH331" s="29" t="str">
        <f t="shared" si="110"/>
        <v/>
      </c>
      <c r="BI331" s="29" t="str">
        <f t="shared" si="110"/>
        <v/>
      </c>
      <c r="BJ331" s="29" t="str">
        <f t="shared" si="110"/>
        <v/>
      </c>
      <c r="BK331" s="29" t="str">
        <f t="shared" si="110"/>
        <v/>
      </c>
      <c r="BL331" s="29" t="str">
        <f t="shared" si="110"/>
        <v/>
      </c>
      <c r="BM331" s="29">
        <f t="shared" si="106"/>
        <v>4782183</v>
      </c>
      <c r="BN331" s="29">
        <f t="shared" si="107"/>
        <v>19128732</v>
      </c>
      <c r="BO331" s="30" t="str">
        <f t="shared" si="120"/>
        <v/>
      </c>
      <c r="BP331" s="30">
        <f t="shared" si="120"/>
        <v>0.20050445858934729</v>
      </c>
      <c r="BQ331" s="30" t="str">
        <f t="shared" si="120"/>
        <v/>
      </c>
      <c r="BR331" s="30">
        <f t="shared" si="119"/>
        <v>-0.14963227393808554</v>
      </c>
      <c r="BS331" s="30">
        <f t="shared" si="119"/>
        <v>-5.0872184651261865E-2</v>
      </c>
      <c r="BT331" s="30" t="str">
        <f t="shared" si="119"/>
        <v/>
      </c>
      <c r="BU331" s="30" t="str">
        <f t="shared" si="119"/>
        <v/>
      </c>
      <c r="BV331" s="30" t="str">
        <f t="shared" si="111"/>
        <v/>
      </c>
      <c r="BW331" s="30" t="str">
        <f t="shared" si="111"/>
        <v/>
      </c>
      <c r="BX331" s="30" t="str">
        <f t="shared" si="111"/>
        <v/>
      </c>
      <c r="BY331" s="30" t="str">
        <f t="shared" si="111"/>
        <v/>
      </c>
      <c r="BZ331" s="30" t="str">
        <f t="shared" si="111"/>
        <v/>
      </c>
      <c r="CA331" s="30" t="str">
        <f t="shared" si="111"/>
        <v/>
      </c>
      <c r="CB331" s="30" t="str">
        <f t="shared" si="111"/>
        <v/>
      </c>
      <c r="CC331" s="30" t="str">
        <f t="shared" si="115"/>
        <v/>
      </c>
      <c r="CD331" s="30" t="str">
        <f t="shared" si="115"/>
        <v/>
      </c>
      <c r="CE331" s="30" t="str">
        <f t="shared" si="115"/>
        <v/>
      </c>
      <c r="CF331" s="30" t="str">
        <f t="shared" si="114"/>
        <v/>
      </c>
      <c r="CG331" s="30" t="str">
        <f t="shared" si="114"/>
        <v/>
      </c>
      <c r="CH331" s="30" t="str">
        <f t="shared" si="114"/>
        <v/>
      </c>
      <c r="CI331" s="30" t="str">
        <f t="shared" si="114"/>
        <v/>
      </c>
      <c r="CJ331" s="30" t="str">
        <f t="shared" si="114"/>
        <v/>
      </c>
      <c r="CK331" s="30" t="str">
        <f t="shared" si="114"/>
        <v/>
      </c>
    </row>
    <row r="332" spans="1:89" ht="60" customHeight="1">
      <c r="A332" s="207"/>
      <c r="B332" s="31">
        <v>315</v>
      </c>
      <c r="C332" s="32" t="s">
        <v>93</v>
      </c>
      <c r="D332" s="19" t="s">
        <v>94</v>
      </c>
      <c r="E332" s="32">
        <v>4</v>
      </c>
      <c r="F332" s="23" t="s">
        <v>11</v>
      </c>
      <c r="G332" s="33" t="s">
        <v>734</v>
      </c>
      <c r="H332" s="201" t="s">
        <v>735</v>
      </c>
      <c r="I332" s="210"/>
      <c r="J332" s="211"/>
      <c r="K332" s="31">
        <v>4</v>
      </c>
      <c r="L332" s="58">
        <f t="shared" si="116"/>
        <v>3</v>
      </c>
      <c r="M332" s="23"/>
      <c r="N332" s="34">
        <v>3385841</v>
      </c>
      <c r="O332" s="38"/>
      <c r="P332" s="36">
        <v>4996810</v>
      </c>
      <c r="Q332" s="119">
        <v>4474825</v>
      </c>
      <c r="R332" s="119"/>
      <c r="S332" s="27"/>
      <c r="T332" s="27"/>
      <c r="U332" s="27"/>
      <c r="V332" s="27"/>
      <c r="W332" s="27"/>
      <c r="X332" s="27"/>
      <c r="Y332" s="27"/>
      <c r="Z332" s="27"/>
      <c r="AA332" s="27"/>
      <c r="AB332" s="27"/>
      <c r="AC332" s="27"/>
      <c r="AD332" s="27"/>
      <c r="AE332" s="27"/>
      <c r="AF332" s="27"/>
      <c r="AG332" s="27"/>
      <c r="AH332" s="27"/>
      <c r="AI332" s="27"/>
      <c r="AJ332" s="28">
        <f t="shared" si="102"/>
        <v>3</v>
      </c>
      <c r="AK332" s="29">
        <f t="shared" si="103"/>
        <v>4285825.333333333</v>
      </c>
      <c r="AL332" s="29">
        <f t="shared" si="104"/>
        <v>17143301.333333332</v>
      </c>
      <c r="AM332" s="29">
        <f t="shared" si="105"/>
        <v>821946.4308824098</v>
      </c>
      <c r="AN332" s="29">
        <f t="shared" si="99"/>
        <v>5107771.7642157432</v>
      </c>
      <c r="AO332" s="29">
        <f t="shared" si="100"/>
        <v>3463878.9024509233</v>
      </c>
      <c r="AP332" s="29" t="str">
        <f t="shared" si="118"/>
        <v/>
      </c>
      <c r="AQ332" s="29" t="str">
        <f t="shared" si="118"/>
        <v/>
      </c>
      <c r="AR332" s="29" t="str">
        <f t="shared" si="117"/>
        <v/>
      </c>
      <c r="AS332" s="29">
        <f t="shared" si="117"/>
        <v>4996810</v>
      </c>
      <c r="AT332" s="29">
        <f t="shared" si="117"/>
        <v>4474825</v>
      </c>
      <c r="AU332" s="29" t="str">
        <f t="shared" si="117"/>
        <v/>
      </c>
      <c r="AV332" s="29" t="str">
        <f t="shared" si="117"/>
        <v/>
      </c>
      <c r="AW332" s="29" t="str">
        <f t="shared" si="117"/>
        <v/>
      </c>
      <c r="AX332" s="29" t="str">
        <f t="shared" si="117"/>
        <v/>
      </c>
      <c r="AY332" s="29" t="str">
        <f t="shared" si="117"/>
        <v/>
      </c>
      <c r="AZ332" s="29" t="str">
        <f t="shared" si="117"/>
        <v/>
      </c>
      <c r="BA332" s="29" t="str">
        <f t="shared" si="113"/>
        <v/>
      </c>
      <c r="BB332" s="29" t="str">
        <f t="shared" si="110"/>
        <v/>
      </c>
      <c r="BC332" s="29" t="str">
        <f t="shared" si="110"/>
        <v/>
      </c>
      <c r="BD332" s="29" t="str">
        <f t="shared" si="110"/>
        <v/>
      </c>
      <c r="BE332" s="29" t="str">
        <f t="shared" si="110"/>
        <v/>
      </c>
      <c r="BF332" s="29" t="str">
        <f t="shared" si="110"/>
        <v/>
      </c>
      <c r="BG332" s="29" t="str">
        <f t="shared" si="110"/>
        <v/>
      </c>
      <c r="BH332" s="29" t="str">
        <f t="shared" si="110"/>
        <v/>
      </c>
      <c r="BI332" s="29" t="str">
        <f t="shared" si="110"/>
        <v/>
      </c>
      <c r="BJ332" s="29" t="str">
        <f t="shared" si="110"/>
        <v/>
      </c>
      <c r="BK332" s="29" t="str">
        <f t="shared" si="110"/>
        <v/>
      </c>
      <c r="BL332" s="29" t="str">
        <f t="shared" si="110"/>
        <v/>
      </c>
      <c r="BM332" s="29">
        <f t="shared" si="106"/>
        <v>4735818</v>
      </c>
      <c r="BN332" s="29">
        <f t="shared" si="107"/>
        <v>18943272</v>
      </c>
      <c r="BO332" s="30" t="str">
        <f t="shared" si="120"/>
        <v/>
      </c>
      <c r="BP332" s="30">
        <f t="shared" si="120"/>
        <v>0.20999090334681547</v>
      </c>
      <c r="BQ332" s="30" t="str">
        <f t="shared" si="120"/>
        <v/>
      </c>
      <c r="BR332" s="30">
        <f t="shared" si="119"/>
        <v>-0.16589212377297069</v>
      </c>
      <c r="BS332" s="30">
        <f t="shared" si="119"/>
        <v>-4.4098779573845004E-2</v>
      </c>
      <c r="BT332" s="30" t="str">
        <f t="shared" si="119"/>
        <v/>
      </c>
      <c r="BU332" s="30" t="str">
        <f t="shared" si="119"/>
        <v/>
      </c>
      <c r="BV332" s="30" t="str">
        <f t="shared" si="111"/>
        <v/>
      </c>
      <c r="BW332" s="30" t="str">
        <f t="shared" si="111"/>
        <v/>
      </c>
      <c r="BX332" s="30" t="str">
        <f t="shared" si="111"/>
        <v/>
      </c>
      <c r="BY332" s="30" t="str">
        <f t="shared" si="111"/>
        <v/>
      </c>
      <c r="BZ332" s="30" t="str">
        <f t="shared" si="111"/>
        <v/>
      </c>
      <c r="CA332" s="30" t="str">
        <f t="shared" si="111"/>
        <v/>
      </c>
      <c r="CB332" s="30" t="str">
        <f t="shared" si="111"/>
        <v/>
      </c>
      <c r="CC332" s="30" t="str">
        <f t="shared" si="115"/>
        <v/>
      </c>
      <c r="CD332" s="30" t="str">
        <f t="shared" si="115"/>
        <v/>
      </c>
      <c r="CE332" s="30" t="str">
        <f t="shared" si="115"/>
        <v/>
      </c>
      <c r="CF332" s="30" t="str">
        <f t="shared" si="114"/>
        <v/>
      </c>
      <c r="CG332" s="30" t="str">
        <f t="shared" si="114"/>
        <v/>
      </c>
      <c r="CH332" s="30" t="str">
        <f t="shared" si="114"/>
        <v/>
      </c>
      <c r="CI332" s="30" t="str">
        <f t="shared" si="114"/>
        <v/>
      </c>
      <c r="CJ332" s="30" t="str">
        <f t="shared" si="114"/>
        <v/>
      </c>
      <c r="CK332" s="30" t="str">
        <f t="shared" si="114"/>
        <v/>
      </c>
    </row>
    <row r="333" spans="1:89" ht="60" customHeight="1">
      <c r="A333" s="207"/>
      <c r="B333" s="31">
        <v>316</v>
      </c>
      <c r="C333" s="32" t="s">
        <v>93</v>
      </c>
      <c r="D333" s="19" t="s">
        <v>94</v>
      </c>
      <c r="E333" s="32">
        <v>4</v>
      </c>
      <c r="F333" s="23" t="s">
        <v>11</v>
      </c>
      <c r="G333" s="33" t="s">
        <v>736</v>
      </c>
      <c r="H333" s="201" t="s">
        <v>737</v>
      </c>
      <c r="I333" s="210"/>
      <c r="J333" s="211"/>
      <c r="K333" s="31">
        <v>4</v>
      </c>
      <c r="L333" s="58">
        <f t="shared" si="116"/>
        <v>3</v>
      </c>
      <c r="M333" s="23"/>
      <c r="N333" s="34">
        <v>3385841</v>
      </c>
      <c r="O333" s="38"/>
      <c r="P333" s="36">
        <v>4996810</v>
      </c>
      <c r="Q333" s="120">
        <v>3891763</v>
      </c>
      <c r="R333" s="120"/>
      <c r="S333" s="27"/>
      <c r="T333" s="27"/>
      <c r="U333" s="27"/>
      <c r="V333" s="27"/>
      <c r="W333" s="27"/>
      <c r="X333" s="27"/>
      <c r="Y333" s="27"/>
      <c r="Z333" s="27"/>
      <c r="AA333" s="27"/>
      <c r="AB333" s="27"/>
      <c r="AC333" s="27"/>
      <c r="AD333" s="27"/>
      <c r="AE333" s="27"/>
      <c r="AF333" s="27"/>
      <c r="AG333" s="27"/>
      <c r="AH333" s="27"/>
      <c r="AI333" s="27"/>
      <c r="AJ333" s="28">
        <f t="shared" si="102"/>
        <v>3</v>
      </c>
      <c r="AK333" s="29">
        <f t="shared" si="103"/>
        <v>4091471.3333333335</v>
      </c>
      <c r="AL333" s="29">
        <f t="shared" si="104"/>
        <v>16365885.333333334</v>
      </c>
      <c r="AM333" s="29">
        <f t="shared" si="105"/>
        <v>823843.33677121648</v>
      </c>
      <c r="AN333" s="29">
        <f t="shared" si="99"/>
        <v>4915314.6701045502</v>
      </c>
      <c r="AO333" s="29">
        <f t="shared" si="100"/>
        <v>3267627.9965621168</v>
      </c>
      <c r="AP333" s="29" t="str">
        <f t="shared" si="118"/>
        <v/>
      </c>
      <c r="AQ333" s="29">
        <f t="shared" si="118"/>
        <v>3385841</v>
      </c>
      <c r="AR333" s="29" t="str">
        <f t="shared" si="117"/>
        <v/>
      </c>
      <c r="AS333" s="29" t="str">
        <f t="shared" si="117"/>
        <v/>
      </c>
      <c r="AT333" s="29">
        <f t="shared" si="117"/>
        <v>3891763</v>
      </c>
      <c r="AU333" s="29" t="str">
        <f t="shared" si="117"/>
        <v/>
      </c>
      <c r="AV333" s="29" t="str">
        <f t="shared" si="117"/>
        <v/>
      </c>
      <c r="AW333" s="29" t="str">
        <f t="shared" si="117"/>
        <v/>
      </c>
      <c r="AX333" s="29" t="str">
        <f t="shared" si="117"/>
        <v/>
      </c>
      <c r="AY333" s="29" t="str">
        <f t="shared" si="117"/>
        <v/>
      </c>
      <c r="AZ333" s="29" t="str">
        <f t="shared" si="117"/>
        <v/>
      </c>
      <c r="BA333" s="29" t="str">
        <f t="shared" si="113"/>
        <v/>
      </c>
      <c r="BB333" s="29" t="str">
        <f t="shared" si="110"/>
        <v/>
      </c>
      <c r="BC333" s="29" t="str">
        <f t="shared" si="110"/>
        <v/>
      </c>
      <c r="BD333" s="29" t="str">
        <f t="shared" si="110"/>
        <v/>
      </c>
      <c r="BE333" s="29" t="str">
        <f t="shared" si="110"/>
        <v/>
      </c>
      <c r="BF333" s="29" t="str">
        <f t="shared" si="110"/>
        <v/>
      </c>
      <c r="BG333" s="29" t="str">
        <f t="shared" si="110"/>
        <v/>
      </c>
      <c r="BH333" s="29" t="str">
        <f t="shared" si="110"/>
        <v/>
      </c>
      <c r="BI333" s="29" t="str">
        <f t="shared" si="110"/>
        <v/>
      </c>
      <c r="BJ333" s="29" t="str">
        <f t="shared" si="110"/>
        <v/>
      </c>
      <c r="BK333" s="29" t="str">
        <f t="shared" si="110"/>
        <v/>
      </c>
      <c r="BL333" s="29" t="str">
        <f t="shared" si="110"/>
        <v/>
      </c>
      <c r="BM333" s="29">
        <f t="shared" si="106"/>
        <v>3638802</v>
      </c>
      <c r="BN333" s="29">
        <f t="shared" si="107"/>
        <v>14555208</v>
      </c>
      <c r="BO333" s="30" t="str">
        <f t="shared" si="120"/>
        <v/>
      </c>
      <c r="BP333" s="30">
        <f t="shared" si="120"/>
        <v>0.17246371191325305</v>
      </c>
      <c r="BQ333" s="30" t="str">
        <f t="shared" si="120"/>
        <v/>
      </c>
      <c r="BR333" s="30">
        <f t="shared" si="119"/>
        <v>-0.22127459608255018</v>
      </c>
      <c r="BS333" s="30">
        <f t="shared" si="119"/>
        <v>4.8810884169297242E-2</v>
      </c>
      <c r="BT333" s="30" t="str">
        <f t="shared" si="119"/>
        <v/>
      </c>
      <c r="BU333" s="30" t="str">
        <f t="shared" si="119"/>
        <v/>
      </c>
      <c r="BV333" s="30" t="str">
        <f t="shared" si="111"/>
        <v/>
      </c>
      <c r="BW333" s="30" t="str">
        <f t="shared" si="111"/>
        <v/>
      </c>
      <c r="BX333" s="30" t="str">
        <f t="shared" si="111"/>
        <v/>
      </c>
      <c r="BY333" s="30" t="str">
        <f t="shared" si="111"/>
        <v/>
      </c>
      <c r="BZ333" s="30" t="str">
        <f t="shared" si="111"/>
        <v/>
      </c>
      <c r="CA333" s="30" t="str">
        <f t="shared" si="111"/>
        <v/>
      </c>
      <c r="CB333" s="30" t="str">
        <f t="shared" si="111"/>
        <v/>
      </c>
      <c r="CC333" s="30" t="str">
        <f t="shared" si="115"/>
        <v/>
      </c>
      <c r="CD333" s="30" t="str">
        <f t="shared" si="115"/>
        <v/>
      </c>
      <c r="CE333" s="30" t="str">
        <f t="shared" si="115"/>
        <v/>
      </c>
      <c r="CF333" s="30" t="str">
        <f t="shared" si="114"/>
        <v/>
      </c>
      <c r="CG333" s="30" t="str">
        <f t="shared" si="114"/>
        <v/>
      </c>
      <c r="CH333" s="30" t="str">
        <f t="shared" si="114"/>
        <v/>
      </c>
      <c r="CI333" s="30" t="str">
        <f t="shared" si="114"/>
        <v/>
      </c>
      <c r="CJ333" s="30" t="str">
        <f t="shared" si="114"/>
        <v/>
      </c>
      <c r="CK333" s="30" t="str">
        <f t="shared" si="114"/>
        <v/>
      </c>
    </row>
    <row r="334" spans="1:89" ht="60" customHeight="1">
      <c r="A334" s="207"/>
      <c r="B334" s="31">
        <v>317</v>
      </c>
      <c r="C334" s="32" t="s">
        <v>93</v>
      </c>
      <c r="D334" s="19" t="s">
        <v>94</v>
      </c>
      <c r="E334" s="32">
        <v>4</v>
      </c>
      <c r="F334" s="23" t="s">
        <v>11</v>
      </c>
      <c r="G334" s="33" t="s">
        <v>738</v>
      </c>
      <c r="H334" s="201" t="s">
        <v>739</v>
      </c>
      <c r="I334" s="210"/>
      <c r="J334" s="211"/>
      <c r="K334" s="31">
        <v>4</v>
      </c>
      <c r="L334" s="58">
        <f t="shared" si="116"/>
        <v>3</v>
      </c>
      <c r="M334" s="23"/>
      <c r="N334" s="34">
        <v>3385841</v>
      </c>
      <c r="O334" s="38"/>
      <c r="P334" s="36">
        <v>5321680</v>
      </c>
      <c r="Q334" s="121">
        <v>5038307</v>
      </c>
      <c r="R334" s="121"/>
      <c r="S334" s="27"/>
      <c r="T334" s="27"/>
      <c r="U334" s="27"/>
      <c r="V334" s="27"/>
      <c r="W334" s="27"/>
      <c r="X334" s="27"/>
      <c r="Y334" s="27"/>
      <c r="Z334" s="27"/>
      <c r="AA334" s="27"/>
      <c r="AB334" s="27"/>
      <c r="AC334" s="27"/>
      <c r="AD334" s="27"/>
      <c r="AE334" s="27"/>
      <c r="AF334" s="27"/>
      <c r="AG334" s="27"/>
      <c r="AH334" s="27"/>
      <c r="AI334" s="27"/>
      <c r="AJ334" s="28">
        <f t="shared" si="102"/>
        <v>3</v>
      </c>
      <c r="AK334" s="29">
        <f t="shared" si="103"/>
        <v>4581942.666666667</v>
      </c>
      <c r="AL334" s="29">
        <f t="shared" si="104"/>
        <v>18327770.666666668</v>
      </c>
      <c r="AM334" s="29">
        <f t="shared" si="105"/>
        <v>1045499.6231631708</v>
      </c>
      <c r="AN334" s="29">
        <f t="shared" si="99"/>
        <v>5627442.2898298381</v>
      </c>
      <c r="AO334" s="29">
        <f t="shared" si="100"/>
        <v>3536443.0435034963</v>
      </c>
      <c r="AP334" s="29" t="str">
        <f t="shared" si="118"/>
        <v/>
      </c>
      <c r="AQ334" s="29" t="str">
        <f t="shared" si="118"/>
        <v/>
      </c>
      <c r="AR334" s="29" t="str">
        <f t="shared" si="117"/>
        <v/>
      </c>
      <c r="AS334" s="29">
        <f t="shared" si="117"/>
        <v>5321680</v>
      </c>
      <c r="AT334" s="29">
        <f t="shared" si="117"/>
        <v>5038307</v>
      </c>
      <c r="AU334" s="29" t="str">
        <f t="shared" si="117"/>
        <v/>
      </c>
      <c r="AV334" s="29" t="str">
        <f t="shared" si="117"/>
        <v/>
      </c>
      <c r="AW334" s="29" t="str">
        <f t="shared" si="117"/>
        <v/>
      </c>
      <c r="AX334" s="29" t="str">
        <f t="shared" si="117"/>
        <v/>
      </c>
      <c r="AY334" s="29" t="str">
        <f t="shared" si="117"/>
        <v/>
      </c>
      <c r="AZ334" s="29" t="str">
        <f t="shared" si="117"/>
        <v/>
      </c>
      <c r="BA334" s="29" t="str">
        <f t="shared" si="113"/>
        <v/>
      </c>
      <c r="BB334" s="29" t="str">
        <f t="shared" si="110"/>
        <v/>
      </c>
      <c r="BC334" s="29" t="str">
        <f t="shared" si="110"/>
        <v/>
      </c>
      <c r="BD334" s="29" t="str">
        <f t="shared" si="110"/>
        <v/>
      </c>
      <c r="BE334" s="29" t="str">
        <f t="shared" si="110"/>
        <v/>
      </c>
      <c r="BF334" s="29" t="str">
        <f t="shared" si="110"/>
        <v/>
      </c>
      <c r="BG334" s="29" t="str">
        <f t="shared" si="110"/>
        <v/>
      </c>
      <c r="BH334" s="29" t="str">
        <f t="shared" si="110"/>
        <v/>
      </c>
      <c r="BI334" s="29" t="str">
        <f t="shared" si="110"/>
        <v/>
      </c>
      <c r="BJ334" s="29" t="str">
        <f t="shared" si="110"/>
        <v/>
      </c>
      <c r="BK334" s="29" t="str">
        <f t="shared" si="110"/>
        <v/>
      </c>
      <c r="BL334" s="29" t="str">
        <f t="shared" si="110"/>
        <v/>
      </c>
      <c r="BM334" s="29">
        <f t="shared" si="106"/>
        <v>5179994</v>
      </c>
      <c r="BN334" s="29">
        <f t="shared" si="107"/>
        <v>20719976</v>
      </c>
      <c r="BO334" s="30" t="str">
        <f t="shared" si="120"/>
        <v/>
      </c>
      <c r="BP334" s="30">
        <f t="shared" si="120"/>
        <v>0.2610468427220245</v>
      </c>
      <c r="BQ334" s="30" t="str">
        <f t="shared" si="120"/>
        <v/>
      </c>
      <c r="BR334" s="30">
        <f t="shared" si="119"/>
        <v>-0.16144622208280213</v>
      </c>
      <c r="BS334" s="30">
        <f t="shared" si="119"/>
        <v>-9.9600620639222148E-2</v>
      </c>
      <c r="BT334" s="30" t="str">
        <f t="shared" si="119"/>
        <v/>
      </c>
      <c r="BU334" s="30" t="str">
        <f t="shared" si="119"/>
        <v/>
      </c>
      <c r="BV334" s="30" t="str">
        <f t="shared" si="111"/>
        <v/>
      </c>
      <c r="BW334" s="30" t="str">
        <f t="shared" si="111"/>
        <v/>
      </c>
      <c r="BX334" s="30" t="str">
        <f t="shared" si="111"/>
        <v/>
      </c>
      <c r="BY334" s="30" t="str">
        <f t="shared" si="111"/>
        <v/>
      </c>
      <c r="BZ334" s="30" t="str">
        <f t="shared" si="111"/>
        <v/>
      </c>
      <c r="CA334" s="30" t="str">
        <f t="shared" si="111"/>
        <v/>
      </c>
      <c r="CB334" s="30" t="str">
        <f t="shared" si="111"/>
        <v/>
      </c>
      <c r="CC334" s="30" t="str">
        <f t="shared" si="115"/>
        <v/>
      </c>
      <c r="CD334" s="30" t="str">
        <f t="shared" si="115"/>
        <v/>
      </c>
      <c r="CE334" s="30" t="str">
        <f t="shared" si="115"/>
        <v/>
      </c>
      <c r="CF334" s="30" t="str">
        <f t="shared" si="114"/>
        <v/>
      </c>
      <c r="CG334" s="30" t="str">
        <f t="shared" si="114"/>
        <v/>
      </c>
      <c r="CH334" s="30" t="str">
        <f t="shared" si="114"/>
        <v/>
      </c>
      <c r="CI334" s="30" t="str">
        <f t="shared" si="114"/>
        <v/>
      </c>
      <c r="CJ334" s="30" t="str">
        <f t="shared" si="114"/>
        <v/>
      </c>
      <c r="CK334" s="30" t="str">
        <f t="shared" si="114"/>
        <v/>
      </c>
    </row>
    <row r="335" spans="1:89" ht="60" customHeight="1">
      <c r="A335" s="207"/>
      <c r="B335" s="31">
        <v>318</v>
      </c>
      <c r="C335" s="32" t="s">
        <v>93</v>
      </c>
      <c r="D335" s="19" t="s">
        <v>94</v>
      </c>
      <c r="E335" s="32">
        <v>4</v>
      </c>
      <c r="F335" s="23" t="s">
        <v>11</v>
      </c>
      <c r="G335" s="33" t="s">
        <v>740</v>
      </c>
      <c r="H335" s="201" t="s">
        <v>741</v>
      </c>
      <c r="I335" s="210"/>
      <c r="J335" s="211"/>
      <c r="K335" s="31">
        <v>4</v>
      </c>
      <c r="L335" s="58">
        <f t="shared" si="116"/>
        <v>3</v>
      </c>
      <c r="M335" s="23"/>
      <c r="N335" s="34">
        <v>4824592</v>
      </c>
      <c r="O335" s="38"/>
      <c r="P335" s="36">
        <v>5553730</v>
      </c>
      <c r="Q335" s="90">
        <v>3891763</v>
      </c>
      <c r="R335" s="90"/>
      <c r="S335" s="27"/>
      <c r="T335" s="27"/>
      <c r="U335" s="27"/>
      <c r="V335" s="27"/>
      <c r="W335" s="27"/>
      <c r="X335" s="27"/>
      <c r="Y335" s="27"/>
      <c r="Z335" s="27"/>
      <c r="AA335" s="27"/>
      <c r="AB335" s="27"/>
      <c r="AC335" s="27"/>
      <c r="AD335" s="27"/>
      <c r="AE335" s="27"/>
      <c r="AF335" s="27"/>
      <c r="AG335" s="27"/>
      <c r="AH335" s="27"/>
      <c r="AI335" s="27"/>
      <c r="AJ335" s="28">
        <f t="shared" si="102"/>
        <v>3</v>
      </c>
      <c r="AK335" s="29">
        <f t="shared" si="103"/>
        <v>4756695</v>
      </c>
      <c r="AL335" s="29">
        <f t="shared" si="104"/>
        <v>19026780</v>
      </c>
      <c r="AM335" s="29">
        <f t="shared" si="105"/>
        <v>833061.26979292464</v>
      </c>
      <c r="AN335" s="29">
        <f t="shared" si="99"/>
        <v>5589756.2697929246</v>
      </c>
      <c r="AO335" s="29">
        <f t="shared" si="100"/>
        <v>3923633.7302070754</v>
      </c>
      <c r="AP335" s="29" t="str">
        <f t="shared" si="118"/>
        <v/>
      </c>
      <c r="AQ335" s="29">
        <f t="shared" si="118"/>
        <v>4824592</v>
      </c>
      <c r="AR335" s="29" t="str">
        <f t="shared" si="117"/>
        <v/>
      </c>
      <c r="AS335" s="29">
        <f t="shared" si="117"/>
        <v>5553730</v>
      </c>
      <c r="AT335" s="29" t="str">
        <f t="shared" si="117"/>
        <v/>
      </c>
      <c r="AU335" s="29" t="str">
        <f t="shared" si="117"/>
        <v/>
      </c>
      <c r="AV335" s="29" t="str">
        <f t="shared" si="117"/>
        <v/>
      </c>
      <c r="AW335" s="29" t="str">
        <f t="shared" si="117"/>
        <v/>
      </c>
      <c r="AX335" s="29" t="str">
        <f t="shared" si="117"/>
        <v/>
      </c>
      <c r="AY335" s="29" t="str">
        <f t="shared" si="117"/>
        <v/>
      </c>
      <c r="AZ335" s="29" t="str">
        <f t="shared" si="117"/>
        <v/>
      </c>
      <c r="BA335" s="29" t="str">
        <f t="shared" si="113"/>
        <v/>
      </c>
      <c r="BB335" s="29" t="str">
        <f t="shared" si="110"/>
        <v/>
      </c>
      <c r="BC335" s="29" t="str">
        <f t="shared" si="110"/>
        <v/>
      </c>
      <c r="BD335" s="29" t="str">
        <f t="shared" si="110"/>
        <v/>
      </c>
      <c r="BE335" s="29" t="str">
        <f t="shared" si="110"/>
        <v/>
      </c>
      <c r="BF335" s="29" t="str">
        <f t="shared" si="110"/>
        <v/>
      </c>
      <c r="BG335" s="29" t="str">
        <f t="shared" si="110"/>
        <v/>
      </c>
      <c r="BH335" s="29" t="str">
        <f t="shared" si="110"/>
        <v/>
      </c>
      <c r="BI335" s="29" t="str">
        <f t="shared" si="110"/>
        <v/>
      </c>
      <c r="BJ335" s="29" t="str">
        <f t="shared" si="110"/>
        <v/>
      </c>
      <c r="BK335" s="29" t="str">
        <f t="shared" si="110"/>
        <v/>
      </c>
      <c r="BL335" s="29" t="str">
        <f t="shared" si="110"/>
        <v/>
      </c>
      <c r="BM335" s="29">
        <f t="shared" si="106"/>
        <v>5189161</v>
      </c>
      <c r="BN335" s="29">
        <f t="shared" si="107"/>
        <v>20756644</v>
      </c>
      <c r="BO335" s="30" t="str">
        <f t="shared" si="120"/>
        <v/>
      </c>
      <c r="BP335" s="30">
        <f t="shared" si="120"/>
        <v>-1.4273986454880871E-2</v>
      </c>
      <c r="BQ335" s="30" t="str">
        <f t="shared" si="120"/>
        <v/>
      </c>
      <c r="BR335" s="30">
        <f t="shared" si="119"/>
        <v>-0.1675606697507408</v>
      </c>
      <c r="BS335" s="30">
        <f t="shared" si="119"/>
        <v>0.18183465620562178</v>
      </c>
      <c r="BT335" s="30" t="str">
        <f t="shared" si="119"/>
        <v/>
      </c>
      <c r="BU335" s="30" t="str">
        <f t="shared" si="119"/>
        <v/>
      </c>
      <c r="BV335" s="30" t="str">
        <f t="shared" si="111"/>
        <v/>
      </c>
      <c r="BW335" s="30" t="str">
        <f t="shared" si="111"/>
        <v/>
      </c>
      <c r="BX335" s="30" t="str">
        <f t="shared" si="111"/>
        <v/>
      </c>
      <c r="BY335" s="30" t="str">
        <f t="shared" si="111"/>
        <v/>
      </c>
      <c r="BZ335" s="30" t="str">
        <f t="shared" si="111"/>
        <v/>
      </c>
      <c r="CA335" s="30" t="str">
        <f t="shared" si="111"/>
        <v/>
      </c>
      <c r="CB335" s="30" t="str">
        <f t="shared" si="111"/>
        <v/>
      </c>
      <c r="CC335" s="30" t="str">
        <f t="shared" si="115"/>
        <v/>
      </c>
      <c r="CD335" s="30" t="str">
        <f t="shared" si="115"/>
        <v/>
      </c>
      <c r="CE335" s="30" t="str">
        <f t="shared" si="115"/>
        <v/>
      </c>
      <c r="CF335" s="30" t="str">
        <f t="shared" si="114"/>
        <v/>
      </c>
      <c r="CG335" s="30" t="str">
        <f t="shared" si="114"/>
        <v/>
      </c>
      <c r="CH335" s="30" t="str">
        <f t="shared" si="114"/>
        <v/>
      </c>
      <c r="CI335" s="30" t="str">
        <f t="shared" si="114"/>
        <v/>
      </c>
      <c r="CJ335" s="30" t="str">
        <f t="shared" si="114"/>
        <v/>
      </c>
      <c r="CK335" s="30" t="str">
        <f t="shared" si="114"/>
        <v/>
      </c>
    </row>
    <row r="336" spans="1:89" ht="60" customHeight="1">
      <c r="A336" s="207"/>
      <c r="B336" s="31">
        <v>319</v>
      </c>
      <c r="C336" s="32" t="s">
        <v>93</v>
      </c>
      <c r="D336" s="19" t="s">
        <v>94</v>
      </c>
      <c r="E336" s="32">
        <v>4</v>
      </c>
      <c r="F336" s="23" t="s">
        <v>11</v>
      </c>
      <c r="G336" s="33" t="s">
        <v>742</v>
      </c>
      <c r="H336" s="201" t="s">
        <v>743</v>
      </c>
      <c r="I336" s="210"/>
      <c r="J336" s="211"/>
      <c r="K336" s="31">
        <v>4</v>
      </c>
      <c r="L336" s="58">
        <f t="shared" si="116"/>
        <v>3</v>
      </c>
      <c r="M336" s="23"/>
      <c r="N336" s="34">
        <v>4387433</v>
      </c>
      <c r="O336" s="38"/>
      <c r="P336" s="36">
        <v>4996810</v>
      </c>
      <c r="Q336" s="117">
        <v>4567555</v>
      </c>
      <c r="R336" s="117"/>
      <c r="S336" s="27"/>
      <c r="T336" s="27"/>
      <c r="U336" s="27"/>
      <c r="V336" s="27"/>
      <c r="W336" s="27"/>
      <c r="X336" s="27"/>
      <c r="Y336" s="27"/>
      <c r="Z336" s="27"/>
      <c r="AA336" s="27"/>
      <c r="AB336" s="27"/>
      <c r="AC336" s="27"/>
      <c r="AD336" s="27"/>
      <c r="AE336" s="27"/>
      <c r="AF336" s="27"/>
      <c r="AG336" s="27"/>
      <c r="AH336" s="27"/>
      <c r="AI336" s="27"/>
      <c r="AJ336" s="28">
        <f t="shared" si="102"/>
        <v>3</v>
      </c>
      <c r="AK336" s="29">
        <f t="shared" si="103"/>
        <v>4650599.333333333</v>
      </c>
      <c r="AL336" s="29">
        <f t="shared" si="104"/>
        <v>18602397.333333332</v>
      </c>
      <c r="AM336" s="29">
        <f t="shared" si="105"/>
        <v>313061.26078825747</v>
      </c>
      <c r="AN336" s="29">
        <f t="shared" si="99"/>
        <v>4963660.5941215903</v>
      </c>
      <c r="AO336" s="29">
        <f t="shared" si="100"/>
        <v>4337538.0725450758</v>
      </c>
      <c r="AP336" s="29" t="str">
        <f t="shared" si="118"/>
        <v/>
      </c>
      <c r="AQ336" s="29">
        <f t="shared" si="118"/>
        <v>4387433</v>
      </c>
      <c r="AR336" s="29" t="str">
        <f t="shared" si="117"/>
        <v/>
      </c>
      <c r="AS336" s="29" t="str">
        <f t="shared" si="117"/>
        <v/>
      </c>
      <c r="AT336" s="29">
        <f t="shared" si="117"/>
        <v>4567555</v>
      </c>
      <c r="AU336" s="29" t="str">
        <f t="shared" si="117"/>
        <v/>
      </c>
      <c r="AV336" s="29" t="str">
        <f t="shared" si="117"/>
        <v/>
      </c>
      <c r="AW336" s="29" t="str">
        <f t="shared" si="117"/>
        <v/>
      </c>
      <c r="AX336" s="29" t="str">
        <f t="shared" si="117"/>
        <v/>
      </c>
      <c r="AY336" s="29" t="str">
        <f t="shared" si="117"/>
        <v/>
      </c>
      <c r="AZ336" s="29" t="str">
        <f t="shared" si="117"/>
        <v/>
      </c>
      <c r="BA336" s="29" t="str">
        <f t="shared" si="113"/>
        <v/>
      </c>
      <c r="BB336" s="29" t="str">
        <f t="shared" si="110"/>
        <v/>
      </c>
      <c r="BC336" s="29" t="str">
        <f t="shared" si="110"/>
        <v/>
      </c>
      <c r="BD336" s="29" t="str">
        <f t="shared" si="110"/>
        <v/>
      </c>
      <c r="BE336" s="29" t="str">
        <f t="shared" si="110"/>
        <v/>
      </c>
      <c r="BF336" s="29" t="str">
        <f t="shared" si="110"/>
        <v/>
      </c>
      <c r="BG336" s="29" t="str">
        <f t="shared" si="110"/>
        <v/>
      </c>
      <c r="BH336" s="29" t="str">
        <f t="shared" si="110"/>
        <v/>
      </c>
      <c r="BI336" s="29" t="str">
        <f t="shared" ref="BI336:BL399" si="121">+IF(AND(AF336&lt;=$AN336,AF336&gt;$AO336),AF336,"")</f>
        <v/>
      </c>
      <c r="BJ336" s="29" t="str">
        <f t="shared" si="121"/>
        <v/>
      </c>
      <c r="BK336" s="29" t="str">
        <f t="shared" si="121"/>
        <v/>
      </c>
      <c r="BL336" s="29" t="str">
        <f t="shared" si="121"/>
        <v/>
      </c>
      <c r="BM336" s="29">
        <f t="shared" si="106"/>
        <v>4477494</v>
      </c>
      <c r="BN336" s="29">
        <f t="shared" si="107"/>
        <v>17909976</v>
      </c>
      <c r="BO336" s="30" t="str">
        <f t="shared" si="120"/>
        <v/>
      </c>
      <c r="BP336" s="30">
        <f t="shared" si="120"/>
        <v>5.6587616879200775E-2</v>
      </c>
      <c r="BQ336" s="30" t="str">
        <f t="shared" si="120"/>
        <v/>
      </c>
      <c r="BR336" s="30">
        <f t="shared" si="119"/>
        <v>-7.4444311765408333E-2</v>
      </c>
      <c r="BS336" s="30">
        <f t="shared" si="119"/>
        <v>1.7856694886207447E-2</v>
      </c>
      <c r="BT336" s="30" t="str">
        <f t="shared" si="119"/>
        <v/>
      </c>
      <c r="BU336" s="30" t="str">
        <f t="shared" si="119"/>
        <v/>
      </c>
      <c r="BV336" s="30" t="str">
        <f t="shared" si="111"/>
        <v/>
      </c>
      <c r="BW336" s="30" t="str">
        <f t="shared" si="111"/>
        <v/>
      </c>
      <c r="BX336" s="30" t="str">
        <f t="shared" si="111"/>
        <v/>
      </c>
      <c r="BY336" s="30" t="str">
        <f t="shared" si="111"/>
        <v/>
      </c>
      <c r="BZ336" s="30" t="str">
        <f t="shared" si="111"/>
        <v/>
      </c>
      <c r="CA336" s="30" t="str">
        <f t="shared" si="111"/>
        <v/>
      </c>
      <c r="CB336" s="30" t="str">
        <f t="shared" si="111"/>
        <v/>
      </c>
      <c r="CC336" s="30" t="str">
        <f t="shared" si="115"/>
        <v/>
      </c>
      <c r="CD336" s="30" t="str">
        <f t="shared" si="115"/>
        <v/>
      </c>
      <c r="CE336" s="30" t="str">
        <f t="shared" si="115"/>
        <v/>
      </c>
      <c r="CF336" s="30" t="str">
        <f t="shared" si="114"/>
        <v/>
      </c>
      <c r="CG336" s="30" t="str">
        <f t="shared" si="114"/>
        <v/>
      </c>
      <c r="CH336" s="30" t="str">
        <f t="shared" si="114"/>
        <v/>
      </c>
      <c r="CI336" s="30" t="str">
        <f t="shared" si="114"/>
        <v/>
      </c>
      <c r="CJ336" s="30" t="str">
        <f t="shared" si="114"/>
        <v/>
      </c>
      <c r="CK336" s="30" t="str">
        <f t="shared" si="114"/>
        <v/>
      </c>
    </row>
    <row r="337" spans="1:89" ht="60" customHeight="1">
      <c r="A337" s="207"/>
      <c r="B337" s="31">
        <v>320</v>
      </c>
      <c r="C337" s="32" t="s">
        <v>93</v>
      </c>
      <c r="D337" s="19" t="s">
        <v>94</v>
      </c>
      <c r="E337" s="32">
        <v>4</v>
      </c>
      <c r="F337" s="23" t="s">
        <v>11</v>
      </c>
      <c r="G337" s="33" t="s">
        <v>744</v>
      </c>
      <c r="H337" s="201" t="s">
        <v>745</v>
      </c>
      <c r="I337" s="210"/>
      <c r="J337" s="211"/>
      <c r="K337" s="31">
        <v>4</v>
      </c>
      <c r="L337" s="58">
        <f t="shared" si="116"/>
        <v>3</v>
      </c>
      <c r="M337" s="23"/>
      <c r="N337" s="34">
        <v>4741957</v>
      </c>
      <c r="O337" s="38"/>
      <c r="P337" s="36">
        <v>4996810</v>
      </c>
      <c r="Q337" s="117">
        <v>4474825</v>
      </c>
      <c r="R337" s="117"/>
      <c r="S337" s="27"/>
      <c r="T337" s="27"/>
      <c r="U337" s="27"/>
      <c r="V337" s="27"/>
      <c r="W337" s="27"/>
      <c r="X337" s="27"/>
      <c r="Y337" s="27"/>
      <c r="Z337" s="27"/>
      <c r="AA337" s="27"/>
      <c r="AB337" s="27"/>
      <c r="AC337" s="27"/>
      <c r="AD337" s="27"/>
      <c r="AE337" s="27"/>
      <c r="AF337" s="27"/>
      <c r="AG337" s="27"/>
      <c r="AH337" s="27"/>
      <c r="AI337" s="27"/>
      <c r="AJ337" s="28">
        <f t="shared" si="102"/>
        <v>3</v>
      </c>
      <c r="AK337" s="29">
        <f t="shared" si="103"/>
        <v>4737864</v>
      </c>
      <c r="AL337" s="29">
        <f t="shared" si="104"/>
        <v>18951456</v>
      </c>
      <c r="AM337" s="29">
        <f t="shared" si="105"/>
        <v>261016.56947979375</v>
      </c>
      <c r="AN337" s="29">
        <f t="shared" si="99"/>
        <v>4998880.5694797933</v>
      </c>
      <c r="AO337" s="29">
        <f t="shared" si="100"/>
        <v>4476847.4305202067</v>
      </c>
      <c r="AP337" s="29" t="str">
        <f t="shared" si="118"/>
        <v/>
      </c>
      <c r="AQ337" s="29">
        <f t="shared" si="118"/>
        <v>4741957</v>
      </c>
      <c r="AR337" s="29" t="str">
        <f t="shared" si="117"/>
        <v/>
      </c>
      <c r="AS337" s="29">
        <f t="shared" si="117"/>
        <v>4996810</v>
      </c>
      <c r="AT337" s="29" t="str">
        <f t="shared" si="117"/>
        <v/>
      </c>
      <c r="AU337" s="29" t="str">
        <f t="shared" si="117"/>
        <v/>
      </c>
      <c r="AV337" s="29" t="str">
        <f t="shared" si="117"/>
        <v/>
      </c>
      <c r="AW337" s="29" t="str">
        <f t="shared" si="117"/>
        <v/>
      </c>
      <c r="AX337" s="29" t="str">
        <f t="shared" si="117"/>
        <v/>
      </c>
      <c r="AY337" s="29" t="str">
        <f t="shared" si="117"/>
        <v/>
      </c>
      <c r="AZ337" s="29" t="str">
        <f t="shared" si="117"/>
        <v/>
      </c>
      <c r="BA337" s="29" t="str">
        <f t="shared" si="113"/>
        <v/>
      </c>
      <c r="BB337" s="29" t="str">
        <f t="shared" si="113"/>
        <v/>
      </c>
      <c r="BC337" s="29" t="str">
        <f t="shared" si="113"/>
        <v/>
      </c>
      <c r="BD337" s="29" t="str">
        <f t="shared" si="113"/>
        <v/>
      </c>
      <c r="BE337" s="29" t="str">
        <f t="shared" si="113"/>
        <v/>
      </c>
      <c r="BF337" s="29" t="str">
        <f t="shared" si="113"/>
        <v/>
      </c>
      <c r="BG337" s="29" t="str">
        <f t="shared" si="113"/>
        <v/>
      </c>
      <c r="BH337" s="29" t="str">
        <f t="shared" si="113"/>
        <v/>
      </c>
      <c r="BI337" s="29" t="str">
        <f t="shared" si="121"/>
        <v/>
      </c>
      <c r="BJ337" s="29" t="str">
        <f t="shared" si="121"/>
        <v/>
      </c>
      <c r="BK337" s="29" t="str">
        <f t="shared" si="121"/>
        <v/>
      </c>
      <c r="BL337" s="29" t="str">
        <f t="shared" si="121"/>
        <v/>
      </c>
      <c r="BM337" s="29">
        <f t="shared" si="106"/>
        <v>4869384</v>
      </c>
      <c r="BN337" s="29">
        <f t="shared" si="107"/>
        <v>19477536</v>
      </c>
      <c r="BO337" s="30" t="str">
        <f t="shared" si="120"/>
        <v/>
      </c>
      <c r="BP337" s="30">
        <f t="shared" si="120"/>
        <v>-8.6389140760467775E-4</v>
      </c>
      <c r="BQ337" s="30" t="str">
        <f t="shared" si="120"/>
        <v/>
      </c>
      <c r="BR337" s="30">
        <f t="shared" si="119"/>
        <v>-5.4654586961550677E-2</v>
      </c>
      <c r="BS337" s="30">
        <f t="shared" si="119"/>
        <v>5.5518478369155355E-2</v>
      </c>
      <c r="BT337" s="30" t="str">
        <f t="shared" si="119"/>
        <v/>
      </c>
      <c r="BU337" s="30" t="str">
        <f t="shared" si="119"/>
        <v/>
      </c>
      <c r="BV337" s="30" t="str">
        <f t="shared" si="111"/>
        <v/>
      </c>
      <c r="BW337" s="30" t="str">
        <f t="shared" si="111"/>
        <v/>
      </c>
      <c r="BX337" s="30" t="str">
        <f t="shared" si="111"/>
        <v/>
      </c>
      <c r="BY337" s="30" t="str">
        <f t="shared" si="111"/>
        <v/>
      </c>
      <c r="BZ337" s="30" t="str">
        <f t="shared" si="111"/>
        <v/>
      </c>
      <c r="CA337" s="30" t="str">
        <f t="shared" si="111"/>
        <v/>
      </c>
      <c r="CB337" s="30" t="str">
        <f t="shared" si="111"/>
        <v/>
      </c>
      <c r="CC337" s="30" t="str">
        <f t="shared" si="115"/>
        <v/>
      </c>
      <c r="CD337" s="30" t="str">
        <f t="shared" si="115"/>
        <v/>
      </c>
      <c r="CE337" s="30" t="str">
        <f t="shared" si="115"/>
        <v/>
      </c>
      <c r="CF337" s="30" t="str">
        <f t="shared" si="114"/>
        <v/>
      </c>
      <c r="CG337" s="30" t="str">
        <f t="shared" si="114"/>
        <v/>
      </c>
      <c r="CH337" s="30" t="str">
        <f t="shared" si="114"/>
        <v/>
      </c>
      <c r="CI337" s="30" t="str">
        <f t="shared" si="114"/>
        <v/>
      </c>
      <c r="CJ337" s="30" t="str">
        <f t="shared" si="114"/>
        <v/>
      </c>
      <c r="CK337" s="30" t="str">
        <f t="shared" si="114"/>
        <v/>
      </c>
    </row>
    <row r="338" spans="1:89" ht="60" customHeight="1">
      <c r="A338" s="207"/>
      <c r="B338" s="31">
        <v>321</v>
      </c>
      <c r="C338" s="32" t="s">
        <v>93</v>
      </c>
      <c r="D338" s="19" t="s">
        <v>94</v>
      </c>
      <c r="E338" s="32">
        <v>6</v>
      </c>
      <c r="F338" s="23" t="s">
        <v>11</v>
      </c>
      <c r="G338" s="33" t="s">
        <v>746</v>
      </c>
      <c r="H338" s="201" t="s">
        <v>747</v>
      </c>
      <c r="I338" s="210"/>
      <c r="J338" s="211"/>
      <c r="K338" s="31">
        <v>6</v>
      </c>
      <c r="L338" s="58">
        <f t="shared" si="116"/>
        <v>3</v>
      </c>
      <c r="M338" s="23"/>
      <c r="N338" s="34">
        <v>4741957</v>
      </c>
      <c r="O338" s="38"/>
      <c r="P338" s="36">
        <v>4996810</v>
      </c>
      <c r="Q338" s="117">
        <v>3678081</v>
      </c>
      <c r="R338" s="117"/>
      <c r="S338" s="27"/>
      <c r="T338" s="27"/>
      <c r="U338" s="27"/>
      <c r="V338" s="27"/>
      <c r="W338" s="27"/>
      <c r="X338" s="27"/>
      <c r="Y338" s="27"/>
      <c r="Z338" s="27"/>
      <c r="AA338" s="27"/>
      <c r="AB338" s="27"/>
      <c r="AC338" s="27"/>
      <c r="AD338" s="27"/>
      <c r="AE338" s="27"/>
      <c r="AF338" s="27"/>
      <c r="AG338" s="27"/>
      <c r="AH338" s="27"/>
      <c r="AI338" s="27"/>
      <c r="AJ338" s="28">
        <f t="shared" si="102"/>
        <v>3</v>
      </c>
      <c r="AK338" s="29">
        <f t="shared" si="103"/>
        <v>4472282.666666667</v>
      </c>
      <c r="AL338" s="29">
        <f t="shared" si="104"/>
        <v>26833696</v>
      </c>
      <c r="AM338" s="29">
        <f t="shared" si="105"/>
        <v>699503.20113944588</v>
      </c>
      <c r="AN338" s="29">
        <f t="shared" ref="AN338:AN401" si="122">+AK338+AM338</f>
        <v>5171785.8678061124</v>
      </c>
      <c r="AO338" s="29">
        <f t="shared" ref="AO338:AO401" si="123">IF((AK338-AM338)&lt;0,0,(AK338-AM338))</f>
        <v>3772779.4655272211</v>
      </c>
      <c r="AP338" s="29" t="str">
        <f t="shared" si="118"/>
        <v/>
      </c>
      <c r="AQ338" s="29">
        <f t="shared" si="118"/>
        <v>4741957</v>
      </c>
      <c r="AR338" s="29" t="str">
        <f t="shared" si="117"/>
        <v/>
      </c>
      <c r="AS338" s="29">
        <f t="shared" si="117"/>
        <v>4996810</v>
      </c>
      <c r="AT338" s="29" t="str">
        <f t="shared" si="117"/>
        <v/>
      </c>
      <c r="AU338" s="29" t="str">
        <f t="shared" si="117"/>
        <v/>
      </c>
      <c r="AV338" s="29" t="str">
        <f t="shared" si="117"/>
        <v/>
      </c>
      <c r="AW338" s="29" t="str">
        <f t="shared" si="117"/>
        <v/>
      </c>
      <c r="AX338" s="29" t="str">
        <f t="shared" si="117"/>
        <v/>
      </c>
      <c r="AY338" s="29" t="str">
        <f t="shared" si="117"/>
        <v/>
      </c>
      <c r="AZ338" s="29" t="str">
        <f t="shared" si="117"/>
        <v/>
      </c>
      <c r="BA338" s="29" t="str">
        <f t="shared" si="113"/>
        <v/>
      </c>
      <c r="BB338" s="29" t="str">
        <f t="shared" si="113"/>
        <v/>
      </c>
      <c r="BC338" s="29" t="str">
        <f t="shared" si="113"/>
        <v/>
      </c>
      <c r="BD338" s="29" t="str">
        <f t="shared" si="113"/>
        <v/>
      </c>
      <c r="BE338" s="29" t="str">
        <f t="shared" si="113"/>
        <v/>
      </c>
      <c r="BF338" s="29" t="str">
        <f t="shared" si="113"/>
        <v/>
      </c>
      <c r="BG338" s="29" t="str">
        <f t="shared" si="113"/>
        <v/>
      </c>
      <c r="BH338" s="29" t="str">
        <f t="shared" si="113"/>
        <v/>
      </c>
      <c r="BI338" s="29" t="str">
        <f t="shared" si="121"/>
        <v/>
      </c>
      <c r="BJ338" s="29" t="str">
        <f t="shared" si="121"/>
        <v/>
      </c>
      <c r="BK338" s="29" t="str">
        <f t="shared" si="121"/>
        <v/>
      </c>
      <c r="BL338" s="29" t="str">
        <f t="shared" si="121"/>
        <v/>
      </c>
      <c r="BM338" s="29">
        <f t="shared" si="106"/>
        <v>4869384</v>
      </c>
      <c r="BN338" s="29">
        <f t="shared" si="107"/>
        <v>29216304</v>
      </c>
      <c r="BO338" s="30" t="str">
        <f t="shared" si="120"/>
        <v/>
      </c>
      <c r="BP338" s="30">
        <f t="shared" si="120"/>
        <v>-6.029903595837105E-2</v>
      </c>
      <c r="BQ338" s="30" t="str">
        <f t="shared" si="120"/>
        <v/>
      </c>
      <c r="BR338" s="30">
        <f t="shared" si="119"/>
        <v>-0.11728402975125007</v>
      </c>
      <c r="BS338" s="30">
        <f t="shared" si="119"/>
        <v>0.17758306570962124</v>
      </c>
      <c r="BT338" s="30" t="str">
        <f t="shared" si="119"/>
        <v/>
      </c>
      <c r="BU338" s="30" t="str">
        <f t="shared" si="119"/>
        <v/>
      </c>
      <c r="BV338" s="30" t="str">
        <f t="shared" si="111"/>
        <v/>
      </c>
      <c r="BW338" s="30" t="str">
        <f t="shared" si="111"/>
        <v/>
      </c>
      <c r="BX338" s="30" t="str">
        <f t="shared" si="111"/>
        <v/>
      </c>
      <c r="BY338" s="30" t="str">
        <f t="shared" si="111"/>
        <v/>
      </c>
      <c r="BZ338" s="30" t="str">
        <f t="shared" si="111"/>
        <v/>
      </c>
      <c r="CA338" s="30" t="str">
        <f t="shared" si="111"/>
        <v/>
      </c>
      <c r="CB338" s="30" t="str">
        <f t="shared" si="111"/>
        <v/>
      </c>
      <c r="CC338" s="30" t="str">
        <f t="shared" si="115"/>
        <v/>
      </c>
      <c r="CD338" s="30" t="str">
        <f t="shared" si="115"/>
        <v/>
      </c>
      <c r="CE338" s="30" t="str">
        <f t="shared" si="115"/>
        <v/>
      </c>
      <c r="CF338" s="30" t="str">
        <f t="shared" si="114"/>
        <v/>
      </c>
      <c r="CG338" s="30" t="str">
        <f t="shared" si="114"/>
        <v/>
      </c>
      <c r="CH338" s="30" t="str">
        <f t="shared" si="114"/>
        <v/>
      </c>
      <c r="CI338" s="30" t="str">
        <f t="shared" si="114"/>
        <v/>
      </c>
      <c r="CJ338" s="30" t="str">
        <f t="shared" si="114"/>
        <v/>
      </c>
      <c r="CK338" s="30" t="str">
        <f t="shared" si="114"/>
        <v/>
      </c>
    </row>
    <row r="339" spans="1:89" ht="60" customHeight="1">
      <c r="A339" s="207"/>
      <c r="B339" s="31">
        <v>322</v>
      </c>
      <c r="C339" s="32" t="s">
        <v>93</v>
      </c>
      <c r="D339" s="19" t="s">
        <v>94</v>
      </c>
      <c r="E339" s="32">
        <v>6</v>
      </c>
      <c r="F339" s="23" t="s">
        <v>11</v>
      </c>
      <c r="G339" s="33" t="s">
        <v>748</v>
      </c>
      <c r="H339" s="201" t="s">
        <v>749</v>
      </c>
      <c r="I339" s="210"/>
      <c r="J339" s="211"/>
      <c r="K339" s="31">
        <v>6</v>
      </c>
      <c r="L339" s="58">
        <f t="shared" si="116"/>
        <v>3</v>
      </c>
      <c r="M339" s="23"/>
      <c r="N339" s="34">
        <v>4144349</v>
      </c>
      <c r="O339" s="38"/>
      <c r="P339" s="36">
        <v>5321680</v>
      </c>
      <c r="Q339" s="117">
        <v>5038307</v>
      </c>
      <c r="R339" s="117"/>
      <c r="S339" s="27"/>
      <c r="T339" s="27"/>
      <c r="U339" s="27"/>
      <c r="V339" s="27"/>
      <c r="W339" s="27"/>
      <c r="X339" s="27"/>
      <c r="Y339" s="27"/>
      <c r="Z339" s="27"/>
      <c r="AA339" s="27"/>
      <c r="AB339" s="27"/>
      <c r="AC339" s="27"/>
      <c r="AD339" s="27"/>
      <c r="AE339" s="27"/>
      <c r="AF339" s="27"/>
      <c r="AG339" s="27"/>
      <c r="AH339" s="27"/>
      <c r="AI339" s="27"/>
      <c r="AJ339" s="28">
        <f t="shared" ref="AJ339:AJ402" si="124">COUNTA(M339:AI339)</f>
        <v>3</v>
      </c>
      <c r="AK339" s="29">
        <f t="shared" ref="AK339:AK402" si="125">+AVERAGE(M339:AI339)</f>
        <v>4834778.666666667</v>
      </c>
      <c r="AL339" s="29">
        <f t="shared" ref="AL339:AL402" si="126">AK339*K339</f>
        <v>29008672</v>
      </c>
      <c r="AM339" s="29">
        <f t="shared" ref="AM339:AM402" si="127">STDEV(M339:AI339)</f>
        <v>614487.51634376764</v>
      </c>
      <c r="AN339" s="29">
        <f t="shared" si="122"/>
        <v>5449266.1830104347</v>
      </c>
      <c r="AO339" s="29">
        <f t="shared" si="123"/>
        <v>4220291.1503228992</v>
      </c>
      <c r="AP339" s="29" t="str">
        <f t="shared" si="118"/>
        <v/>
      </c>
      <c r="AQ339" s="29" t="str">
        <f t="shared" si="118"/>
        <v/>
      </c>
      <c r="AR339" s="29" t="str">
        <f t="shared" si="117"/>
        <v/>
      </c>
      <c r="AS339" s="29">
        <f t="shared" si="117"/>
        <v>5321680</v>
      </c>
      <c r="AT339" s="29">
        <f t="shared" si="117"/>
        <v>5038307</v>
      </c>
      <c r="AU339" s="29" t="str">
        <f t="shared" si="117"/>
        <v/>
      </c>
      <c r="AV339" s="29" t="str">
        <f t="shared" si="117"/>
        <v/>
      </c>
      <c r="AW339" s="29" t="str">
        <f t="shared" si="117"/>
        <v/>
      </c>
      <c r="AX339" s="29" t="str">
        <f t="shared" si="117"/>
        <v/>
      </c>
      <c r="AY339" s="29" t="str">
        <f t="shared" si="117"/>
        <v/>
      </c>
      <c r="AZ339" s="29" t="str">
        <f t="shared" si="117"/>
        <v/>
      </c>
      <c r="BA339" s="29" t="str">
        <f t="shared" si="113"/>
        <v/>
      </c>
      <c r="BB339" s="29" t="str">
        <f t="shared" si="113"/>
        <v/>
      </c>
      <c r="BC339" s="29" t="str">
        <f t="shared" si="113"/>
        <v/>
      </c>
      <c r="BD339" s="29" t="str">
        <f t="shared" si="113"/>
        <v/>
      </c>
      <c r="BE339" s="29" t="str">
        <f t="shared" si="113"/>
        <v/>
      </c>
      <c r="BF339" s="29" t="str">
        <f t="shared" si="113"/>
        <v/>
      </c>
      <c r="BG339" s="29" t="str">
        <f t="shared" si="113"/>
        <v/>
      </c>
      <c r="BH339" s="29" t="str">
        <f t="shared" si="113"/>
        <v/>
      </c>
      <c r="BI339" s="29" t="str">
        <f t="shared" si="121"/>
        <v/>
      </c>
      <c r="BJ339" s="29" t="str">
        <f t="shared" si="121"/>
        <v/>
      </c>
      <c r="BK339" s="29" t="str">
        <f t="shared" si="121"/>
        <v/>
      </c>
      <c r="BL339" s="29" t="str">
        <f t="shared" si="121"/>
        <v/>
      </c>
      <c r="BM339" s="29">
        <f t="shared" ref="BM339:BM402" si="128">ROUND((AVERAGE(AP339:BL339)),0)</f>
        <v>5179994</v>
      </c>
      <c r="BN339" s="29">
        <f t="shared" ref="BN339:BN402" si="129">+BM339*K339</f>
        <v>31079964</v>
      </c>
      <c r="BO339" s="30" t="str">
        <f t="shared" si="120"/>
        <v/>
      </c>
      <c r="BP339" s="30">
        <f t="shared" si="120"/>
        <v>0.14280481367778575</v>
      </c>
      <c r="BQ339" s="30" t="str">
        <f t="shared" si="120"/>
        <v/>
      </c>
      <c r="BR339" s="30">
        <f t="shared" si="119"/>
        <v>-0.10070809170443917</v>
      </c>
      <c r="BS339" s="30">
        <f t="shared" si="119"/>
        <v>-4.2096721973346352E-2</v>
      </c>
      <c r="BT339" s="30" t="str">
        <f t="shared" si="119"/>
        <v/>
      </c>
      <c r="BU339" s="30" t="str">
        <f t="shared" si="119"/>
        <v/>
      </c>
      <c r="BV339" s="30" t="str">
        <f t="shared" si="111"/>
        <v/>
      </c>
      <c r="BW339" s="30" t="str">
        <f t="shared" si="111"/>
        <v/>
      </c>
      <c r="BX339" s="30" t="str">
        <f t="shared" si="111"/>
        <v/>
      </c>
      <c r="BY339" s="30" t="str">
        <f t="shared" si="111"/>
        <v/>
      </c>
      <c r="BZ339" s="30" t="str">
        <f t="shared" si="111"/>
        <v/>
      </c>
      <c r="CA339" s="30" t="str">
        <f t="shared" si="111"/>
        <v/>
      </c>
      <c r="CB339" s="30" t="str">
        <f t="shared" si="111"/>
        <v/>
      </c>
      <c r="CC339" s="30" t="str">
        <f t="shared" si="115"/>
        <v/>
      </c>
      <c r="CD339" s="30" t="str">
        <f t="shared" si="115"/>
        <v/>
      </c>
      <c r="CE339" s="30" t="str">
        <f t="shared" si="115"/>
        <v/>
      </c>
      <c r="CF339" s="30" t="str">
        <f t="shared" si="114"/>
        <v/>
      </c>
      <c r="CG339" s="30" t="str">
        <f t="shared" si="114"/>
        <v/>
      </c>
      <c r="CH339" s="30" t="str">
        <f t="shared" si="114"/>
        <v/>
      </c>
      <c r="CI339" s="30" t="str">
        <f t="shared" si="114"/>
        <v/>
      </c>
      <c r="CJ339" s="30" t="str">
        <f t="shared" si="114"/>
        <v/>
      </c>
      <c r="CK339" s="30" t="str">
        <f t="shared" si="114"/>
        <v/>
      </c>
    </row>
    <row r="340" spans="1:89" ht="60" customHeight="1">
      <c r="A340" s="207"/>
      <c r="B340" s="31">
        <v>323</v>
      </c>
      <c r="C340" s="32" t="s">
        <v>93</v>
      </c>
      <c r="D340" s="19" t="s">
        <v>94</v>
      </c>
      <c r="E340" s="32">
        <v>6</v>
      </c>
      <c r="F340" s="23" t="s">
        <v>11</v>
      </c>
      <c r="G340" s="33" t="s">
        <v>750</v>
      </c>
      <c r="H340" s="201" t="s">
        <v>751</v>
      </c>
      <c r="I340" s="210"/>
      <c r="J340" s="211"/>
      <c r="K340" s="31">
        <v>6</v>
      </c>
      <c r="L340" s="58">
        <f t="shared" si="116"/>
        <v>3</v>
      </c>
      <c r="M340" s="23"/>
      <c r="N340" s="34">
        <v>3846675</v>
      </c>
      <c r="O340" s="38"/>
      <c r="P340" s="36">
        <v>4996810</v>
      </c>
      <c r="Q340" s="117">
        <v>3891763</v>
      </c>
      <c r="R340" s="117"/>
      <c r="S340" s="27"/>
      <c r="T340" s="27"/>
      <c r="U340" s="27"/>
      <c r="V340" s="27"/>
      <c r="W340" s="27"/>
      <c r="X340" s="27"/>
      <c r="Y340" s="27"/>
      <c r="Z340" s="27"/>
      <c r="AA340" s="27"/>
      <c r="AB340" s="27"/>
      <c r="AC340" s="27"/>
      <c r="AD340" s="27"/>
      <c r="AE340" s="27"/>
      <c r="AF340" s="27"/>
      <c r="AG340" s="27"/>
      <c r="AH340" s="27"/>
      <c r="AI340" s="27"/>
      <c r="AJ340" s="28">
        <f t="shared" si="124"/>
        <v>3</v>
      </c>
      <c r="AK340" s="29">
        <f t="shared" si="125"/>
        <v>4245082.666666667</v>
      </c>
      <c r="AL340" s="29">
        <f t="shared" si="126"/>
        <v>25470496</v>
      </c>
      <c r="AM340" s="29">
        <f t="shared" si="127"/>
        <v>651405.18857031839</v>
      </c>
      <c r="AN340" s="29">
        <f t="shared" si="122"/>
        <v>4896487.8552369857</v>
      </c>
      <c r="AO340" s="29">
        <f t="shared" si="123"/>
        <v>3593677.4780963487</v>
      </c>
      <c r="AP340" s="29" t="str">
        <f t="shared" si="118"/>
        <v/>
      </c>
      <c r="AQ340" s="29">
        <f t="shared" si="118"/>
        <v>3846675</v>
      </c>
      <c r="AR340" s="29" t="str">
        <f t="shared" si="117"/>
        <v/>
      </c>
      <c r="AS340" s="29" t="str">
        <f t="shared" si="117"/>
        <v/>
      </c>
      <c r="AT340" s="29">
        <f t="shared" si="117"/>
        <v>3891763</v>
      </c>
      <c r="AU340" s="29" t="str">
        <f t="shared" si="117"/>
        <v/>
      </c>
      <c r="AV340" s="29" t="str">
        <f t="shared" si="117"/>
        <v/>
      </c>
      <c r="AW340" s="29" t="str">
        <f t="shared" si="117"/>
        <v/>
      </c>
      <c r="AX340" s="29" t="str">
        <f t="shared" si="117"/>
        <v/>
      </c>
      <c r="AY340" s="29" t="str">
        <f t="shared" si="117"/>
        <v/>
      </c>
      <c r="AZ340" s="29" t="str">
        <f t="shared" si="117"/>
        <v/>
      </c>
      <c r="BA340" s="29" t="str">
        <f t="shared" si="113"/>
        <v/>
      </c>
      <c r="BB340" s="29" t="str">
        <f t="shared" si="113"/>
        <v/>
      </c>
      <c r="BC340" s="29" t="str">
        <f t="shared" si="113"/>
        <v/>
      </c>
      <c r="BD340" s="29" t="str">
        <f t="shared" si="113"/>
        <v/>
      </c>
      <c r="BE340" s="29" t="str">
        <f t="shared" si="113"/>
        <v/>
      </c>
      <c r="BF340" s="29" t="str">
        <f t="shared" si="113"/>
        <v/>
      </c>
      <c r="BG340" s="29" t="str">
        <f t="shared" si="113"/>
        <v/>
      </c>
      <c r="BH340" s="29" t="str">
        <f t="shared" si="113"/>
        <v/>
      </c>
      <c r="BI340" s="29" t="str">
        <f t="shared" si="121"/>
        <v/>
      </c>
      <c r="BJ340" s="29" t="str">
        <f t="shared" si="121"/>
        <v/>
      </c>
      <c r="BK340" s="29" t="str">
        <f t="shared" si="121"/>
        <v/>
      </c>
      <c r="BL340" s="29" t="str">
        <f t="shared" si="121"/>
        <v/>
      </c>
      <c r="BM340" s="29">
        <f t="shared" si="128"/>
        <v>3869219</v>
      </c>
      <c r="BN340" s="29">
        <f t="shared" si="129"/>
        <v>23215314</v>
      </c>
      <c r="BO340" s="30" t="str">
        <f t="shared" si="120"/>
        <v/>
      </c>
      <c r="BP340" s="30">
        <f t="shared" si="120"/>
        <v>9.3851568497134941E-2</v>
      </c>
      <c r="BQ340" s="30" t="str">
        <f t="shared" si="120"/>
        <v/>
      </c>
      <c r="BR340" s="30">
        <f t="shared" si="119"/>
        <v>-0.17708190684625835</v>
      </c>
      <c r="BS340" s="30">
        <f t="shared" si="119"/>
        <v>8.3230338349123745E-2</v>
      </c>
      <c r="BT340" s="30" t="str">
        <f t="shared" si="119"/>
        <v/>
      </c>
      <c r="BU340" s="30" t="str">
        <f t="shared" si="119"/>
        <v/>
      </c>
      <c r="BV340" s="30" t="str">
        <f t="shared" si="111"/>
        <v/>
      </c>
      <c r="BW340" s="30" t="str">
        <f t="shared" si="111"/>
        <v/>
      </c>
      <c r="BX340" s="30" t="str">
        <f t="shared" si="111"/>
        <v/>
      </c>
      <c r="BY340" s="30" t="str">
        <f t="shared" si="111"/>
        <v/>
      </c>
      <c r="BZ340" s="30" t="str">
        <f t="shared" si="111"/>
        <v/>
      </c>
      <c r="CA340" s="30" t="str">
        <f t="shared" si="111"/>
        <v/>
      </c>
      <c r="CB340" s="30" t="str">
        <f t="shared" si="111"/>
        <v/>
      </c>
      <c r="CC340" s="30" t="str">
        <f t="shared" si="115"/>
        <v/>
      </c>
      <c r="CD340" s="30" t="str">
        <f t="shared" si="115"/>
        <v/>
      </c>
      <c r="CE340" s="30" t="str">
        <f t="shared" si="115"/>
        <v/>
      </c>
      <c r="CF340" s="30" t="str">
        <f t="shared" si="114"/>
        <v/>
      </c>
      <c r="CG340" s="30" t="str">
        <f t="shared" si="114"/>
        <v/>
      </c>
      <c r="CH340" s="30" t="str">
        <f t="shared" si="114"/>
        <v/>
      </c>
      <c r="CI340" s="30" t="str">
        <f t="shared" si="114"/>
        <v/>
      </c>
      <c r="CJ340" s="30" t="str">
        <f t="shared" si="114"/>
        <v/>
      </c>
      <c r="CK340" s="30" t="str">
        <f t="shared" si="114"/>
        <v/>
      </c>
    </row>
    <row r="341" spans="1:89" ht="60" customHeight="1">
      <c r="A341" s="207"/>
      <c r="B341" s="31">
        <v>324</v>
      </c>
      <c r="C341" s="32" t="s">
        <v>93</v>
      </c>
      <c r="D341" s="19" t="s">
        <v>94</v>
      </c>
      <c r="E341" s="32">
        <v>6</v>
      </c>
      <c r="F341" s="23" t="s">
        <v>11</v>
      </c>
      <c r="G341" s="33" t="s">
        <v>752</v>
      </c>
      <c r="H341" s="201" t="s">
        <v>753</v>
      </c>
      <c r="I341" s="210"/>
      <c r="J341" s="211"/>
      <c r="K341" s="31">
        <v>6</v>
      </c>
      <c r="L341" s="58">
        <f t="shared" si="116"/>
        <v>3</v>
      </c>
      <c r="M341" s="23"/>
      <c r="N341" s="34">
        <v>3385841</v>
      </c>
      <c r="O341" s="38"/>
      <c r="P341" s="36">
        <v>4996810</v>
      </c>
      <c r="Q341" s="117">
        <v>5103709</v>
      </c>
      <c r="R341" s="117"/>
      <c r="S341" s="27"/>
      <c r="T341" s="27"/>
      <c r="U341" s="27"/>
      <c r="V341" s="27"/>
      <c r="W341" s="27"/>
      <c r="X341" s="27"/>
      <c r="Y341" s="27"/>
      <c r="Z341" s="27"/>
      <c r="AA341" s="27"/>
      <c r="AB341" s="27"/>
      <c r="AC341" s="27"/>
      <c r="AD341" s="27"/>
      <c r="AE341" s="27"/>
      <c r="AF341" s="27"/>
      <c r="AG341" s="27"/>
      <c r="AH341" s="27"/>
      <c r="AI341" s="27"/>
      <c r="AJ341" s="28">
        <f t="shared" si="124"/>
        <v>3</v>
      </c>
      <c r="AK341" s="29">
        <f t="shared" si="125"/>
        <v>4495453.333333333</v>
      </c>
      <c r="AL341" s="29">
        <f t="shared" si="126"/>
        <v>26972720</v>
      </c>
      <c r="AM341" s="29">
        <f t="shared" si="127"/>
        <v>962437.78851639654</v>
      </c>
      <c r="AN341" s="29">
        <f t="shared" si="122"/>
        <v>5457891.1218497297</v>
      </c>
      <c r="AO341" s="29">
        <f t="shared" si="123"/>
        <v>3533015.5448169364</v>
      </c>
      <c r="AP341" s="29" t="str">
        <f t="shared" si="118"/>
        <v/>
      </c>
      <c r="AQ341" s="29" t="str">
        <f t="shared" si="118"/>
        <v/>
      </c>
      <c r="AR341" s="29" t="str">
        <f t="shared" si="117"/>
        <v/>
      </c>
      <c r="AS341" s="29">
        <f t="shared" si="117"/>
        <v>4996810</v>
      </c>
      <c r="AT341" s="29">
        <f t="shared" si="117"/>
        <v>5103709</v>
      </c>
      <c r="AU341" s="29" t="str">
        <f t="shared" si="117"/>
        <v/>
      </c>
      <c r="AV341" s="29" t="str">
        <f t="shared" si="117"/>
        <v/>
      </c>
      <c r="AW341" s="29" t="str">
        <f t="shared" si="117"/>
        <v/>
      </c>
      <c r="AX341" s="29" t="str">
        <f t="shared" si="117"/>
        <v/>
      </c>
      <c r="AY341" s="29" t="str">
        <f t="shared" si="117"/>
        <v/>
      </c>
      <c r="AZ341" s="29" t="str">
        <f t="shared" si="117"/>
        <v/>
      </c>
      <c r="BA341" s="29" t="str">
        <f t="shared" si="113"/>
        <v/>
      </c>
      <c r="BB341" s="29" t="str">
        <f t="shared" si="113"/>
        <v/>
      </c>
      <c r="BC341" s="29" t="str">
        <f t="shared" si="113"/>
        <v/>
      </c>
      <c r="BD341" s="29" t="str">
        <f t="shared" si="113"/>
        <v/>
      </c>
      <c r="BE341" s="29" t="str">
        <f t="shared" si="113"/>
        <v/>
      </c>
      <c r="BF341" s="29" t="str">
        <f t="shared" si="113"/>
        <v/>
      </c>
      <c r="BG341" s="29" t="str">
        <f t="shared" si="113"/>
        <v/>
      </c>
      <c r="BH341" s="29" t="str">
        <f t="shared" si="113"/>
        <v/>
      </c>
      <c r="BI341" s="29" t="str">
        <f t="shared" si="121"/>
        <v/>
      </c>
      <c r="BJ341" s="29" t="str">
        <f t="shared" si="121"/>
        <v/>
      </c>
      <c r="BK341" s="29" t="str">
        <f t="shared" si="121"/>
        <v/>
      </c>
      <c r="BL341" s="29" t="str">
        <f t="shared" si="121"/>
        <v/>
      </c>
      <c r="BM341" s="29">
        <f t="shared" si="128"/>
        <v>5050260</v>
      </c>
      <c r="BN341" s="29">
        <f t="shared" si="129"/>
        <v>30301560</v>
      </c>
      <c r="BO341" s="30" t="str">
        <f t="shared" si="120"/>
        <v/>
      </c>
      <c r="BP341" s="30">
        <f t="shared" si="120"/>
        <v>0.24682990814422867</v>
      </c>
      <c r="BQ341" s="30" t="str">
        <f t="shared" si="120"/>
        <v/>
      </c>
      <c r="BR341" s="30">
        <f t="shared" si="119"/>
        <v>-0.1115252744254196</v>
      </c>
      <c r="BS341" s="30">
        <f t="shared" si="119"/>
        <v>-0.1353046337188093</v>
      </c>
      <c r="BT341" s="30" t="str">
        <f t="shared" si="119"/>
        <v/>
      </c>
      <c r="BU341" s="30" t="str">
        <f t="shared" si="119"/>
        <v/>
      </c>
      <c r="BV341" s="30" t="str">
        <f t="shared" si="111"/>
        <v/>
      </c>
      <c r="BW341" s="30" t="str">
        <f t="shared" si="111"/>
        <v/>
      </c>
      <c r="BX341" s="30" t="str">
        <f t="shared" si="111"/>
        <v/>
      </c>
      <c r="BY341" s="30" t="str">
        <f t="shared" si="111"/>
        <v/>
      </c>
      <c r="BZ341" s="30" t="str">
        <f t="shared" si="111"/>
        <v/>
      </c>
      <c r="CA341" s="30" t="str">
        <f t="shared" si="111"/>
        <v/>
      </c>
      <c r="CB341" s="30" t="str">
        <f t="shared" si="111"/>
        <v/>
      </c>
      <c r="CC341" s="30" t="str">
        <f t="shared" si="115"/>
        <v/>
      </c>
      <c r="CD341" s="30" t="str">
        <f t="shared" si="115"/>
        <v/>
      </c>
      <c r="CE341" s="30" t="str">
        <f t="shared" si="115"/>
        <v/>
      </c>
      <c r="CF341" s="30" t="str">
        <f t="shared" si="114"/>
        <v/>
      </c>
      <c r="CG341" s="30" t="str">
        <f t="shared" si="114"/>
        <v/>
      </c>
      <c r="CH341" s="30" t="str">
        <f t="shared" si="114"/>
        <v/>
      </c>
      <c r="CI341" s="30" t="str">
        <f t="shared" si="114"/>
        <v/>
      </c>
      <c r="CJ341" s="30" t="str">
        <f t="shared" si="114"/>
        <v/>
      </c>
      <c r="CK341" s="30" t="str">
        <f t="shared" si="114"/>
        <v/>
      </c>
    </row>
    <row r="342" spans="1:89" ht="60" customHeight="1">
      <c r="A342" s="207"/>
      <c r="B342" s="31">
        <v>325</v>
      </c>
      <c r="C342" s="32" t="s">
        <v>93</v>
      </c>
      <c r="D342" s="19" t="s">
        <v>94</v>
      </c>
      <c r="E342" s="32">
        <v>6</v>
      </c>
      <c r="F342" s="23" t="s">
        <v>11</v>
      </c>
      <c r="G342" s="33" t="s">
        <v>754</v>
      </c>
      <c r="H342" s="201" t="s">
        <v>755</v>
      </c>
      <c r="I342" s="210"/>
      <c r="J342" s="211"/>
      <c r="K342" s="31">
        <v>6</v>
      </c>
      <c r="L342" s="58">
        <f t="shared" si="116"/>
        <v>3</v>
      </c>
      <c r="M342" s="23"/>
      <c r="N342" s="34">
        <v>4291677</v>
      </c>
      <c r="O342" s="38"/>
      <c r="P342" s="36">
        <v>4996810</v>
      </c>
      <c r="Q342" s="90">
        <v>3891163</v>
      </c>
      <c r="R342" s="40"/>
      <c r="S342" s="27"/>
      <c r="T342" s="27"/>
      <c r="U342" s="27"/>
      <c r="V342" s="27"/>
      <c r="W342" s="27"/>
      <c r="X342" s="27"/>
      <c r="Y342" s="27"/>
      <c r="Z342" s="27"/>
      <c r="AA342" s="27"/>
      <c r="AB342" s="27"/>
      <c r="AC342" s="27"/>
      <c r="AD342" s="27"/>
      <c r="AE342" s="27"/>
      <c r="AF342" s="27"/>
      <c r="AG342" s="27"/>
      <c r="AH342" s="27"/>
      <c r="AI342" s="27"/>
      <c r="AJ342" s="28">
        <f t="shared" si="124"/>
        <v>3</v>
      </c>
      <c r="AK342" s="29">
        <f t="shared" si="125"/>
        <v>4393216.666666667</v>
      </c>
      <c r="AL342" s="29">
        <f t="shared" si="126"/>
        <v>26359300</v>
      </c>
      <c r="AM342" s="29">
        <f t="shared" si="127"/>
        <v>559773.65968963923</v>
      </c>
      <c r="AN342" s="29">
        <f t="shared" si="122"/>
        <v>4952990.3263563067</v>
      </c>
      <c r="AO342" s="29">
        <f t="shared" si="123"/>
        <v>3833443.0069770277</v>
      </c>
      <c r="AP342" s="29" t="str">
        <f t="shared" si="118"/>
        <v/>
      </c>
      <c r="AQ342" s="29">
        <f t="shared" si="118"/>
        <v>4291677</v>
      </c>
      <c r="AR342" s="29" t="str">
        <f t="shared" si="117"/>
        <v/>
      </c>
      <c r="AS342" s="29" t="str">
        <f t="shared" si="117"/>
        <v/>
      </c>
      <c r="AT342" s="29">
        <f t="shared" si="117"/>
        <v>3891163</v>
      </c>
      <c r="AU342" s="29" t="str">
        <f t="shared" si="117"/>
        <v/>
      </c>
      <c r="AV342" s="29" t="str">
        <f t="shared" si="117"/>
        <v/>
      </c>
      <c r="AW342" s="29" t="str">
        <f t="shared" si="117"/>
        <v/>
      </c>
      <c r="AX342" s="29" t="str">
        <f t="shared" si="117"/>
        <v/>
      </c>
      <c r="AY342" s="29" t="str">
        <f t="shared" si="117"/>
        <v/>
      </c>
      <c r="AZ342" s="29" t="str">
        <f t="shared" si="117"/>
        <v/>
      </c>
      <c r="BA342" s="29" t="str">
        <f t="shared" si="113"/>
        <v/>
      </c>
      <c r="BB342" s="29" t="str">
        <f t="shared" si="113"/>
        <v/>
      </c>
      <c r="BC342" s="29" t="str">
        <f t="shared" si="113"/>
        <v/>
      </c>
      <c r="BD342" s="29" t="str">
        <f t="shared" si="113"/>
        <v/>
      </c>
      <c r="BE342" s="29" t="str">
        <f t="shared" si="113"/>
        <v/>
      </c>
      <c r="BF342" s="29" t="str">
        <f t="shared" si="113"/>
        <v/>
      </c>
      <c r="BG342" s="29" t="str">
        <f t="shared" si="113"/>
        <v/>
      </c>
      <c r="BH342" s="29" t="str">
        <f t="shared" si="113"/>
        <v/>
      </c>
      <c r="BI342" s="29" t="str">
        <f t="shared" si="121"/>
        <v/>
      </c>
      <c r="BJ342" s="29" t="str">
        <f t="shared" si="121"/>
        <v/>
      </c>
      <c r="BK342" s="29" t="str">
        <f t="shared" si="121"/>
        <v/>
      </c>
      <c r="BL342" s="29" t="str">
        <f t="shared" si="121"/>
        <v/>
      </c>
      <c r="BM342" s="29">
        <f t="shared" si="128"/>
        <v>4091420</v>
      </c>
      <c r="BN342" s="29">
        <f t="shared" si="129"/>
        <v>24548520</v>
      </c>
      <c r="BO342" s="30" t="str">
        <f t="shared" si="120"/>
        <v/>
      </c>
      <c r="BP342" s="30">
        <f t="shared" si="120"/>
        <v>2.3112829248121192E-2</v>
      </c>
      <c r="BQ342" s="30" t="str">
        <f t="shared" si="120"/>
        <v/>
      </c>
      <c r="BR342" s="30">
        <f t="shared" si="119"/>
        <v>-0.13739211587561129</v>
      </c>
      <c r="BS342" s="30">
        <f t="shared" si="119"/>
        <v>0.11427928662749021</v>
      </c>
      <c r="BT342" s="30" t="str">
        <f t="shared" si="119"/>
        <v/>
      </c>
      <c r="BU342" s="30" t="str">
        <f t="shared" si="119"/>
        <v/>
      </c>
      <c r="BV342" s="30" t="str">
        <f t="shared" si="111"/>
        <v/>
      </c>
      <c r="BW342" s="30" t="str">
        <f t="shared" si="111"/>
        <v/>
      </c>
      <c r="BX342" s="30" t="str">
        <f t="shared" si="111"/>
        <v/>
      </c>
      <c r="BY342" s="30" t="str">
        <f t="shared" si="111"/>
        <v/>
      </c>
      <c r="BZ342" s="30" t="str">
        <f t="shared" si="111"/>
        <v/>
      </c>
      <c r="CA342" s="30" t="str">
        <f t="shared" si="111"/>
        <v/>
      </c>
      <c r="CB342" s="30" t="str">
        <f t="shared" si="111"/>
        <v/>
      </c>
      <c r="CC342" s="30" t="str">
        <f t="shared" si="115"/>
        <v/>
      </c>
      <c r="CD342" s="30" t="str">
        <f t="shared" si="115"/>
        <v/>
      </c>
      <c r="CE342" s="30" t="str">
        <f t="shared" si="115"/>
        <v/>
      </c>
      <c r="CF342" s="30" t="str">
        <f t="shared" si="114"/>
        <v/>
      </c>
      <c r="CG342" s="30" t="str">
        <f t="shared" si="114"/>
        <v/>
      </c>
      <c r="CH342" s="30" t="str">
        <f t="shared" si="114"/>
        <v/>
      </c>
      <c r="CI342" s="30" t="str">
        <f t="shared" si="114"/>
        <v/>
      </c>
      <c r="CJ342" s="30" t="str">
        <f t="shared" si="114"/>
        <v/>
      </c>
      <c r="CK342" s="30" t="str">
        <f t="shared" si="114"/>
        <v/>
      </c>
    </row>
    <row r="343" spans="1:89" ht="60" customHeight="1">
      <c r="A343" s="207"/>
      <c r="B343" s="31">
        <v>326</v>
      </c>
      <c r="C343" s="32" t="s">
        <v>93</v>
      </c>
      <c r="D343" s="19" t="s">
        <v>94</v>
      </c>
      <c r="E343" s="32">
        <v>6</v>
      </c>
      <c r="F343" s="23" t="s">
        <v>11</v>
      </c>
      <c r="G343" s="33" t="s">
        <v>756</v>
      </c>
      <c r="H343" s="201" t="s">
        <v>757</v>
      </c>
      <c r="I343" s="210"/>
      <c r="J343" s="211"/>
      <c r="K343" s="31">
        <v>6</v>
      </c>
      <c r="L343" s="58">
        <f t="shared" si="116"/>
        <v>3</v>
      </c>
      <c r="M343" s="23"/>
      <c r="N343" s="34">
        <v>3077310</v>
      </c>
      <c r="O343" s="38"/>
      <c r="P343" s="36">
        <v>4996810</v>
      </c>
      <c r="Q343" s="117">
        <v>3891763</v>
      </c>
      <c r="R343" s="117"/>
      <c r="S343" s="27"/>
      <c r="T343" s="27"/>
      <c r="U343" s="27"/>
      <c r="V343" s="27"/>
      <c r="W343" s="27"/>
      <c r="X343" s="27"/>
      <c r="Y343" s="27"/>
      <c r="Z343" s="27"/>
      <c r="AA343" s="27"/>
      <c r="AB343" s="27"/>
      <c r="AC343" s="27"/>
      <c r="AD343" s="27"/>
      <c r="AE343" s="27"/>
      <c r="AF343" s="27"/>
      <c r="AG343" s="27"/>
      <c r="AH343" s="27"/>
      <c r="AI343" s="27"/>
      <c r="AJ343" s="28">
        <f t="shared" si="124"/>
        <v>3</v>
      </c>
      <c r="AK343" s="29">
        <f t="shared" si="125"/>
        <v>3988627.6666666665</v>
      </c>
      <c r="AL343" s="29">
        <f t="shared" si="126"/>
        <v>23931766</v>
      </c>
      <c r="AM343" s="29">
        <f t="shared" si="127"/>
        <v>963409.12142055831</v>
      </c>
      <c r="AN343" s="29">
        <f t="shared" si="122"/>
        <v>4952036.7880872246</v>
      </c>
      <c r="AO343" s="29">
        <f t="shared" si="123"/>
        <v>3025218.5452461084</v>
      </c>
      <c r="AP343" s="29" t="str">
        <f t="shared" si="118"/>
        <v/>
      </c>
      <c r="AQ343" s="29">
        <f t="shared" si="118"/>
        <v>3077310</v>
      </c>
      <c r="AR343" s="29" t="str">
        <f t="shared" si="117"/>
        <v/>
      </c>
      <c r="AS343" s="29" t="str">
        <f t="shared" si="117"/>
        <v/>
      </c>
      <c r="AT343" s="29">
        <f t="shared" si="117"/>
        <v>3891763</v>
      </c>
      <c r="AU343" s="29" t="str">
        <f t="shared" si="117"/>
        <v/>
      </c>
      <c r="AV343" s="29" t="str">
        <f t="shared" si="117"/>
        <v/>
      </c>
      <c r="AW343" s="29" t="str">
        <f t="shared" si="117"/>
        <v/>
      </c>
      <c r="AX343" s="29" t="str">
        <f t="shared" si="117"/>
        <v/>
      </c>
      <c r="AY343" s="29" t="str">
        <f t="shared" si="117"/>
        <v/>
      </c>
      <c r="AZ343" s="29" t="str">
        <f t="shared" si="117"/>
        <v/>
      </c>
      <c r="BA343" s="29" t="str">
        <f t="shared" si="113"/>
        <v/>
      </c>
      <c r="BB343" s="29" t="str">
        <f t="shared" si="113"/>
        <v/>
      </c>
      <c r="BC343" s="29" t="str">
        <f t="shared" si="113"/>
        <v/>
      </c>
      <c r="BD343" s="29" t="str">
        <f t="shared" si="113"/>
        <v/>
      </c>
      <c r="BE343" s="29" t="str">
        <f t="shared" si="113"/>
        <v/>
      </c>
      <c r="BF343" s="29" t="str">
        <f t="shared" si="113"/>
        <v/>
      </c>
      <c r="BG343" s="29" t="str">
        <f t="shared" si="113"/>
        <v/>
      </c>
      <c r="BH343" s="29" t="str">
        <f t="shared" si="113"/>
        <v/>
      </c>
      <c r="BI343" s="29" t="str">
        <f t="shared" si="121"/>
        <v/>
      </c>
      <c r="BJ343" s="29" t="str">
        <f t="shared" si="121"/>
        <v/>
      </c>
      <c r="BK343" s="29" t="str">
        <f t="shared" si="121"/>
        <v/>
      </c>
      <c r="BL343" s="29" t="str">
        <f t="shared" si="121"/>
        <v/>
      </c>
      <c r="BM343" s="29">
        <f t="shared" si="128"/>
        <v>3484537</v>
      </c>
      <c r="BN343" s="29">
        <f t="shared" si="129"/>
        <v>20907222</v>
      </c>
      <c r="BO343" s="30" t="str">
        <f t="shared" si="120"/>
        <v/>
      </c>
      <c r="BP343" s="30">
        <f t="shared" si="120"/>
        <v>0.22847900150787026</v>
      </c>
      <c r="BQ343" s="30" t="str">
        <f t="shared" si="120"/>
        <v/>
      </c>
      <c r="BR343" s="30">
        <f t="shared" si="119"/>
        <v>-0.25276421305473251</v>
      </c>
      <c r="BS343" s="30">
        <f t="shared" si="119"/>
        <v>2.4285211546862029E-2</v>
      </c>
      <c r="BT343" s="30" t="str">
        <f t="shared" si="119"/>
        <v/>
      </c>
      <c r="BU343" s="30" t="str">
        <f t="shared" si="119"/>
        <v/>
      </c>
      <c r="BV343" s="30" t="str">
        <f t="shared" si="111"/>
        <v/>
      </c>
      <c r="BW343" s="30" t="str">
        <f t="shared" si="111"/>
        <v/>
      </c>
      <c r="BX343" s="30" t="str">
        <f t="shared" si="111"/>
        <v/>
      </c>
      <c r="BY343" s="30" t="str">
        <f t="shared" si="111"/>
        <v/>
      </c>
      <c r="BZ343" s="30" t="str">
        <f t="shared" si="111"/>
        <v/>
      </c>
      <c r="CA343" s="30" t="str">
        <f t="shared" si="111"/>
        <v/>
      </c>
      <c r="CB343" s="30" t="str">
        <f t="shared" si="111"/>
        <v/>
      </c>
      <c r="CC343" s="30" t="str">
        <f t="shared" si="115"/>
        <v/>
      </c>
      <c r="CD343" s="30" t="str">
        <f t="shared" si="115"/>
        <v/>
      </c>
      <c r="CE343" s="30" t="str">
        <f t="shared" si="115"/>
        <v/>
      </c>
      <c r="CF343" s="30" t="str">
        <f t="shared" si="114"/>
        <v/>
      </c>
      <c r="CG343" s="30" t="str">
        <f t="shared" si="114"/>
        <v/>
      </c>
      <c r="CH343" s="30" t="str">
        <f t="shared" si="114"/>
        <v/>
      </c>
      <c r="CI343" s="30" t="str">
        <f t="shared" si="114"/>
        <v/>
      </c>
      <c r="CJ343" s="30" t="str">
        <f t="shared" si="114"/>
        <v/>
      </c>
      <c r="CK343" s="30" t="str">
        <f t="shared" si="114"/>
        <v/>
      </c>
    </row>
    <row r="344" spans="1:89" ht="60" customHeight="1">
      <c r="A344" s="207"/>
      <c r="B344" s="31">
        <v>327</v>
      </c>
      <c r="C344" s="32" t="s">
        <v>93</v>
      </c>
      <c r="D344" s="19" t="s">
        <v>94</v>
      </c>
      <c r="E344" s="32">
        <v>6</v>
      </c>
      <c r="F344" s="23" t="s">
        <v>11</v>
      </c>
      <c r="G344" s="33" t="s">
        <v>758</v>
      </c>
      <c r="H344" s="201" t="s">
        <v>759</v>
      </c>
      <c r="I344" s="210"/>
      <c r="J344" s="211"/>
      <c r="K344" s="31">
        <v>6</v>
      </c>
      <c r="L344" s="58">
        <f t="shared" si="116"/>
        <v>3</v>
      </c>
      <c r="M344" s="23"/>
      <c r="N344" s="34">
        <v>3077310</v>
      </c>
      <c r="O344" s="38"/>
      <c r="P344" s="36">
        <v>5321680</v>
      </c>
      <c r="Q344" s="117">
        <v>4641470</v>
      </c>
      <c r="R344" s="117"/>
      <c r="S344" s="27"/>
      <c r="T344" s="27"/>
      <c r="U344" s="27"/>
      <c r="V344" s="27"/>
      <c r="W344" s="27"/>
      <c r="X344" s="27"/>
      <c r="Y344" s="27"/>
      <c r="Z344" s="27"/>
      <c r="AA344" s="27"/>
      <c r="AB344" s="27"/>
      <c r="AC344" s="27"/>
      <c r="AD344" s="27"/>
      <c r="AE344" s="27"/>
      <c r="AF344" s="27"/>
      <c r="AG344" s="27"/>
      <c r="AH344" s="27"/>
      <c r="AI344" s="27"/>
      <c r="AJ344" s="28">
        <f t="shared" si="124"/>
        <v>3</v>
      </c>
      <c r="AK344" s="29">
        <f t="shared" si="125"/>
        <v>4346820</v>
      </c>
      <c r="AL344" s="29">
        <f t="shared" si="126"/>
        <v>26080920</v>
      </c>
      <c r="AM344" s="29">
        <f t="shared" si="127"/>
        <v>1150831.4998730265</v>
      </c>
      <c r="AN344" s="29">
        <f t="shared" si="122"/>
        <v>5497651.4998730263</v>
      </c>
      <c r="AO344" s="29">
        <f t="shared" si="123"/>
        <v>3195988.5001269737</v>
      </c>
      <c r="AP344" s="29" t="str">
        <f t="shared" si="118"/>
        <v/>
      </c>
      <c r="AQ344" s="29" t="str">
        <f t="shared" si="118"/>
        <v/>
      </c>
      <c r="AR344" s="29" t="str">
        <f t="shared" si="117"/>
        <v/>
      </c>
      <c r="AS344" s="29">
        <f t="shared" si="117"/>
        <v>5321680</v>
      </c>
      <c r="AT344" s="29">
        <f t="shared" si="117"/>
        <v>4641470</v>
      </c>
      <c r="AU344" s="29" t="str">
        <f t="shared" si="117"/>
        <v/>
      </c>
      <c r="AV344" s="29" t="str">
        <f t="shared" si="117"/>
        <v/>
      </c>
      <c r="AW344" s="29" t="str">
        <f t="shared" si="117"/>
        <v/>
      </c>
      <c r="AX344" s="29" t="str">
        <f t="shared" si="117"/>
        <v/>
      </c>
      <c r="AY344" s="29" t="str">
        <f t="shared" si="117"/>
        <v/>
      </c>
      <c r="AZ344" s="29" t="str">
        <f t="shared" si="117"/>
        <v/>
      </c>
      <c r="BA344" s="29" t="str">
        <f t="shared" si="113"/>
        <v/>
      </c>
      <c r="BB344" s="29" t="str">
        <f t="shared" si="113"/>
        <v/>
      </c>
      <c r="BC344" s="29" t="str">
        <f t="shared" si="113"/>
        <v/>
      </c>
      <c r="BD344" s="29" t="str">
        <f t="shared" si="113"/>
        <v/>
      </c>
      <c r="BE344" s="29" t="str">
        <f t="shared" si="113"/>
        <v/>
      </c>
      <c r="BF344" s="29" t="str">
        <f t="shared" si="113"/>
        <v/>
      </c>
      <c r="BG344" s="29" t="str">
        <f t="shared" si="113"/>
        <v/>
      </c>
      <c r="BH344" s="29" t="str">
        <f t="shared" si="113"/>
        <v/>
      </c>
      <c r="BI344" s="29" t="str">
        <f t="shared" si="121"/>
        <v/>
      </c>
      <c r="BJ344" s="29" t="str">
        <f t="shared" si="121"/>
        <v/>
      </c>
      <c r="BK344" s="29" t="str">
        <f t="shared" si="121"/>
        <v/>
      </c>
      <c r="BL344" s="29" t="str">
        <f t="shared" si="121"/>
        <v/>
      </c>
      <c r="BM344" s="29">
        <f t="shared" si="128"/>
        <v>4981575</v>
      </c>
      <c r="BN344" s="29">
        <f t="shared" si="129"/>
        <v>29889450</v>
      </c>
      <c r="BO344" s="30" t="str">
        <f t="shared" si="120"/>
        <v/>
      </c>
      <c r="BP344" s="30">
        <f t="shared" si="120"/>
        <v>0.29205488149957903</v>
      </c>
      <c r="BQ344" s="30" t="str">
        <f t="shared" si="120"/>
        <v/>
      </c>
      <c r="BR344" s="30">
        <f t="shared" si="119"/>
        <v>-0.22426969600765623</v>
      </c>
      <c r="BS344" s="30">
        <f t="shared" si="119"/>
        <v>-6.7785185491922917E-2</v>
      </c>
      <c r="BT344" s="30" t="str">
        <f t="shared" si="119"/>
        <v/>
      </c>
      <c r="BU344" s="30" t="str">
        <f t="shared" si="119"/>
        <v/>
      </c>
      <c r="BV344" s="30" t="str">
        <f t="shared" si="111"/>
        <v/>
      </c>
      <c r="BW344" s="30" t="str">
        <f t="shared" si="111"/>
        <v/>
      </c>
      <c r="BX344" s="30" t="str">
        <f t="shared" si="111"/>
        <v/>
      </c>
      <c r="BY344" s="30" t="str">
        <f t="shared" si="111"/>
        <v/>
      </c>
      <c r="BZ344" s="30" t="str">
        <f t="shared" si="111"/>
        <v/>
      </c>
      <c r="CA344" s="30" t="str">
        <f t="shared" si="111"/>
        <v/>
      </c>
      <c r="CB344" s="30" t="str">
        <f t="shared" si="111"/>
        <v/>
      </c>
      <c r="CC344" s="30" t="str">
        <f t="shared" si="115"/>
        <v/>
      </c>
      <c r="CD344" s="30" t="str">
        <f t="shared" si="115"/>
        <v/>
      </c>
      <c r="CE344" s="30" t="str">
        <f t="shared" si="115"/>
        <v/>
      </c>
      <c r="CF344" s="30" t="str">
        <f t="shared" si="114"/>
        <v/>
      </c>
      <c r="CG344" s="30" t="str">
        <f t="shared" si="114"/>
        <v/>
      </c>
      <c r="CH344" s="30" t="str">
        <f t="shared" si="114"/>
        <v/>
      </c>
      <c r="CI344" s="30" t="str">
        <f t="shared" si="114"/>
        <v/>
      </c>
      <c r="CJ344" s="30" t="str">
        <f t="shared" si="114"/>
        <v/>
      </c>
      <c r="CK344" s="30" t="str">
        <f t="shared" si="114"/>
        <v/>
      </c>
    </row>
    <row r="345" spans="1:89" ht="60" customHeight="1">
      <c r="A345" s="207"/>
      <c r="B345" s="31">
        <v>328</v>
      </c>
      <c r="C345" s="32" t="s">
        <v>93</v>
      </c>
      <c r="D345" s="19" t="s">
        <v>94</v>
      </c>
      <c r="E345" s="32">
        <v>6</v>
      </c>
      <c r="F345" s="23" t="s">
        <v>11</v>
      </c>
      <c r="G345" s="33" t="s">
        <v>760</v>
      </c>
      <c r="H345" s="201" t="s">
        <v>761</v>
      </c>
      <c r="I345" s="210"/>
      <c r="J345" s="211"/>
      <c r="K345" s="31">
        <v>6</v>
      </c>
      <c r="L345" s="58">
        <f t="shared" si="116"/>
        <v>3</v>
      </c>
      <c r="M345" s="23"/>
      <c r="N345" s="34">
        <v>4078299</v>
      </c>
      <c r="O345" s="38"/>
      <c r="P345" s="36">
        <v>4996810</v>
      </c>
      <c r="Q345" s="117">
        <v>3891763</v>
      </c>
      <c r="R345" s="117"/>
      <c r="S345" s="27"/>
      <c r="T345" s="27"/>
      <c r="U345" s="27"/>
      <c r="V345" s="27"/>
      <c r="W345" s="27"/>
      <c r="X345" s="27"/>
      <c r="Y345" s="27"/>
      <c r="Z345" s="27"/>
      <c r="AA345" s="27"/>
      <c r="AB345" s="27"/>
      <c r="AC345" s="27"/>
      <c r="AD345" s="27"/>
      <c r="AE345" s="27"/>
      <c r="AF345" s="27"/>
      <c r="AG345" s="27"/>
      <c r="AH345" s="27"/>
      <c r="AI345" s="27"/>
      <c r="AJ345" s="28">
        <f t="shared" si="124"/>
        <v>3</v>
      </c>
      <c r="AK345" s="29">
        <f t="shared" si="125"/>
        <v>4322290.666666667</v>
      </c>
      <c r="AL345" s="29">
        <f t="shared" si="126"/>
        <v>25933744</v>
      </c>
      <c r="AM345" s="29">
        <f t="shared" si="127"/>
        <v>591549.80188005476</v>
      </c>
      <c r="AN345" s="29">
        <f t="shared" si="122"/>
        <v>4913840.4685467221</v>
      </c>
      <c r="AO345" s="29">
        <f t="shared" si="123"/>
        <v>3730740.8647866123</v>
      </c>
      <c r="AP345" s="29" t="str">
        <f t="shared" si="118"/>
        <v/>
      </c>
      <c r="AQ345" s="29">
        <f t="shared" si="118"/>
        <v>4078299</v>
      </c>
      <c r="AR345" s="29" t="str">
        <f t="shared" si="117"/>
        <v/>
      </c>
      <c r="AS345" s="29" t="str">
        <f t="shared" si="117"/>
        <v/>
      </c>
      <c r="AT345" s="29">
        <f t="shared" si="117"/>
        <v>3891763</v>
      </c>
      <c r="AU345" s="29" t="str">
        <f t="shared" si="117"/>
        <v/>
      </c>
      <c r="AV345" s="29" t="str">
        <f t="shared" si="117"/>
        <v/>
      </c>
      <c r="AW345" s="29" t="str">
        <f t="shared" si="117"/>
        <v/>
      </c>
      <c r="AX345" s="29" t="str">
        <f t="shared" si="117"/>
        <v/>
      </c>
      <c r="AY345" s="29" t="str">
        <f t="shared" si="117"/>
        <v/>
      </c>
      <c r="AZ345" s="29" t="str">
        <f t="shared" si="117"/>
        <v/>
      </c>
      <c r="BA345" s="29" t="str">
        <f t="shared" si="113"/>
        <v/>
      </c>
      <c r="BB345" s="29" t="str">
        <f t="shared" si="113"/>
        <v/>
      </c>
      <c r="BC345" s="29" t="str">
        <f t="shared" si="113"/>
        <v/>
      </c>
      <c r="BD345" s="29" t="str">
        <f t="shared" si="113"/>
        <v/>
      </c>
      <c r="BE345" s="29" t="str">
        <f t="shared" si="113"/>
        <v/>
      </c>
      <c r="BF345" s="29" t="str">
        <f t="shared" si="113"/>
        <v/>
      </c>
      <c r="BG345" s="29" t="str">
        <f t="shared" si="113"/>
        <v/>
      </c>
      <c r="BH345" s="29" t="str">
        <f t="shared" si="113"/>
        <v/>
      </c>
      <c r="BI345" s="29" t="str">
        <f t="shared" si="121"/>
        <v/>
      </c>
      <c r="BJ345" s="29" t="str">
        <f t="shared" si="121"/>
        <v/>
      </c>
      <c r="BK345" s="29" t="str">
        <f t="shared" si="121"/>
        <v/>
      </c>
      <c r="BL345" s="29" t="str">
        <f t="shared" si="121"/>
        <v/>
      </c>
      <c r="BM345" s="29">
        <f t="shared" si="128"/>
        <v>3985031</v>
      </c>
      <c r="BN345" s="29">
        <f t="shared" si="129"/>
        <v>23910186</v>
      </c>
      <c r="BO345" s="30" t="str">
        <f t="shared" si="120"/>
        <v/>
      </c>
      <c r="BP345" s="30">
        <f t="shared" si="120"/>
        <v>5.6449620232234987E-2</v>
      </c>
      <c r="BQ345" s="30" t="str">
        <f t="shared" si="120"/>
        <v/>
      </c>
      <c r="BR345" s="30">
        <f t="shared" si="119"/>
        <v>-0.15605598636278661</v>
      </c>
      <c r="BS345" s="30">
        <f t="shared" si="119"/>
        <v>9.9606366130551849E-2</v>
      </c>
      <c r="BT345" s="30" t="str">
        <f t="shared" si="119"/>
        <v/>
      </c>
      <c r="BU345" s="30" t="str">
        <f t="shared" si="119"/>
        <v/>
      </c>
      <c r="BV345" s="30" t="str">
        <f t="shared" si="111"/>
        <v/>
      </c>
      <c r="BW345" s="30" t="str">
        <f t="shared" si="111"/>
        <v/>
      </c>
      <c r="BX345" s="30" t="str">
        <f t="shared" si="111"/>
        <v/>
      </c>
      <c r="BY345" s="30" t="str">
        <f t="shared" si="111"/>
        <v/>
      </c>
      <c r="BZ345" s="30" t="str">
        <f t="shared" si="111"/>
        <v/>
      </c>
      <c r="CA345" s="30" t="str">
        <f t="shared" si="111"/>
        <v/>
      </c>
      <c r="CB345" s="30" t="str">
        <f t="shared" si="111"/>
        <v/>
      </c>
      <c r="CC345" s="30" t="str">
        <f t="shared" si="115"/>
        <v/>
      </c>
      <c r="CD345" s="30" t="str">
        <f t="shared" si="115"/>
        <v/>
      </c>
      <c r="CE345" s="30" t="str">
        <f t="shared" si="115"/>
        <v/>
      </c>
      <c r="CF345" s="30" t="str">
        <f t="shared" si="114"/>
        <v/>
      </c>
      <c r="CG345" s="30" t="str">
        <f t="shared" si="114"/>
        <v/>
      </c>
      <c r="CH345" s="30" t="str">
        <f t="shared" si="114"/>
        <v/>
      </c>
      <c r="CI345" s="30" t="str">
        <f t="shared" si="114"/>
        <v/>
      </c>
      <c r="CJ345" s="30" t="str">
        <f t="shared" si="114"/>
        <v/>
      </c>
      <c r="CK345" s="30" t="str">
        <f t="shared" si="114"/>
        <v/>
      </c>
    </row>
    <row r="346" spans="1:89" ht="60" customHeight="1">
      <c r="A346" s="207"/>
      <c r="B346" s="31">
        <v>329</v>
      </c>
      <c r="C346" s="32" t="s">
        <v>93</v>
      </c>
      <c r="D346" s="19" t="s">
        <v>94</v>
      </c>
      <c r="E346" s="32">
        <v>6</v>
      </c>
      <c r="F346" s="23" t="s">
        <v>11</v>
      </c>
      <c r="G346" s="33" t="s">
        <v>762</v>
      </c>
      <c r="H346" s="201" t="s">
        <v>763</v>
      </c>
      <c r="I346" s="210"/>
      <c r="J346" s="211"/>
      <c r="K346" s="31">
        <v>6</v>
      </c>
      <c r="L346" s="58">
        <f t="shared" si="116"/>
        <v>3</v>
      </c>
      <c r="M346" s="23"/>
      <c r="N346" s="34">
        <v>4078299</v>
      </c>
      <c r="O346" s="38"/>
      <c r="P346" s="36">
        <v>4996810</v>
      </c>
      <c r="Q346" s="117">
        <v>4567555</v>
      </c>
      <c r="R346" s="117"/>
      <c r="S346" s="27"/>
      <c r="T346" s="27"/>
      <c r="U346" s="27"/>
      <c r="V346" s="27"/>
      <c r="W346" s="27"/>
      <c r="X346" s="27"/>
      <c r="Y346" s="27"/>
      <c r="Z346" s="27"/>
      <c r="AA346" s="27"/>
      <c r="AB346" s="27"/>
      <c r="AC346" s="27"/>
      <c r="AD346" s="27"/>
      <c r="AE346" s="27"/>
      <c r="AF346" s="27"/>
      <c r="AG346" s="27"/>
      <c r="AH346" s="27"/>
      <c r="AI346" s="27"/>
      <c r="AJ346" s="28">
        <f t="shared" si="124"/>
        <v>3</v>
      </c>
      <c r="AK346" s="29">
        <f t="shared" si="125"/>
        <v>4547554.666666667</v>
      </c>
      <c r="AL346" s="29">
        <f t="shared" si="126"/>
        <v>27285328</v>
      </c>
      <c r="AM346" s="29">
        <f t="shared" si="127"/>
        <v>459582.01039676624</v>
      </c>
      <c r="AN346" s="29">
        <f t="shared" si="122"/>
        <v>5007136.6770634335</v>
      </c>
      <c r="AO346" s="29">
        <f t="shared" si="123"/>
        <v>4087972.6562699005</v>
      </c>
      <c r="AP346" s="29" t="str">
        <f t="shared" si="118"/>
        <v/>
      </c>
      <c r="AQ346" s="29" t="str">
        <f t="shared" si="118"/>
        <v/>
      </c>
      <c r="AR346" s="29" t="str">
        <f t="shared" si="117"/>
        <v/>
      </c>
      <c r="AS346" s="29">
        <f t="shared" si="117"/>
        <v>4996810</v>
      </c>
      <c r="AT346" s="29">
        <f t="shared" si="117"/>
        <v>4567555</v>
      </c>
      <c r="AU346" s="29" t="str">
        <f t="shared" si="117"/>
        <v/>
      </c>
      <c r="AV346" s="29" t="str">
        <f t="shared" si="117"/>
        <v/>
      </c>
      <c r="AW346" s="29" t="str">
        <f t="shared" si="117"/>
        <v/>
      </c>
      <c r="AX346" s="29" t="str">
        <f t="shared" si="117"/>
        <v/>
      </c>
      <c r="AY346" s="29" t="str">
        <f t="shared" si="117"/>
        <v/>
      </c>
      <c r="AZ346" s="29" t="str">
        <f t="shared" si="117"/>
        <v/>
      </c>
      <c r="BA346" s="29" t="str">
        <f t="shared" si="113"/>
        <v/>
      </c>
      <c r="BB346" s="29" t="str">
        <f t="shared" si="113"/>
        <v/>
      </c>
      <c r="BC346" s="29" t="str">
        <f t="shared" si="113"/>
        <v/>
      </c>
      <c r="BD346" s="29" t="str">
        <f t="shared" si="113"/>
        <v/>
      </c>
      <c r="BE346" s="29" t="str">
        <f t="shared" si="113"/>
        <v/>
      </c>
      <c r="BF346" s="29" t="str">
        <f t="shared" si="113"/>
        <v/>
      </c>
      <c r="BG346" s="29" t="str">
        <f t="shared" si="113"/>
        <v/>
      </c>
      <c r="BH346" s="29" t="str">
        <f t="shared" si="113"/>
        <v/>
      </c>
      <c r="BI346" s="29" t="str">
        <f t="shared" si="121"/>
        <v/>
      </c>
      <c r="BJ346" s="29" t="str">
        <f t="shared" si="121"/>
        <v/>
      </c>
      <c r="BK346" s="29" t="str">
        <f t="shared" si="121"/>
        <v/>
      </c>
      <c r="BL346" s="29" t="str">
        <f t="shared" si="121"/>
        <v/>
      </c>
      <c r="BM346" s="29">
        <f t="shared" si="128"/>
        <v>4782183</v>
      </c>
      <c r="BN346" s="29">
        <f t="shared" si="129"/>
        <v>28693098</v>
      </c>
      <c r="BO346" s="30" t="str">
        <f t="shared" si="120"/>
        <v/>
      </c>
      <c r="BP346" s="30">
        <f t="shared" si="120"/>
        <v>0.10318857079526411</v>
      </c>
      <c r="BQ346" s="30" t="str">
        <f t="shared" si="120"/>
        <v/>
      </c>
      <c r="BR346" s="30">
        <f t="shared" si="119"/>
        <v>-9.8790529474302113E-2</v>
      </c>
      <c r="BS346" s="30">
        <f t="shared" si="119"/>
        <v>-4.3980413209618874E-3</v>
      </c>
      <c r="BT346" s="30" t="str">
        <f t="shared" si="119"/>
        <v/>
      </c>
      <c r="BU346" s="30" t="str">
        <f t="shared" si="119"/>
        <v/>
      </c>
      <c r="BV346" s="30" t="str">
        <f t="shared" si="111"/>
        <v/>
      </c>
      <c r="BW346" s="30" t="str">
        <f t="shared" si="111"/>
        <v/>
      </c>
      <c r="BX346" s="30" t="str">
        <f t="shared" si="111"/>
        <v/>
      </c>
      <c r="BY346" s="30" t="str">
        <f t="shared" si="111"/>
        <v/>
      </c>
      <c r="BZ346" s="30" t="str">
        <f t="shared" si="111"/>
        <v/>
      </c>
      <c r="CA346" s="30" t="str">
        <f t="shared" si="111"/>
        <v/>
      </c>
      <c r="CB346" s="30" t="str">
        <f t="shared" si="111"/>
        <v/>
      </c>
      <c r="CC346" s="30" t="str">
        <f t="shared" si="115"/>
        <v/>
      </c>
      <c r="CD346" s="30" t="str">
        <f t="shared" si="115"/>
        <v/>
      </c>
      <c r="CE346" s="30" t="str">
        <f t="shared" si="115"/>
        <v/>
      </c>
      <c r="CF346" s="30" t="str">
        <f t="shared" si="114"/>
        <v/>
      </c>
      <c r="CG346" s="30" t="str">
        <f t="shared" si="114"/>
        <v/>
      </c>
      <c r="CH346" s="30" t="str">
        <f t="shared" si="114"/>
        <v/>
      </c>
      <c r="CI346" s="30" t="str">
        <f t="shared" si="114"/>
        <v/>
      </c>
      <c r="CJ346" s="30" t="str">
        <f t="shared" si="114"/>
        <v/>
      </c>
      <c r="CK346" s="30" t="str">
        <f t="shared" si="114"/>
        <v/>
      </c>
    </row>
    <row r="347" spans="1:89" ht="60" customHeight="1">
      <c r="A347" s="207"/>
      <c r="B347" s="31">
        <v>330</v>
      </c>
      <c r="C347" s="32" t="s">
        <v>93</v>
      </c>
      <c r="D347" s="19" t="s">
        <v>94</v>
      </c>
      <c r="E347" s="32">
        <v>6</v>
      </c>
      <c r="F347" s="23" t="s">
        <v>11</v>
      </c>
      <c r="G347" s="33" t="s">
        <v>764</v>
      </c>
      <c r="H347" s="201" t="s">
        <v>765</v>
      </c>
      <c r="I347" s="210"/>
      <c r="J347" s="211"/>
      <c r="K347" s="31">
        <v>6</v>
      </c>
      <c r="L347" s="58">
        <f t="shared" si="116"/>
        <v>3</v>
      </c>
      <c r="M347" s="23"/>
      <c r="N347" s="34">
        <v>4741957</v>
      </c>
      <c r="O347" s="38"/>
      <c r="P347" s="36">
        <v>4996810</v>
      </c>
      <c r="Q347" s="117">
        <v>4474825</v>
      </c>
      <c r="R347" s="27"/>
      <c r="S347" s="27"/>
      <c r="T347" s="27"/>
      <c r="U347" s="27"/>
      <c r="V347" s="27"/>
      <c r="W347" s="27"/>
      <c r="X347" s="27"/>
      <c r="Y347" s="27"/>
      <c r="Z347" s="27"/>
      <c r="AA347" s="27"/>
      <c r="AB347" s="27"/>
      <c r="AC347" s="27"/>
      <c r="AD347" s="27"/>
      <c r="AE347" s="27"/>
      <c r="AF347" s="27"/>
      <c r="AG347" s="27"/>
      <c r="AH347" s="27"/>
      <c r="AI347" s="27"/>
      <c r="AJ347" s="28">
        <f t="shared" si="124"/>
        <v>3</v>
      </c>
      <c r="AK347" s="29">
        <f t="shared" si="125"/>
        <v>4737864</v>
      </c>
      <c r="AL347" s="29">
        <f t="shared" si="126"/>
        <v>28427184</v>
      </c>
      <c r="AM347" s="29">
        <f t="shared" si="127"/>
        <v>261016.56947979375</v>
      </c>
      <c r="AN347" s="29">
        <f t="shared" si="122"/>
        <v>4998880.5694797933</v>
      </c>
      <c r="AO347" s="29">
        <f t="shared" si="123"/>
        <v>4476847.4305202067</v>
      </c>
      <c r="AP347" s="29" t="str">
        <f t="shared" si="118"/>
        <v/>
      </c>
      <c r="AQ347" s="29">
        <f t="shared" si="118"/>
        <v>4741957</v>
      </c>
      <c r="AR347" s="29" t="str">
        <f t="shared" si="117"/>
        <v/>
      </c>
      <c r="AS347" s="29">
        <f t="shared" si="117"/>
        <v>4996810</v>
      </c>
      <c r="AT347" s="29" t="str">
        <f t="shared" si="117"/>
        <v/>
      </c>
      <c r="AU347" s="29" t="str">
        <f t="shared" si="117"/>
        <v/>
      </c>
      <c r="AV347" s="29" t="str">
        <f t="shared" si="117"/>
        <v/>
      </c>
      <c r="AW347" s="29" t="str">
        <f t="shared" si="117"/>
        <v/>
      </c>
      <c r="AX347" s="29" t="str">
        <f t="shared" si="117"/>
        <v/>
      </c>
      <c r="AY347" s="29" t="str">
        <f t="shared" si="117"/>
        <v/>
      </c>
      <c r="AZ347" s="29" t="str">
        <f t="shared" si="117"/>
        <v/>
      </c>
      <c r="BA347" s="29" t="str">
        <f t="shared" si="113"/>
        <v/>
      </c>
      <c r="BB347" s="29" t="str">
        <f t="shared" si="113"/>
        <v/>
      </c>
      <c r="BC347" s="29" t="str">
        <f t="shared" si="113"/>
        <v/>
      </c>
      <c r="BD347" s="29" t="str">
        <f t="shared" si="113"/>
        <v/>
      </c>
      <c r="BE347" s="29" t="str">
        <f t="shared" si="113"/>
        <v/>
      </c>
      <c r="BF347" s="29" t="str">
        <f t="shared" si="113"/>
        <v/>
      </c>
      <c r="BG347" s="29" t="str">
        <f t="shared" si="113"/>
        <v/>
      </c>
      <c r="BH347" s="29" t="str">
        <f t="shared" si="113"/>
        <v/>
      </c>
      <c r="BI347" s="29" t="str">
        <f t="shared" si="121"/>
        <v/>
      </c>
      <c r="BJ347" s="29" t="str">
        <f t="shared" si="121"/>
        <v/>
      </c>
      <c r="BK347" s="29" t="str">
        <f t="shared" si="121"/>
        <v/>
      </c>
      <c r="BL347" s="29" t="str">
        <f t="shared" si="121"/>
        <v/>
      </c>
      <c r="BM347" s="29">
        <f t="shared" si="128"/>
        <v>4869384</v>
      </c>
      <c r="BN347" s="29">
        <f t="shared" si="129"/>
        <v>29216304</v>
      </c>
      <c r="BO347" s="30" t="str">
        <f t="shared" si="120"/>
        <v/>
      </c>
      <c r="BP347" s="30">
        <f t="shared" si="120"/>
        <v>-8.6389140760467775E-4</v>
      </c>
      <c r="BQ347" s="30" t="str">
        <f t="shared" si="120"/>
        <v/>
      </c>
      <c r="BR347" s="30">
        <f t="shared" si="119"/>
        <v>-5.4654586961550677E-2</v>
      </c>
      <c r="BS347" s="30">
        <f t="shared" si="119"/>
        <v>5.5518478369155355E-2</v>
      </c>
      <c r="BT347" s="30" t="str">
        <f t="shared" si="119"/>
        <v/>
      </c>
      <c r="BU347" s="30" t="str">
        <f t="shared" si="119"/>
        <v/>
      </c>
      <c r="BV347" s="30" t="str">
        <f t="shared" si="111"/>
        <v/>
      </c>
      <c r="BW347" s="30" t="str">
        <f t="shared" si="111"/>
        <v/>
      </c>
      <c r="BX347" s="30" t="str">
        <f t="shared" si="111"/>
        <v/>
      </c>
      <c r="BY347" s="30" t="str">
        <f t="shared" si="111"/>
        <v/>
      </c>
      <c r="BZ347" s="30" t="str">
        <f t="shared" si="111"/>
        <v/>
      </c>
      <c r="CA347" s="30" t="str">
        <f t="shared" si="111"/>
        <v/>
      </c>
      <c r="CB347" s="30" t="str">
        <f t="shared" si="111"/>
        <v/>
      </c>
      <c r="CC347" s="30" t="str">
        <f t="shared" si="115"/>
        <v/>
      </c>
      <c r="CD347" s="30" t="str">
        <f t="shared" si="115"/>
        <v/>
      </c>
      <c r="CE347" s="30" t="str">
        <f t="shared" si="115"/>
        <v/>
      </c>
      <c r="CF347" s="30" t="str">
        <f t="shared" si="114"/>
        <v/>
      </c>
      <c r="CG347" s="30" t="str">
        <f t="shared" si="114"/>
        <v/>
      </c>
      <c r="CH347" s="30" t="str">
        <f t="shared" si="114"/>
        <v/>
      </c>
      <c r="CI347" s="30" t="str">
        <f t="shared" si="114"/>
        <v/>
      </c>
      <c r="CJ347" s="30" t="str">
        <f t="shared" si="114"/>
        <v/>
      </c>
      <c r="CK347" s="30" t="str">
        <f t="shared" si="114"/>
        <v/>
      </c>
    </row>
    <row r="348" spans="1:89" ht="60" customHeight="1">
      <c r="A348" s="207"/>
      <c r="B348" s="31">
        <v>331</v>
      </c>
      <c r="C348" s="32" t="s">
        <v>93</v>
      </c>
      <c r="D348" s="19" t="s">
        <v>94</v>
      </c>
      <c r="E348" s="32">
        <v>6</v>
      </c>
      <c r="F348" s="23" t="s">
        <v>11</v>
      </c>
      <c r="G348" s="33" t="s">
        <v>766</v>
      </c>
      <c r="H348" s="201" t="s">
        <v>767</v>
      </c>
      <c r="I348" s="210"/>
      <c r="J348" s="211"/>
      <c r="K348" s="31">
        <v>6</v>
      </c>
      <c r="L348" s="58">
        <f t="shared" si="116"/>
        <v>3</v>
      </c>
      <c r="M348" s="23"/>
      <c r="N348" s="34">
        <v>3995361</v>
      </c>
      <c r="O348" s="38"/>
      <c r="P348" s="36">
        <v>4996810</v>
      </c>
      <c r="Q348" s="26">
        <v>4474825</v>
      </c>
      <c r="R348" s="27"/>
      <c r="S348" s="27"/>
      <c r="T348" s="27"/>
      <c r="U348" s="27"/>
      <c r="V348" s="27"/>
      <c r="W348" s="27"/>
      <c r="X348" s="27"/>
      <c r="Y348" s="27"/>
      <c r="Z348" s="27"/>
      <c r="AA348" s="27"/>
      <c r="AB348" s="27"/>
      <c r="AC348" s="27"/>
      <c r="AD348" s="27"/>
      <c r="AE348" s="27"/>
      <c r="AF348" s="27"/>
      <c r="AG348" s="27"/>
      <c r="AH348" s="27"/>
      <c r="AI348" s="27"/>
      <c r="AJ348" s="28">
        <f t="shared" si="124"/>
        <v>3</v>
      </c>
      <c r="AK348" s="29">
        <f t="shared" si="125"/>
        <v>4488998.666666667</v>
      </c>
      <c r="AL348" s="29">
        <f t="shared" si="126"/>
        <v>26933992</v>
      </c>
      <c r="AM348" s="29">
        <f t="shared" si="127"/>
        <v>500874.9290195441</v>
      </c>
      <c r="AN348" s="29">
        <f t="shared" si="122"/>
        <v>4989873.5956862113</v>
      </c>
      <c r="AO348" s="29">
        <f t="shared" si="123"/>
        <v>3988123.7376471227</v>
      </c>
      <c r="AP348" s="29" t="str">
        <f t="shared" si="118"/>
        <v/>
      </c>
      <c r="AQ348" s="29">
        <f t="shared" si="118"/>
        <v>3995361</v>
      </c>
      <c r="AR348" s="29" t="str">
        <f t="shared" si="117"/>
        <v/>
      </c>
      <c r="AS348" s="29" t="str">
        <f t="shared" si="117"/>
        <v/>
      </c>
      <c r="AT348" s="29">
        <f t="shared" si="117"/>
        <v>4474825</v>
      </c>
      <c r="AU348" s="29" t="str">
        <f t="shared" si="117"/>
        <v/>
      </c>
      <c r="AV348" s="29" t="str">
        <f t="shared" si="117"/>
        <v/>
      </c>
      <c r="AW348" s="29" t="str">
        <f t="shared" si="117"/>
        <v/>
      </c>
      <c r="AX348" s="29" t="str">
        <f t="shared" si="117"/>
        <v/>
      </c>
      <c r="AY348" s="29" t="str">
        <f t="shared" si="117"/>
        <v/>
      </c>
      <c r="AZ348" s="29" t="str">
        <f t="shared" si="117"/>
        <v/>
      </c>
      <c r="BA348" s="29" t="str">
        <f t="shared" si="113"/>
        <v/>
      </c>
      <c r="BB348" s="29" t="str">
        <f t="shared" si="113"/>
        <v/>
      </c>
      <c r="BC348" s="29" t="str">
        <f t="shared" si="113"/>
        <v/>
      </c>
      <c r="BD348" s="29" t="str">
        <f t="shared" si="113"/>
        <v/>
      </c>
      <c r="BE348" s="29" t="str">
        <f t="shared" si="113"/>
        <v/>
      </c>
      <c r="BF348" s="29" t="str">
        <f t="shared" si="113"/>
        <v/>
      </c>
      <c r="BG348" s="29" t="str">
        <f t="shared" si="113"/>
        <v/>
      </c>
      <c r="BH348" s="29" t="str">
        <f t="shared" si="113"/>
        <v/>
      </c>
      <c r="BI348" s="29" t="str">
        <f t="shared" si="121"/>
        <v/>
      </c>
      <c r="BJ348" s="29" t="str">
        <f t="shared" si="121"/>
        <v/>
      </c>
      <c r="BK348" s="29" t="str">
        <f t="shared" si="121"/>
        <v/>
      </c>
      <c r="BL348" s="29" t="str">
        <f t="shared" si="121"/>
        <v/>
      </c>
      <c r="BM348" s="29">
        <f t="shared" si="128"/>
        <v>4235093</v>
      </c>
      <c r="BN348" s="29">
        <f t="shared" si="129"/>
        <v>25410558</v>
      </c>
      <c r="BO348" s="30" t="str">
        <f t="shared" si="120"/>
        <v/>
      </c>
      <c r="BP348" s="30">
        <f t="shared" si="120"/>
        <v>0.10996609785879496</v>
      </c>
      <c r="BQ348" s="30" t="str">
        <f t="shared" si="120"/>
        <v/>
      </c>
      <c r="BR348" s="30">
        <f t="shared" si="119"/>
        <v>-0.11312352064261399</v>
      </c>
      <c r="BS348" s="30">
        <f t="shared" si="119"/>
        <v>3.1574227838191415E-3</v>
      </c>
      <c r="BT348" s="30" t="str">
        <f t="shared" si="119"/>
        <v/>
      </c>
      <c r="BU348" s="30" t="str">
        <f t="shared" si="119"/>
        <v/>
      </c>
      <c r="BV348" s="30" t="str">
        <f t="shared" si="111"/>
        <v/>
      </c>
      <c r="BW348" s="30" t="str">
        <f t="shared" si="111"/>
        <v/>
      </c>
      <c r="BX348" s="30" t="str">
        <f t="shared" si="111"/>
        <v/>
      </c>
      <c r="BY348" s="30" t="str">
        <f t="shared" si="111"/>
        <v/>
      </c>
      <c r="BZ348" s="30" t="str">
        <f t="shared" si="111"/>
        <v/>
      </c>
      <c r="CA348" s="30" t="str">
        <f t="shared" si="111"/>
        <v/>
      </c>
      <c r="CB348" s="30" t="str">
        <f t="shared" si="111"/>
        <v/>
      </c>
      <c r="CC348" s="30" t="str">
        <f t="shared" si="115"/>
        <v/>
      </c>
      <c r="CD348" s="30" t="str">
        <f t="shared" si="115"/>
        <v/>
      </c>
      <c r="CE348" s="30" t="str">
        <f t="shared" si="115"/>
        <v/>
      </c>
      <c r="CF348" s="30" t="str">
        <f t="shared" si="114"/>
        <v/>
      </c>
      <c r="CG348" s="30" t="str">
        <f t="shared" si="114"/>
        <v/>
      </c>
      <c r="CH348" s="30" t="str">
        <f t="shared" si="114"/>
        <v/>
      </c>
      <c r="CI348" s="30" t="str">
        <f t="shared" si="114"/>
        <v/>
      </c>
      <c r="CJ348" s="30" t="str">
        <f t="shared" si="114"/>
        <v/>
      </c>
      <c r="CK348" s="30" t="str">
        <f t="shared" si="114"/>
        <v/>
      </c>
    </row>
    <row r="349" spans="1:89" ht="60" customHeight="1">
      <c r="A349" s="207"/>
      <c r="B349" s="31">
        <v>332</v>
      </c>
      <c r="C349" s="32" t="s">
        <v>93</v>
      </c>
      <c r="D349" s="19" t="s">
        <v>94</v>
      </c>
      <c r="E349" s="32">
        <v>20</v>
      </c>
      <c r="F349" s="23" t="s">
        <v>11</v>
      </c>
      <c r="G349" s="33" t="s">
        <v>768</v>
      </c>
      <c r="H349" s="201" t="s">
        <v>769</v>
      </c>
      <c r="I349" s="210"/>
      <c r="J349" s="211"/>
      <c r="K349" s="31">
        <v>20</v>
      </c>
      <c r="L349" s="58">
        <f t="shared" si="116"/>
        <v>3</v>
      </c>
      <c r="M349" s="23"/>
      <c r="N349" s="34">
        <v>107820</v>
      </c>
      <c r="O349" s="106">
        <v>87870</v>
      </c>
      <c r="P349" s="36">
        <v>340340</v>
      </c>
      <c r="Q349" s="27"/>
      <c r="R349" s="27"/>
      <c r="S349" s="27"/>
      <c r="T349" s="27"/>
      <c r="U349" s="27"/>
      <c r="V349" s="27"/>
      <c r="W349" s="27"/>
      <c r="X349" s="27"/>
      <c r="Y349" s="27"/>
      <c r="Z349" s="27"/>
      <c r="AA349" s="27"/>
      <c r="AB349" s="27"/>
      <c r="AC349" s="27"/>
      <c r="AD349" s="27"/>
      <c r="AE349" s="27"/>
      <c r="AF349" s="27"/>
      <c r="AG349" s="27"/>
      <c r="AH349" s="27"/>
      <c r="AI349" s="27"/>
      <c r="AJ349" s="28">
        <f t="shared" si="124"/>
        <v>3</v>
      </c>
      <c r="AK349" s="29">
        <f t="shared" si="125"/>
        <v>178676.66666666666</v>
      </c>
      <c r="AL349" s="29">
        <f t="shared" si="126"/>
        <v>3573533.333333333</v>
      </c>
      <c r="AM349" s="29">
        <f t="shared" si="127"/>
        <v>140359.45152832899</v>
      </c>
      <c r="AN349" s="29">
        <f t="shared" si="122"/>
        <v>319036.11819499568</v>
      </c>
      <c r="AO349" s="29">
        <f t="shared" si="123"/>
        <v>38317.215138337662</v>
      </c>
      <c r="AP349" s="29" t="str">
        <f t="shared" si="118"/>
        <v/>
      </c>
      <c r="AQ349" s="29">
        <f t="shared" si="118"/>
        <v>107820</v>
      </c>
      <c r="AR349" s="29">
        <f t="shared" si="117"/>
        <v>87870</v>
      </c>
      <c r="AS349" s="29" t="str">
        <f t="shared" si="117"/>
        <v/>
      </c>
      <c r="AT349" s="29" t="str">
        <f t="shared" si="117"/>
        <v/>
      </c>
      <c r="AU349" s="29" t="str">
        <f t="shared" ref="AU349:BH376" si="130">+IF(AND(R349&lt;=$AN349,R349&gt;$AO349),R349,"")</f>
        <v/>
      </c>
      <c r="AV349" s="29" t="str">
        <f t="shared" si="130"/>
        <v/>
      </c>
      <c r="AW349" s="29" t="str">
        <f t="shared" si="130"/>
        <v/>
      </c>
      <c r="AX349" s="29" t="str">
        <f t="shared" si="130"/>
        <v/>
      </c>
      <c r="AY349" s="29" t="str">
        <f t="shared" si="130"/>
        <v/>
      </c>
      <c r="AZ349" s="29" t="str">
        <f t="shared" si="130"/>
        <v/>
      </c>
      <c r="BA349" s="29" t="str">
        <f t="shared" si="113"/>
        <v/>
      </c>
      <c r="BB349" s="29" t="str">
        <f t="shared" si="113"/>
        <v/>
      </c>
      <c r="BC349" s="29" t="str">
        <f t="shared" si="113"/>
        <v/>
      </c>
      <c r="BD349" s="29" t="str">
        <f t="shared" si="113"/>
        <v/>
      </c>
      <c r="BE349" s="29" t="str">
        <f t="shared" si="113"/>
        <v/>
      </c>
      <c r="BF349" s="29" t="str">
        <f t="shared" si="113"/>
        <v/>
      </c>
      <c r="BG349" s="29" t="str">
        <f t="shared" si="113"/>
        <v/>
      </c>
      <c r="BH349" s="29" t="str">
        <f t="shared" si="113"/>
        <v/>
      </c>
      <c r="BI349" s="29" t="str">
        <f t="shared" si="121"/>
        <v/>
      </c>
      <c r="BJ349" s="29" t="str">
        <f t="shared" si="121"/>
        <v/>
      </c>
      <c r="BK349" s="29" t="str">
        <f t="shared" si="121"/>
        <v/>
      </c>
      <c r="BL349" s="29" t="str">
        <f t="shared" si="121"/>
        <v/>
      </c>
      <c r="BM349" s="29">
        <f t="shared" si="128"/>
        <v>97845</v>
      </c>
      <c r="BN349" s="29">
        <f t="shared" si="129"/>
        <v>1956900</v>
      </c>
      <c r="BO349" s="30" t="str">
        <f t="shared" si="120"/>
        <v/>
      </c>
      <c r="BP349" s="30">
        <f t="shared" si="120"/>
        <v>0.39656362517023303</v>
      </c>
      <c r="BQ349" s="30">
        <f t="shared" si="120"/>
        <v>0.50821782362927448</v>
      </c>
      <c r="BR349" s="30">
        <f t="shared" si="119"/>
        <v>-0.90478144879950761</v>
      </c>
      <c r="BS349" s="30" t="str">
        <f t="shared" si="119"/>
        <v/>
      </c>
      <c r="BT349" s="30" t="str">
        <f t="shared" si="119"/>
        <v/>
      </c>
      <c r="BU349" s="30" t="str">
        <f t="shared" si="119"/>
        <v/>
      </c>
      <c r="BV349" s="30" t="str">
        <f t="shared" si="111"/>
        <v/>
      </c>
      <c r="BW349" s="30" t="str">
        <f t="shared" si="111"/>
        <v/>
      </c>
      <c r="BX349" s="30" t="str">
        <f t="shared" si="111"/>
        <v/>
      </c>
      <c r="BY349" s="30" t="str">
        <f t="shared" si="111"/>
        <v/>
      </c>
      <c r="BZ349" s="30" t="str">
        <f t="shared" si="111"/>
        <v/>
      </c>
      <c r="CA349" s="30" t="str">
        <f t="shared" si="111"/>
        <v/>
      </c>
      <c r="CB349" s="30" t="str">
        <f t="shared" si="111"/>
        <v/>
      </c>
      <c r="CC349" s="30" t="str">
        <f t="shared" si="115"/>
        <v/>
      </c>
      <c r="CD349" s="30" t="str">
        <f t="shared" si="115"/>
        <v/>
      </c>
      <c r="CE349" s="30" t="str">
        <f t="shared" si="115"/>
        <v/>
      </c>
      <c r="CF349" s="30" t="str">
        <f t="shared" si="114"/>
        <v/>
      </c>
      <c r="CG349" s="30" t="str">
        <f t="shared" si="114"/>
        <v/>
      </c>
      <c r="CH349" s="30" t="str">
        <f t="shared" si="114"/>
        <v/>
      </c>
      <c r="CI349" s="30" t="str">
        <f t="shared" si="114"/>
        <v/>
      </c>
      <c r="CJ349" s="30" t="str">
        <f t="shared" si="114"/>
        <v/>
      </c>
      <c r="CK349" s="30" t="str">
        <f t="shared" si="114"/>
        <v/>
      </c>
    </row>
    <row r="350" spans="1:89" s="70" customFormat="1" ht="60" customHeight="1">
      <c r="A350" s="207"/>
      <c r="B350" s="43">
        <v>333</v>
      </c>
      <c r="C350" s="61" t="s">
        <v>93</v>
      </c>
      <c r="D350" s="62" t="s">
        <v>94</v>
      </c>
      <c r="E350" s="61">
        <v>3</v>
      </c>
      <c r="F350" s="63" t="s">
        <v>11</v>
      </c>
      <c r="G350" s="64" t="s">
        <v>770</v>
      </c>
      <c r="H350" s="206" t="s">
        <v>771</v>
      </c>
      <c r="I350" s="208"/>
      <c r="J350" s="209"/>
      <c r="K350" s="43">
        <v>3</v>
      </c>
      <c r="L350" s="65">
        <f t="shared" si="116"/>
        <v>2</v>
      </c>
      <c r="M350" s="63"/>
      <c r="N350" s="72">
        <v>247608</v>
      </c>
      <c r="O350" s="94"/>
      <c r="P350" s="73">
        <v>1995630</v>
      </c>
      <c r="Q350" s="69"/>
      <c r="R350" s="69"/>
      <c r="S350" s="69"/>
      <c r="T350" s="69"/>
      <c r="U350" s="69"/>
      <c r="V350" s="69"/>
      <c r="W350" s="69"/>
      <c r="X350" s="69"/>
      <c r="Y350" s="69"/>
      <c r="Z350" s="69"/>
      <c r="AA350" s="69"/>
      <c r="AB350" s="69"/>
      <c r="AC350" s="69"/>
      <c r="AD350" s="69"/>
      <c r="AE350" s="69"/>
      <c r="AF350" s="69"/>
      <c r="AG350" s="69"/>
      <c r="AH350" s="69"/>
      <c r="AI350" s="69"/>
      <c r="AJ350" s="28">
        <f t="shared" si="124"/>
        <v>2</v>
      </c>
      <c r="AK350" s="29">
        <f t="shared" si="125"/>
        <v>1121619</v>
      </c>
      <c r="AL350" s="29">
        <f t="shared" si="126"/>
        <v>3364857</v>
      </c>
      <c r="AM350" s="29">
        <f t="shared" si="127"/>
        <v>1236038.2098632711</v>
      </c>
      <c r="AN350" s="29">
        <f t="shared" si="122"/>
        <v>2357657.2098632711</v>
      </c>
      <c r="AO350" s="29">
        <f t="shared" si="123"/>
        <v>0</v>
      </c>
      <c r="AP350" s="29" t="str">
        <f t="shared" si="118"/>
        <v/>
      </c>
      <c r="AQ350" s="29">
        <f t="shared" si="118"/>
        <v>247608</v>
      </c>
      <c r="AR350" s="29" t="str">
        <f t="shared" si="118"/>
        <v/>
      </c>
      <c r="AS350" s="29">
        <f t="shared" si="118"/>
        <v>1995630</v>
      </c>
      <c r="AT350" s="29" t="str">
        <f t="shared" si="118"/>
        <v/>
      </c>
      <c r="AU350" s="29" t="str">
        <f t="shared" si="130"/>
        <v/>
      </c>
      <c r="AV350" s="29" t="str">
        <f t="shared" si="130"/>
        <v/>
      </c>
      <c r="AW350" s="29" t="str">
        <f t="shared" si="130"/>
        <v/>
      </c>
      <c r="AX350" s="29" t="str">
        <f t="shared" si="130"/>
        <v/>
      </c>
      <c r="AY350" s="29" t="str">
        <f t="shared" si="130"/>
        <v/>
      </c>
      <c r="AZ350" s="29" t="str">
        <f t="shared" si="130"/>
        <v/>
      </c>
      <c r="BA350" s="29" t="str">
        <f t="shared" si="113"/>
        <v/>
      </c>
      <c r="BB350" s="29" t="str">
        <f t="shared" si="113"/>
        <v/>
      </c>
      <c r="BC350" s="29" t="str">
        <f t="shared" si="113"/>
        <v/>
      </c>
      <c r="BD350" s="29" t="str">
        <f t="shared" si="113"/>
        <v/>
      </c>
      <c r="BE350" s="29" t="str">
        <f t="shared" si="113"/>
        <v/>
      </c>
      <c r="BF350" s="29" t="str">
        <f t="shared" si="113"/>
        <v/>
      </c>
      <c r="BG350" s="29" t="str">
        <f t="shared" si="113"/>
        <v/>
      </c>
      <c r="BH350" s="29" t="str">
        <f t="shared" si="113"/>
        <v/>
      </c>
      <c r="BI350" s="29" t="str">
        <f t="shared" si="121"/>
        <v/>
      </c>
      <c r="BJ350" s="29" t="str">
        <f t="shared" si="121"/>
        <v/>
      </c>
      <c r="BK350" s="29" t="str">
        <f t="shared" si="121"/>
        <v/>
      </c>
      <c r="BL350" s="29" t="str">
        <f t="shared" si="121"/>
        <v/>
      </c>
      <c r="BM350" s="29">
        <f t="shared" si="128"/>
        <v>1121619</v>
      </c>
      <c r="BN350" s="29">
        <f t="shared" si="129"/>
        <v>3364857</v>
      </c>
      <c r="BO350" s="30" t="str">
        <f t="shared" si="120"/>
        <v/>
      </c>
      <c r="BP350" s="30">
        <f t="shared" si="120"/>
        <v>0.77924054424898292</v>
      </c>
      <c r="BQ350" s="30" t="str">
        <f t="shared" si="120"/>
        <v/>
      </c>
      <c r="BR350" s="30">
        <f t="shared" si="119"/>
        <v>-0.77924054424898292</v>
      </c>
      <c r="BS350" s="30" t="str">
        <f t="shared" si="119"/>
        <v/>
      </c>
      <c r="BT350" s="30" t="str">
        <f t="shared" si="119"/>
        <v/>
      </c>
      <c r="BU350" s="30" t="str">
        <f t="shared" si="119"/>
        <v/>
      </c>
      <c r="BV350" s="30" t="str">
        <f t="shared" si="111"/>
        <v/>
      </c>
      <c r="BW350" s="30" t="str">
        <f t="shared" si="111"/>
        <v/>
      </c>
      <c r="BX350" s="30" t="str">
        <f t="shared" si="111"/>
        <v/>
      </c>
      <c r="BY350" s="30" t="str">
        <f t="shared" si="111"/>
        <v/>
      </c>
      <c r="BZ350" s="30" t="str">
        <f t="shared" si="111"/>
        <v/>
      </c>
      <c r="CA350" s="30" t="str">
        <f t="shared" si="111"/>
        <v/>
      </c>
      <c r="CB350" s="30" t="str">
        <f t="shared" si="111"/>
        <v/>
      </c>
      <c r="CC350" s="30" t="str">
        <f t="shared" si="115"/>
        <v/>
      </c>
      <c r="CD350" s="30" t="str">
        <f t="shared" si="115"/>
        <v/>
      </c>
      <c r="CE350" s="30" t="str">
        <f t="shared" si="115"/>
        <v/>
      </c>
      <c r="CF350" s="30" t="str">
        <f t="shared" si="114"/>
        <v/>
      </c>
      <c r="CG350" s="30" t="str">
        <f t="shared" si="114"/>
        <v/>
      </c>
      <c r="CH350" s="30" t="str">
        <f t="shared" si="114"/>
        <v/>
      </c>
      <c r="CI350" s="30" t="str">
        <f t="shared" si="114"/>
        <v/>
      </c>
      <c r="CJ350" s="30" t="str">
        <f t="shared" si="114"/>
        <v/>
      </c>
      <c r="CK350" s="30" t="str">
        <f t="shared" si="114"/>
        <v/>
      </c>
    </row>
    <row r="351" spans="1:89" ht="60" customHeight="1">
      <c r="A351" s="207"/>
      <c r="B351" s="31">
        <v>334</v>
      </c>
      <c r="C351" s="32" t="s">
        <v>93</v>
      </c>
      <c r="D351" s="19" t="s">
        <v>94</v>
      </c>
      <c r="E351" s="32">
        <v>6</v>
      </c>
      <c r="F351" s="23" t="s">
        <v>11</v>
      </c>
      <c r="G351" s="33" t="s">
        <v>772</v>
      </c>
      <c r="H351" s="201" t="s">
        <v>773</v>
      </c>
      <c r="I351" s="210"/>
      <c r="J351" s="211"/>
      <c r="K351" s="31">
        <v>6</v>
      </c>
      <c r="L351" s="58">
        <f t="shared" si="116"/>
        <v>3</v>
      </c>
      <c r="M351" s="23"/>
      <c r="N351" s="34">
        <v>136772</v>
      </c>
      <c r="O351" s="106">
        <v>87870</v>
      </c>
      <c r="P351" s="36">
        <v>324870</v>
      </c>
      <c r="Q351" s="27"/>
      <c r="R351" s="27"/>
      <c r="S351" s="27"/>
      <c r="T351" s="27"/>
      <c r="U351" s="27"/>
      <c r="V351" s="27"/>
      <c r="W351" s="27"/>
      <c r="X351" s="27"/>
      <c r="Y351" s="27"/>
      <c r="Z351" s="27"/>
      <c r="AA351" s="27"/>
      <c r="AB351" s="27"/>
      <c r="AC351" s="27"/>
      <c r="AD351" s="27"/>
      <c r="AE351" s="27"/>
      <c r="AF351" s="27"/>
      <c r="AG351" s="27"/>
      <c r="AH351" s="27"/>
      <c r="AI351" s="27"/>
      <c r="AJ351" s="28">
        <f t="shared" si="124"/>
        <v>3</v>
      </c>
      <c r="AK351" s="29">
        <f t="shared" si="125"/>
        <v>183170.66666666666</v>
      </c>
      <c r="AL351" s="29">
        <f t="shared" si="126"/>
        <v>1099024</v>
      </c>
      <c r="AM351" s="29">
        <f t="shared" si="127"/>
        <v>125127.44383760636</v>
      </c>
      <c r="AN351" s="29">
        <f t="shared" si="122"/>
        <v>308298.11050427303</v>
      </c>
      <c r="AO351" s="29">
        <f t="shared" si="123"/>
        <v>58043.222829060294</v>
      </c>
      <c r="AP351" s="29" t="str">
        <f t="shared" si="118"/>
        <v/>
      </c>
      <c r="AQ351" s="29">
        <f t="shared" si="118"/>
        <v>136772</v>
      </c>
      <c r="AR351" s="29">
        <f t="shared" si="118"/>
        <v>87870</v>
      </c>
      <c r="AS351" s="29" t="str">
        <f t="shared" si="118"/>
        <v/>
      </c>
      <c r="AT351" s="29" t="str">
        <f t="shared" si="118"/>
        <v/>
      </c>
      <c r="AU351" s="29" t="str">
        <f t="shared" si="130"/>
        <v/>
      </c>
      <c r="AV351" s="29" t="str">
        <f t="shared" si="130"/>
        <v/>
      </c>
      <c r="AW351" s="29" t="str">
        <f t="shared" si="130"/>
        <v/>
      </c>
      <c r="AX351" s="29" t="str">
        <f t="shared" si="130"/>
        <v/>
      </c>
      <c r="AY351" s="29" t="str">
        <f t="shared" si="130"/>
        <v/>
      </c>
      <c r="AZ351" s="29" t="str">
        <f t="shared" si="130"/>
        <v/>
      </c>
      <c r="BA351" s="29" t="str">
        <f t="shared" si="113"/>
        <v/>
      </c>
      <c r="BB351" s="29" t="str">
        <f t="shared" si="113"/>
        <v/>
      </c>
      <c r="BC351" s="29" t="str">
        <f t="shared" si="113"/>
        <v/>
      </c>
      <c r="BD351" s="29" t="str">
        <f t="shared" si="113"/>
        <v/>
      </c>
      <c r="BE351" s="29" t="str">
        <f t="shared" si="113"/>
        <v/>
      </c>
      <c r="BF351" s="29" t="str">
        <f t="shared" si="113"/>
        <v/>
      </c>
      <c r="BG351" s="29" t="str">
        <f t="shared" si="113"/>
        <v/>
      </c>
      <c r="BH351" s="29" t="str">
        <f t="shared" si="113"/>
        <v/>
      </c>
      <c r="BI351" s="29" t="str">
        <f t="shared" si="121"/>
        <v/>
      </c>
      <c r="BJ351" s="29" t="str">
        <f t="shared" si="121"/>
        <v/>
      </c>
      <c r="BK351" s="29" t="str">
        <f t="shared" si="121"/>
        <v/>
      </c>
      <c r="BL351" s="29" t="str">
        <f t="shared" si="121"/>
        <v/>
      </c>
      <c r="BM351" s="29">
        <f t="shared" si="128"/>
        <v>112321</v>
      </c>
      <c r="BN351" s="29">
        <f t="shared" si="129"/>
        <v>673926</v>
      </c>
      <c r="BO351" s="30" t="str">
        <f t="shared" si="120"/>
        <v/>
      </c>
      <c r="BP351" s="30">
        <f t="shared" si="120"/>
        <v>0.25330838998966354</v>
      </c>
      <c r="BQ351" s="30">
        <f t="shared" si="120"/>
        <v>0.52028345149878441</v>
      </c>
      <c r="BR351" s="30">
        <f t="shared" si="119"/>
        <v>-0.77359184148844795</v>
      </c>
      <c r="BS351" s="30" t="str">
        <f t="shared" si="119"/>
        <v/>
      </c>
      <c r="BT351" s="30" t="str">
        <f t="shared" si="119"/>
        <v/>
      </c>
      <c r="BU351" s="30" t="str">
        <f t="shared" si="119"/>
        <v/>
      </c>
      <c r="BV351" s="30" t="str">
        <f t="shared" si="111"/>
        <v/>
      </c>
      <c r="BW351" s="30" t="str">
        <f t="shared" si="111"/>
        <v/>
      </c>
      <c r="BX351" s="30" t="str">
        <f t="shared" si="111"/>
        <v/>
      </c>
      <c r="BY351" s="30" t="str">
        <f t="shared" si="111"/>
        <v/>
      </c>
      <c r="BZ351" s="30" t="str">
        <f t="shared" si="111"/>
        <v/>
      </c>
      <c r="CA351" s="30" t="str">
        <f t="shared" si="111"/>
        <v/>
      </c>
      <c r="CB351" s="30" t="str">
        <f t="shared" si="111"/>
        <v/>
      </c>
      <c r="CC351" s="30" t="str">
        <f t="shared" si="115"/>
        <v/>
      </c>
      <c r="CD351" s="30" t="str">
        <f t="shared" si="115"/>
        <v/>
      </c>
      <c r="CE351" s="30" t="str">
        <f t="shared" si="115"/>
        <v/>
      </c>
      <c r="CF351" s="30" t="str">
        <f t="shared" si="114"/>
        <v/>
      </c>
      <c r="CG351" s="30" t="str">
        <f t="shared" si="114"/>
        <v/>
      </c>
      <c r="CH351" s="30" t="str">
        <f t="shared" si="114"/>
        <v/>
      </c>
      <c r="CI351" s="30" t="str">
        <f t="shared" si="114"/>
        <v/>
      </c>
      <c r="CJ351" s="30" t="str">
        <f t="shared" si="114"/>
        <v/>
      </c>
      <c r="CK351" s="30" t="str">
        <f t="shared" si="114"/>
        <v/>
      </c>
    </row>
    <row r="352" spans="1:89" ht="60" customHeight="1">
      <c r="A352" s="207"/>
      <c r="B352" s="31">
        <v>335</v>
      </c>
      <c r="C352" s="32" t="s">
        <v>93</v>
      </c>
      <c r="D352" s="19" t="s">
        <v>94</v>
      </c>
      <c r="E352" s="32">
        <v>50</v>
      </c>
      <c r="F352" s="23" t="s">
        <v>11</v>
      </c>
      <c r="G352" s="33" t="s">
        <v>774</v>
      </c>
      <c r="H352" s="201" t="s">
        <v>775</v>
      </c>
      <c r="I352" s="210"/>
      <c r="J352" s="211"/>
      <c r="K352" s="31">
        <v>50</v>
      </c>
      <c r="L352" s="58">
        <f t="shared" si="116"/>
        <v>3</v>
      </c>
      <c r="M352" s="23"/>
      <c r="N352" s="57"/>
      <c r="O352" s="106">
        <v>152070</v>
      </c>
      <c r="P352" s="36">
        <v>525980</v>
      </c>
      <c r="Q352" s="26">
        <v>321770</v>
      </c>
      <c r="R352" s="27"/>
      <c r="S352" s="27"/>
      <c r="T352" s="27"/>
      <c r="U352" s="27"/>
      <c r="V352" s="27"/>
      <c r="W352" s="27"/>
      <c r="X352" s="27"/>
      <c r="Y352" s="27"/>
      <c r="Z352" s="27"/>
      <c r="AA352" s="27"/>
      <c r="AB352" s="27"/>
      <c r="AC352" s="27"/>
      <c r="AD352" s="27"/>
      <c r="AE352" s="27"/>
      <c r="AF352" s="27"/>
      <c r="AG352" s="27"/>
      <c r="AH352" s="27"/>
      <c r="AI352" s="27"/>
      <c r="AJ352" s="28">
        <f t="shared" si="124"/>
        <v>3</v>
      </c>
      <c r="AK352" s="29">
        <f t="shared" si="125"/>
        <v>333273.33333333331</v>
      </c>
      <c r="AL352" s="29">
        <f t="shared" si="126"/>
        <v>16663666.666666666</v>
      </c>
      <c r="AM352" s="29">
        <f t="shared" si="127"/>
        <v>187220.23670889143</v>
      </c>
      <c r="AN352" s="29">
        <f t="shared" si="122"/>
        <v>520493.57004222472</v>
      </c>
      <c r="AO352" s="29">
        <f t="shared" si="123"/>
        <v>146053.09662444188</v>
      </c>
      <c r="AP352" s="29" t="str">
        <f t="shared" si="118"/>
        <v/>
      </c>
      <c r="AQ352" s="29" t="str">
        <f t="shared" si="118"/>
        <v/>
      </c>
      <c r="AR352" s="29">
        <f t="shared" si="118"/>
        <v>152070</v>
      </c>
      <c r="AS352" s="29" t="str">
        <f t="shared" si="118"/>
        <v/>
      </c>
      <c r="AT352" s="29">
        <f t="shared" si="118"/>
        <v>321770</v>
      </c>
      <c r="AU352" s="29" t="str">
        <f t="shared" si="130"/>
        <v/>
      </c>
      <c r="AV352" s="29" t="str">
        <f t="shared" si="130"/>
        <v/>
      </c>
      <c r="AW352" s="29" t="str">
        <f t="shared" si="130"/>
        <v/>
      </c>
      <c r="AX352" s="29" t="str">
        <f t="shared" si="130"/>
        <v/>
      </c>
      <c r="AY352" s="29" t="str">
        <f t="shared" si="130"/>
        <v/>
      </c>
      <c r="AZ352" s="29" t="str">
        <f t="shared" si="130"/>
        <v/>
      </c>
      <c r="BA352" s="29" t="str">
        <f t="shared" si="113"/>
        <v/>
      </c>
      <c r="BB352" s="29" t="str">
        <f t="shared" si="113"/>
        <v/>
      </c>
      <c r="BC352" s="29" t="str">
        <f t="shared" si="113"/>
        <v/>
      </c>
      <c r="BD352" s="29" t="str">
        <f t="shared" si="113"/>
        <v/>
      </c>
      <c r="BE352" s="29" t="str">
        <f t="shared" si="113"/>
        <v/>
      </c>
      <c r="BF352" s="29" t="str">
        <f t="shared" si="113"/>
        <v/>
      </c>
      <c r="BG352" s="29" t="str">
        <f t="shared" si="113"/>
        <v/>
      </c>
      <c r="BH352" s="29" t="str">
        <f t="shared" si="113"/>
        <v/>
      </c>
      <c r="BI352" s="29" t="str">
        <f t="shared" si="121"/>
        <v/>
      </c>
      <c r="BJ352" s="29" t="str">
        <f t="shared" si="121"/>
        <v/>
      </c>
      <c r="BK352" s="29" t="str">
        <f t="shared" si="121"/>
        <v/>
      </c>
      <c r="BL352" s="29" t="str">
        <f t="shared" si="121"/>
        <v/>
      </c>
      <c r="BM352" s="29">
        <f t="shared" si="128"/>
        <v>236920</v>
      </c>
      <c r="BN352" s="29">
        <f t="shared" si="129"/>
        <v>11846000</v>
      </c>
      <c r="BO352" s="30" t="str">
        <f t="shared" si="120"/>
        <v/>
      </c>
      <c r="BP352" s="30" t="str">
        <f t="shared" si="120"/>
        <v/>
      </c>
      <c r="BQ352" s="30">
        <f t="shared" si="120"/>
        <v>0.54370786741613486</v>
      </c>
      <c r="BR352" s="30">
        <f t="shared" si="119"/>
        <v>-0.57822408033446027</v>
      </c>
      <c r="BS352" s="30">
        <f t="shared" si="119"/>
        <v>3.4516212918325295E-2</v>
      </c>
      <c r="BT352" s="30" t="str">
        <f t="shared" si="119"/>
        <v/>
      </c>
      <c r="BU352" s="30" t="str">
        <f t="shared" si="119"/>
        <v/>
      </c>
      <c r="BV352" s="30" t="str">
        <f t="shared" si="111"/>
        <v/>
      </c>
      <c r="BW352" s="30" t="str">
        <f t="shared" si="111"/>
        <v/>
      </c>
      <c r="BX352" s="30" t="str">
        <f t="shared" si="111"/>
        <v/>
      </c>
      <c r="BY352" s="30" t="str">
        <f t="shared" si="111"/>
        <v/>
      </c>
      <c r="BZ352" s="30" t="str">
        <f t="shared" si="111"/>
        <v/>
      </c>
      <c r="CA352" s="30" t="str">
        <f t="shared" si="111"/>
        <v/>
      </c>
      <c r="CB352" s="30" t="str">
        <f t="shared" si="111"/>
        <v/>
      </c>
      <c r="CC352" s="30" t="str">
        <f t="shared" si="115"/>
        <v/>
      </c>
      <c r="CD352" s="30" t="str">
        <f t="shared" si="115"/>
        <v/>
      </c>
      <c r="CE352" s="30" t="str">
        <f t="shared" si="115"/>
        <v/>
      </c>
      <c r="CF352" s="30" t="str">
        <f t="shared" si="114"/>
        <v/>
      </c>
      <c r="CG352" s="30" t="str">
        <f t="shared" si="114"/>
        <v/>
      </c>
      <c r="CH352" s="30" t="str">
        <f t="shared" si="114"/>
        <v/>
      </c>
      <c r="CI352" s="30" t="str">
        <f t="shared" si="114"/>
        <v/>
      </c>
      <c r="CJ352" s="30" t="str">
        <f t="shared" si="114"/>
        <v/>
      </c>
      <c r="CK352" s="30" t="str">
        <f t="shared" si="114"/>
        <v/>
      </c>
    </row>
    <row r="353" spans="1:89" ht="60" customHeight="1">
      <c r="A353" s="207"/>
      <c r="B353" s="31">
        <v>336</v>
      </c>
      <c r="C353" s="32" t="s">
        <v>93</v>
      </c>
      <c r="D353" s="19" t="s">
        <v>94</v>
      </c>
      <c r="E353" s="32">
        <v>50</v>
      </c>
      <c r="F353" s="23" t="s">
        <v>11</v>
      </c>
      <c r="G353" s="33" t="s">
        <v>776</v>
      </c>
      <c r="H353" s="201" t="s">
        <v>777</v>
      </c>
      <c r="I353" s="210"/>
      <c r="J353" s="211"/>
      <c r="K353" s="31">
        <v>50</v>
      </c>
      <c r="L353" s="58">
        <f t="shared" si="116"/>
        <v>3</v>
      </c>
      <c r="M353" s="23"/>
      <c r="N353" s="34">
        <v>253640</v>
      </c>
      <c r="O353" s="106">
        <v>163982</v>
      </c>
      <c r="P353" s="36">
        <v>758030</v>
      </c>
      <c r="Q353" s="27"/>
      <c r="R353" s="27"/>
      <c r="S353" s="27"/>
      <c r="T353" s="27"/>
      <c r="U353" s="27"/>
      <c r="V353" s="27"/>
      <c r="W353" s="27"/>
      <c r="X353" s="27"/>
      <c r="Y353" s="27"/>
      <c r="Z353" s="27"/>
      <c r="AA353" s="27"/>
      <c r="AB353" s="27"/>
      <c r="AC353" s="27"/>
      <c r="AD353" s="27"/>
      <c r="AE353" s="27"/>
      <c r="AF353" s="27"/>
      <c r="AG353" s="27"/>
      <c r="AH353" s="27"/>
      <c r="AI353" s="27"/>
      <c r="AJ353" s="28">
        <f t="shared" si="124"/>
        <v>3</v>
      </c>
      <c r="AK353" s="29">
        <f t="shared" si="125"/>
        <v>391884</v>
      </c>
      <c r="AL353" s="29">
        <f t="shared" si="126"/>
        <v>19594200</v>
      </c>
      <c r="AM353" s="29">
        <f t="shared" si="127"/>
        <v>320244.92069039907</v>
      </c>
      <c r="AN353" s="29">
        <f t="shared" si="122"/>
        <v>712128.92069039913</v>
      </c>
      <c r="AO353" s="29">
        <f t="shared" si="123"/>
        <v>71639.079309600929</v>
      </c>
      <c r="AP353" s="29" t="str">
        <f t="shared" si="118"/>
        <v/>
      </c>
      <c r="AQ353" s="29">
        <f t="shared" si="118"/>
        <v>253640</v>
      </c>
      <c r="AR353" s="29">
        <f t="shared" si="118"/>
        <v>163982</v>
      </c>
      <c r="AS353" s="29" t="str">
        <f t="shared" si="118"/>
        <v/>
      </c>
      <c r="AT353" s="29" t="str">
        <f t="shared" si="118"/>
        <v/>
      </c>
      <c r="AU353" s="29" t="str">
        <f t="shared" si="130"/>
        <v/>
      </c>
      <c r="AV353" s="29" t="str">
        <f t="shared" si="130"/>
        <v/>
      </c>
      <c r="AW353" s="29" t="str">
        <f t="shared" si="130"/>
        <v/>
      </c>
      <c r="AX353" s="29" t="str">
        <f t="shared" si="130"/>
        <v/>
      </c>
      <c r="AY353" s="29" t="str">
        <f t="shared" si="130"/>
        <v/>
      </c>
      <c r="AZ353" s="29" t="str">
        <f t="shared" si="130"/>
        <v/>
      </c>
      <c r="BA353" s="29" t="str">
        <f t="shared" si="113"/>
        <v/>
      </c>
      <c r="BB353" s="29" t="str">
        <f t="shared" si="113"/>
        <v/>
      </c>
      <c r="BC353" s="29" t="str">
        <f t="shared" si="113"/>
        <v/>
      </c>
      <c r="BD353" s="29" t="str">
        <f t="shared" si="113"/>
        <v/>
      </c>
      <c r="BE353" s="29" t="str">
        <f t="shared" si="113"/>
        <v/>
      </c>
      <c r="BF353" s="29" t="str">
        <f t="shared" si="113"/>
        <v/>
      </c>
      <c r="BG353" s="29" t="str">
        <f t="shared" si="113"/>
        <v/>
      </c>
      <c r="BH353" s="29" t="str">
        <f t="shared" si="113"/>
        <v/>
      </c>
      <c r="BI353" s="29" t="str">
        <f t="shared" si="121"/>
        <v/>
      </c>
      <c r="BJ353" s="29" t="str">
        <f t="shared" si="121"/>
        <v/>
      </c>
      <c r="BK353" s="29" t="str">
        <f t="shared" si="121"/>
        <v/>
      </c>
      <c r="BL353" s="29" t="str">
        <f t="shared" si="121"/>
        <v/>
      </c>
      <c r="BM353" s="29">
        <f t="shared" si="128"/>
        <v>208811</v>
      </c>
      <c r="BN353" s="29">
        <f t="shared" si="129"/>
        <v>10440550</v>
      </c>
      <c r="BO353" s="30" t="str">
        <f t="shared" si="120"/>
        <v/>
      </c>
      <c r="BP353" s="30">
        <f t="shared" si="120"/>
        <v>0.35276765573486035</v>
      </c>
      <c r="BQ353" s="30">
        <f t="shared" si="120"/>
        <v>0.58155474579212219</v>
      </c>
      <c r="BR353" s="30">
        <f t="shared" si="119"/>
        <v>-0.93432240152698243</v>
      </c>
      <c r="BS353" s="30" t="str">
        <f t="shared" si="119"/>
        <v/>
      </c>
      <c r="BT353" s="30" t="str">
        <f t="shared" si="119"/>
        <v/>
      </c>
      <c r="BU353" s="30" t="str">
        <f t="shared" si="119"/>
        <v/>
      </c>
      <c r="BV353" s="30" t="str">
        <f t="shared" si="111"/>
        <v/>
      </c>
      <c r="BW353" s="30" t="str">
        <f t="shared" si="111"/>
        <v/>
      </c>
      <c r="BX353" s="30" t="str">
        <f t="shared" si="111"/>
        <v/>
      </c>
      <c r="BY353" s="30" t="str">
        <f t="shared" si="111"/>
        <v/>
      </c>
      <c r="BZ353" s="30" t="str">
        <f t="shared" si="111"/>
        <v/>
      </c>
      <c r="CA353" s="30" t="str">
        <f t="shared" si="111"/>
        <v/>
      </c>
      <c r="CB353" s="30" t="str">
        <f t="shared" si="111"/>
        <v/>
      </c>
      <c r="CC353" s="30" t="str">
        <f t="shared" si="115"/>
        <v/>
      </c>
      <c r="CD353" s="30" t="str">
        <f t="shared" si="115"/>
        <v/>
      </c>
      <c r="CE353" s="30" t="str">
        <f t="shared" si="115"/>
        <v/>
      </c>
      <c r="CF353" s="30" t="str">
        <f t="shared" si="114"/>
        <v/>
      </c>
      <c r="CG353" s="30" t="str">
        <f t="shared" si="114"/>
        <v/>
      </c>
      <c r="CH353" s="30" t="str">
        <f t="shared" si="114"/>
        <v/>
      </c>
      <c r="CI353" s="30" t="str">
        <f t="shared" si="114"/>
        <v/>
      </c>
      <c r="CJ353" s="30" t="str">
        <f t="shared" si="114"/>
        <v/>
      </c>
      <c r="CK353" s="30" t="str">
        <f t="shared" si="114"/>
        <v/>
      </c>
    </row>
    <row r="354" spans="1:89" ht="60" customHeight="1">
      <c r="A354" s="207"/>
      <c r="B354" s="31">
        <v>337</v>
      </c>
      <c r="C354" s="32" t="s">
        <v>93</v>
      </c>
      <c r="D354" s="19" t="s">
        <v>94</v>
      </c>
      <c r="E354" s="32">
        <v>130</v>
      </c>
      <c r="F354" s="23" t="s">
        <v>11</v>
      </c>
      <c r="G354" s="33" t="s">
        <v>778</v>
      </c>
      <c r="H354" s="201" t="s">
        <v>779</v>
      </c>
      <c r="I354" s="210"/>
      <c r="J354" s="211"/>
      <c r="K354" s="31">
        <v>130</v>
      </c>
      <c r="L354" s="58">
        <f t="shared" si="116"/>
        <v>3</v>
      </c>
      <c r="M354" s="23"/>
      <c r="N354" s="34">
        <v>81129</v>
      </c>
      <c r="O354" s="106">
        <v>82300</v>
      </c>
      <c r="P354" s="36">
        <v>232050</v>
      </c>
      <c r="Q354" s="27"/>
      <c r="R354" s="27"/>
      <c r="S354" s="27"/>
      <c r="T354" s="27"/>
      <c r="U354" s="27"/>
      <c r="V354" s="27"/>
      <c r="W354" s="27"/>
      <c r="X354" s="27"/>
      <c r="Y354" s="27"/>
      <c r="Z354" s="27"/>
      <c r="AA354" s="27"/>
      <c r="AB354" s="27"/>
      <c r="AC354" s="27"/>
      <c r="AD354" s="27"/>
      <c r="AE354" s="27"/>
      <c r="AF354" s="27"/>
      <c r="AG354" s="27"/>
      <c r="AH354" s="27"/>
      <c r="AI354" s="27"/>
      <c r="AJ354" s="28">
        <f t="shared" si="124"/>
        <v>3</v>
      </c>
      <c r="AK354" s="29">
        <f t="shared" si="125"/>
        <v>131826.33333333334</v>
      </c>
      <c r="AL354" s="29">
        <f t="shared" si="126"/>
        <v>17137423.333333336</v>
      </c>
      <c r="AM354" s="29">
        <f t="shared" si="127"/>
        <v>86798.216170226282</v>
      </c>
      <c r="AN354" s="29">
        <f t="shared" si="122"/>
        <v>218624.54950355963</v>
      </c>
      <c r="AO354" s="29">
        <f t="shared" si="123"/>
        <v>45028.117163107061</v>
      </c>
      <c r="AP354" s="29" t="str">
        <f t="shared" si="118"/>
        <v/>
      </c>
      <c r="AQ354" s="29">
        <f t="shared" si="118"/>
        <v>81129</v>
      </c>
      <c r="AR354" s="29">
        <f t="shared" si="118"/>
        <v>82300</v>
      </c>
      <c r="AS354" s="29" t="str">
        <f t="shared" si="118"/>
        <v/>
      </c>
      <c r="AT354" s="29" t="str">
        <f t="shared" si="118"/>
        <v/>
      </c>
      <c r="AU354" s="29" t="str">
        <f t="shared" si="130"/>
        <v/>
      </c>
      <c r="AV354" s="29" t="str">
        <f t="shared" si="130"/>
        <v/>
      </c>
      <c r="AW354" s="29" t="str">
        <f t="shared" si="130"/>
        <v/>
      </c>
      <c r="AX354" s="29" t="str">
        <f t="shared" si="130"/>
        <v/>
      </c>
      <c r="AY354" s="29" t="str">
        <f t="shared" si="130"/>
        <v/>
      </c>
      <c r="AZ354" s="29" t="str">
        <f t="shared" si="130"/>
        <v/>
      </c>
      <c r="BA354" s="29" t="str">
        <f t="shared" si="113"/>
        <v/>
      </c>
      <c r="BB354" s="29" t="str">
        <f t="shared" si="113"/>
        <v/>
      </c>
      <c r="BC354" s="29" t="str">
        <f t="shared" si="113"/>
        <v/>
      </c>
      <c r="BD354" s="29" t="str">
        <f t="shared" si="113"/>
        <v/>
      </c>
      <c r="BE354" s="29" t="str">
        <f t="shared" si="113"/>
        <v/>
      </c>
      <c r="BF354" s="29" t="str">
        <f t="shared" si="113"/>
        <v/>
      </c>
      <c r="BG354" s="29" t="str">
        <f t="shared" si="113"/>
        <v/>
      </c>
      <c r="BH354" s="29" t="str">
        <f t="shared" si="113"/>
        <v/>
      </c>
      <c r="BI354" s="29" t="str">
        <f t="shared" si="121"/>
        <v/>
      </c>
      <c r="BJ354" s="29" t="str">
        <f t="shared" si="121"/>
        <v/>
      </c>
      <c r="BK354" s="29" t="str">
        <f t="shared" si="121"/>
        <v/>
      </c>
      <c r="BL354" s="29" t="str">
        <f t="shared" si="121"/>
        <v/>
      </c>
      <c r="BM354" s="29">
        <f t="shared" si="128"/>
        <v>81715</v>
      </c>
      <c r="BN354" s="29">
        <f t="shared" si="129"/>
        <v>10622950</v>
      </c>
      <c r="BO354" s="30" t="str">
        <f t="shared" si="120"/>
        <v/>
      </c>
      <c r="BP354" s="30">
        <f t="shared" si="120"/>
        <v>0.38457667790198724</v>
      </c>
      <c r="BQ354" s="30">
        <f t="shared" si="120"/>
        <v>0.37569377893642908</v>
      </c>
      <c r="BR354" s="30">
        <f t="shared" si="119"/>
        <v>-0.76027045683841599</v>
      </c>
      <c r="BS354" s="30" t="str">
        <f t="shared" si="119"/>
        <v/>
      </c>
      <c r="BT354" s="30" t="str">
        <f t="shared" si="119"/>
        <v/>
      </c>
      <c r="BU354" s="30" t="str">
        <f t="shared" si="119"/>
        <v/>
      </c>
      <c r="BV354" s="30" t="str">
        <f t="shared" si="111"/>
        <v/>
      </c>
      <c r="BW354" s="30" t="str">
        <f t="shared" si="111"/>
        <v/>
      </c>
      <c r="BX354" s="30" t="str">
        <f t="shared" si="111"/>
        <v/>
      </c>
      <c r="BY354" s="30" t="str">
        <f t="shared" si="111"/>
        <v/>
      </c>
      <c r="BZ354" s="30" t="str">
        <f t="shared" si="111"/>
        <v/>
      </c>
      <c r="CA354" s="30" t="str">
        <f t="shared" si="111"/>
        <v/>
      </c>
      <c r="CB354" s="30" t="str">
        <f t="shared" si="111"/>
        <v/>
      </c>
      <c r="CC354" s="30" t="str">
        <f t="shared" si="115"/>
        <v/>
      </c>
      <c r="CD354" s="30" t="str">
        <f t="shared" si="115"/>
        <v/>
      </c>
      <c r="CE354" s="30" t="str">
        <f t="shared" si="115"/>
        <v/>
      </c>
      <c r="CF354" s="30" t="str">
        <f t="shared" si="114"/>
        <v/>
      </c>
      <c r="CG354" s="30" t="str">
        <f t="shared" si="114"/>
        <v/>
      </c>
      <c r="CH354" s="30" t="str">
        <f t="shared" si="114"/>
        <v/>
      </c>
      <c r="CI354" s="30" t="str">
        <f t="shared" si="114"/>
        <v/>
      </c>
      <c r="CJ354" s="30" t="str">
        <f t="shared" si="114"/>
        <v/>
      </c>
      <c r="CK354" s="30" t="str">
        <f t="shared" si="114"/>
        <v/>
      </c>
    </row>
    <row r="355" spans="1:89" ht="60" customHeight="1">
      <c r="A355" s="207"/>
      <c r="B355" s="31">
        <v>338</v>
      </c>
      <c r="C355" s="32" t="s">
        <v>93</v>
      </c>
      <c r="D355" s="19" t="s">
        <v>94</v>
      </c>
      <c r="E355" s="32">
        <v>130</v>
      </c>
      <c r="F355" s="23" t="s">
        <v>11</v>
      </c>
      <c r="G355" s="33" t="s">
        <v>780</v>
      </c>
      <c r="H355" s="201" t="s">
        <v>781</v>
      </c>
      <c r="I355" s="210"/>
      <c r="J355" s="211"/>
      <c r="K355" s="31">
        <v>130</v>
      </c>
      <c r="L355" s="58">
        <f t="shared" si="116"/>
        <v>3</v>
      </c>
      <c r="M355" s="23"/>
      <c r="N355" s="57"/>
      <c r="O355" s="106">
        <v>84930</v>
      </c>
      <c r="P355" s="36">
        <v>262990</v>
      </c>
      <c r="Q355" s="117">
        <v>106361</v>
      </c>
      <c r="R355" s="27"/>
      <c r="S355" s="27"/>
      <c r="T355" s="27"/>
      <c r="U355" s="27"/>
      <c r="V355" s="27"/>
      <c r="W355" s="27"/>
      <c r="X355" s="27"/>
      <c r="Y355" s="27"/>
      <c r="Z355" s="27"/>
      <c r="AA355" s="27"/>
      <c r="AB355" s="27"/>
      <c r="AC355" s="27"/>
      <c r="AD355" s="27"/>
      <c r="AE355" s="27"/>
      <c r="AF355" s="27"/>
      <c r="AG355" s="27"/>
      <c r="AH355" s="27"/>
      <c r="AI355" s="27"/>
      <c r="AJ355" s="28">
        <f t="shared" si="124"/>
        <v>3</v>
      </c>
      <c r="AK355" s="29">
        <f t="shared" si="125"/>
        <v>151427</v>
      </c>
      <c r="AL355" s="29">
        <f t="shared" si="126"/>
        <v>19685510</v>
      </c>
      <c r="AM355" s="29">
        <f t="shared" si="127"/>
        <v>97208.791613721856</v>
      </c>
      <c r="AN355" s="29">
        <f t="shared" si="122"/>
        <v>248635.79161372187</v>
      </c>
      <c r="AO355" s="29">
        <f t="shared" si="123"/>
        <v>54218.208386278144</v>
      </c>
      <c r="AP355" s="29" t="str">
        <f t="shared" si="118"/>
        <v/>
      </c>
      <c r="AQ355" s="29" t="str">
        <f t="shared" si="118"/>
        <v/>
      </c>
      <c r="AR355" s="29">
        <f t="shared" si="118"/>
        <v>84930</v>
      </c>
      <c r="AS355" s="29" t="str">
        <f t="shared" si="118"/>
        <v/>
      </c>
      <c r="AT355" s="29">
        <f t="shared" si="118"/>
        <v>106361</v>
      </c>
      <c r="AU355" s="29" t="str">
        <f t="shared" si="130"/>
        <v/>
      </c>
      <c r="AV355" s="29" t="str">
        <f t="shared" si="130"/>
        <v/>
      </c>
      <c r="AW355" s="29" t="str">
        <f t="shared" si="130"/>
        <v/>
      </c>
      <c r="AX355" s="29" t="str">
        <f t="shared" si="130"/>
        <v/>
      </c>
      <c r="AY355" s="29" t="str">
        <f t="shared" si="130"/>
        <v/>
      </c>
      <c r="AZ355" s="29" t="str">
        <f t="shared" si="130"/>
        <v/>
      </c>
      <c r="BA355" s="29" t="str">
        <f t="shared" si="113"/>
        <v/>
      </c>
      <c r="BB355" s="29" t="str">
        <f t="shared" si="113"/>
        <v/>
      </c>
      <c r="BC355" s="29" t="str">
        <f t="shared" si="113"/>
        <v/>
      </c>
      <c r="BD355" s="29" t="str">
        <f t="shared" si="113"/>
        <v/>
      </c>
      <c r="BE355" s="29" t="str">
        <f t="shared" si="113"/>
        <v/>
      </c>
      <c r="BF355" s="29" t="str">
        <f t="shared" si="113"/>
        <v/>
      </c>
      <c r="BG355" s="29" t="str">
        <f t="shared" si="113"/>
        <v/>
      </c>
      <c r="BH355" s="29" t="str">
        <f t="shared" si="113"/>
        <v/>
      </c>
      <c r="BI355" s="29" t="str">
        <f t="shared" si="121"/>
        <v/>
      </c>
      <c r="BJ355" s="29" t="str">
        <f t="shared" si="121"/>
        <v/>
      </c>
      <c r="BK355" s="29" t="str">
        <f t="shared" si="121"/>
        <v/>
      </c>
      <c r="BL355" s="29" t="str">
        <f t="shared" si="121"/>
        <v/>
      </c>
      <c r="BM355" s="29">
        <f t="shared" si="128"/>
        <v>95646</v>
      </c>
      <c r="BN355" s="29">
        <f t="shared" si="129"/>
        <v>12433980</v>
      </c>
      <c r="BO355" s="30" t="str">
        <f t="shared" si="120"/>
        <v/>
      </c>
      <c r="BP355" s="30" t="str">
        <f t="shared" si="120"/>
        <v/>
      </c>
      <c r="BQ355" s="30">
        <f t="shared" si="120"/>
        <v>0.43913568914394396</v>
      </c>
      <c r="BR355" s="30">
        <f t="shared" si="119"/>
        <v>-0.73674443791397826</v>
      </c>
      <c r="BS355" s="30">
        <f t="shared" si="119"/>
        <v>0.2976087487700344</v>
      </c>
      <c r="BT355" s="30" t="str">
        <f t="shared" si="119"/>
        <v/>
      </c>
      <c r="BU355" s="30" t="str">
        <f t="shared" si="119"/>
        <v/>
      </c>
      <c r="BV355" s="30" t="str">
        <f t="shared" si="111"/>
        <v/>
      </c>
      <c r="BW355" s="30" t="str">
        <f t="shared" si="111"/>
        <v/>
      </c>
      <c r="BX355" s="30" t="str">
        <f t="shared" si="111"/>
        <v/>
      </c>
      <c r="BY355" s="30" t="str">
        <f t="shared" si="111"/>
        <v/>
      </c>
      <c r="BZ355" s="30" t="str">
        <f t="shared" si="111"/>
        <v/>
      </c>
      <c r="CA355" s="30" t="str">
        <f t="shared" si="111"/>
        <v/>
      </c>
      <c r="CB355" s="30" t="str">
        <f t="shared" ref="CB355:CH405" si="131">IF(Z355&lt;&gt;0,(1-(Z355/$AK355)),"")</f>
        <v/>
      </c>
      <c r="CC355" s="30" t="str">
        <f t="shared" si="115"/>
        <v/>
      </c>
      <c r="CD355" s="30" t="str">
        <f t="shared" si="115"/>
        <v/>
      </c>
      <c r="CE355" s="30" t="str">
        <f t="shared" si="115"/>
        <v/>
      </c>
      <c r="CF355" s="30" t="str">
        <f t="shared" si="114"/>
        <v/>
      </c>
      <c r="CG355" s="30" t="str">
        <f t="shared" si="114"/>
        <v/>
      </c>
      <c r="CH355" s="30" t="str">
        <f t="shared" si="114"/>
        <v/>
      </c>
      <c r="CI355" s="30" t="str">
        <f t="shared" si="114"/>
        <v/>
      </c>
      <c r="CJ355" s="30" t="str">
        <f t="shared" si="114"/>
        <v/>
      </c>
      <c r="CK355" s="30" t="str">
        <f t="shared" si="114"/>
        <v/>
      </c>
    </row>
    <row r="356" spans="1:89" ht="60" customHeight="1">
      <c r="A356" s="207"/>
      <c r="B356" s="31">
        <v>339</v>
      </c>
      <c r="C356" s="32" t="s">
        <v>93</v>
      </c>
      <c r="D356" s="19" t="s">
        <v>94</v>
      </c>
      <c r="E356" s="32">
        <v>30</v>
      </c>
      <c r="F356" s="23" t="s">
        <v>11</v>
      </c>
      <c r="G356" s="33" t="s">
        <v>782</v>
      </c>
      <c r="H356" s="201" t="s">
        <v>783</v>
      </c>
      <c r="I356" s="210"/>
      <c r="J356" s="211"/>
      <c r="K356" s="31">
        <v>30</v>
      </c>
      <c r="L356" s="58">
        <f t="shared" si="116"/>
        <v>3</v>
      </c>
      <c r="M356" s="23"/>
      <c r="N356" s="57"/>
      <c r="O356" s="106">
        <v>81991</v>
      </c>
      <c r="P356" s="36">
        <v>247520</v>
      </c>
      <c r="Q356" s="117">
        <v>104442</v>
      </c>
      <c r="R356" s="27"/>
      <c r="S356" s="27"/>
      <c r="T356" s="27"/>
      <c r="U356" s="27"/>
      <c r="V356" s="27"/>
      <c r="W356" s="27"/>
      <c r="X356" s="27"/>
      <c r="Y356" s="27"/>
      <c r="Z356" s="27"/>
      <c r="AA356" s="27"/>
      <c r="AB356" s="27"/>
      <c r="AC356" s="27"/>
      <c r="AD356" s="27"/>
      <c r="AE356" s="27"/>
      <c r="AF356" s="27"/>
      <c r="AG356" s="27"/>
      <c r="AH356" s="27"/>
      <c r="AI356" s="27"/>
      <c r="AJ356" s="28">
        <f t="shared" si="124"/>
        <v>3</v>
      </c>
      <c r="AK356" s="29">
        <f t="shared" si="125"/>
        <v>144651</v>
      </c>
      <c r="AL356" s="29">
        <f t="shared" si="126"/>
        <v>4339530</v>
      </c>
      <c r="AM356" s="29">
        <f t="shared" si="127"/>
        <v>89791.621106871666</v>
      </c>
      <c r="AN356" s="29">
        <f t="shared" si="122"/>
        <v>234442.62110687167</v>
      </c>
      <c r="AO356" s="29">
        <f t="shared" si="123"/>
        <v>54859.378893128334</v>
      </c>
      <c r="AP356" s="29" t="str">
        <f t="shared" si="118"/>
        <v/>
      </c>
      <c r="AQ356" s="29" t="str">
        <f t="shared" si="118"/>
        <v/>
      </c>
      <c r="AR356" s="29">
        <f t="shared" si="118"/>
        <v>81991</v>
      </c>
      <c r="AS356" s="29" t="str">
        <f t="shared" si="118"/>
        <v/>
      </c>
      <c r="AT356" s="29">
        <f t="shared" si="118"/>
        <v>104442</v>
      </c>
      <c r="AU356" s="29" t="str">
        <f t="shared" si="130"/>
        <v/>
      </c>
      <c r="AV356" s="29" t="str">
        <f t="shared" si="130"/>
        <v/>
      </c>
      <c r="AW356" s="29" t="str">
        <f t="shared" si="130"/>
        <v/>
      </c>
      <c r="AX356" s="29" t="str">
        <f t="shared" si="130"/>
        <v/>
      </c>
      <c r="AY356" s="29" t="str">
        <f t="shared" si="130"/>
        <v/>
      </c>
      <c r="AZ356" s="29" t="str">
        <f t="shared" si="130"/>
        <v/>
      </c>
      <c r="BA356" s="29" t="str">
        <f t="shared" si="113"/>
        <v/>
      </c>
      <c r="BB356" s="29" t="str">
        <f t="shared" si="113"/>
        <v/>
      </c>
      <c r="BC356" s="29" t="str">
        <f t="shared" si="113"/>
        <v/>
      </c>
      <c r="BD356" s="29" t="str">
        <f t="shared" si="113"/>
        <v/>
      </c>
      <c r="BE356" s="29" t="str">
        <f t="shared" si="113"/>
        <v/>
      </c>
      <c r="BF356" s="29" t="str">
        <f t="shared" si="113"/>
        <v/>
      </c>
      <c r="BG356" s="29" t="str">
        <f t="shared" si="113"/>
        <v/>
      </c>
      <c r="BH356" s="29" t="str">
        <f t="shared" si="113"/>
        <v/>
      </c>
      <c r="BI356" s="29" t="str">
        <f t="shared" si="121"/>
        <v/>
      </c>
      <c r="BJ356" s="29" t="str">
        <f t="shared" si="121"/>
        <v/>
      </c>
      <c r="BK356" s="29" t="str">
        <f t="shared" si="121"/>
        <v/>
      </c>
      <c r="BL356" s="29" t="str">
        <f t="shared" si="121"/>
        <v/>
      </c>
      <c r="BM356" s="29">
        <f t="shared" si="128"/>
        <v>93217</v>
      </c>
      <c r="BN356" s="29">
        <f t="shared" si="129"/>
        <v>2796510</v>
      </c>
      <c r="BO356" s="30" t="str">
        <f t="shared" si="120"/>
        <v/>
      </c>
      <c r="BP356" s="30" t="str">
        <f t="shared" si="120"/>
        <v/>
      </c>
      <c r="BQ356" s="30">
        <f t="shared" si="120"/>
        <v>0.43318055181091042</v>
      </c>
      <c r="BR356" s="30">
        <f t="shared" si="119"/>
        <v>-0.71115305113687421</v>
      </c>
      <c r="BS356" s="30">
        <f t="shared" si="119"/>
        <v>0.27797249932596391</v>
      </c>
      <c r="BT356" s="30" t="str">
        <f t="shared" si="119"/>
        <v/>
      </c>
      <c r="BU356" s="30" t="str">
        <f t="shared" si="119"/>
        <v/>
      </c>
      <c r="BV356" s="30" t="str">
        <f t="shared" si="119"/>
        <v/>
      </c>
      <c r="BW356" s="30" t="str">
        <f t="shared" si="119"/>
        <v/>
      </c>
      <c r="BX356" s="30" t="str">
        <f t="shared" si="119"/>
        <v/>
      </c>
      <c r="BY356" s="30" t="str">
        <f t="shared" si="119"/>
        <v/>
      </c>
      <c r="BZ356" s="30" t="str">
        <f t="shared" si="119"/>
        <v/>
      </c>
      <c r="CA356" s="30" t="str">
        <f t="shared" si="119"/>
        <v/>
      </c>
      <c r="CB356" s="30" t="str">
        <f t="shared" si="131"/>
        <v/>
      </c>
      <c r="CC356" s="30" t="str">
        <f t="shared" si="115"/>
        <v/>
      </c>
      <c r="CD356" s="30" t="str">
        <f t="shared" si="115"/>
        <v/>
      </c>
      <c r="CE356" s="30" t="str">
        <f t="shared" si="115"/>
        <v/>
      </c>
      <c r="CF356" s="30" t="str">
        <f t="shared" si="114"/>
        <v/>
      </c>
      <c r="CG356" s="30" t="str">
        <f t="shared" si="114"/>
        <v/>
      </c>
      <c r="CH356" s="30" t="str">
        <f t="shared" si="114"/>
        <v/>
      </c>
      <c r="CI356" s="30" t="str">
        <f t="shared" si="114"/>
        <v/>
      </c>
      <c r="CJ356" s="30" t="str">
        <f t="shared" si="114"/>
        <v/>
      </c>
      <c r="CK356" s="30" t="str">
        <f t="shared" si="114"/>
        <v/>
      </c>
    </row>
    <row r="357" spans="1:89" ht="60" customHeight="1">
      <c r="A357" s="207"/>
      <c r="B357" s="31">
        <v>340</v>
      </c>
      <c r="C357" s="32" t="s">
        <v>93</v>
      </c>
      <c r="D357" s="19" t="s">
        <v>94</v>
      </c>
      <c r="E357" s="32">
        <v>40</v>
      </c>
      <c r="F357" s="23" t="s">
        <v>11</v>
      </c>
      <c r="G357" s="33" t="s">
        <v>784</v>
      </c>
      <c r="H357" s="201" t="s">
        <v>785</v>
      </c>
      <c r="I357" s="210"/>
      <c r="J357" s="211"/>
      <c r="K357" s="31">
        <v>40</v>
      </c>
      <c r="L357" s="58">
        <f t="shared" si="116"/>
        <v>3</v>
      </c>
      <c r="M357" s="23"/>
      <c r="N357" s="34">
        <v>289229</v>
      </c>
      <c r="O357" s="38"/>
      <c r="P357" s="36">
        <v>618800</v>
      </c>
      <c r="Q357" s="122">
        <v>323882</v>
      </c>
      <c r="R357" s="27"/>
      <c r="S357" s="27"/>
      <c r="T357" s="27"/>
      <c r="U357" s="27"/>
      <c r="V357" s="27"/>
      <c r="W357" s="27"/>
      <c r="X357" s="27"/>
      <c r="Y357" s="27"/>
      <c r="Z357" s="27"/>
      <c r="AA357" s="27"/>
      <c r="AB357" s="27"/>
      <c r="AC357" s="27"/>
      <c r="AD357" s="27"/>
      <c r="AE357" s="27"/>
      <c r="AF357" s="27"/>
      <c r="AG357" s="27"/>
      <c r="AH357" s="27"/>
      <c r="AI357" s="27"/>
      <c r="AJ357" s="28">
        <f t="shared" si="124"/>
        <v>3</v>
      </c>
      <c r="AK357" s="29">
        <f t="shared" si="125"/>
        <v>410637</v>
      </c>
      <c r="AL357" s="29">
        <f t="shared" si="126"/>
        <v>16425480</v>
      </c>
      <c r="AM357" s="29">
        <f t="shared" si="127"/>
        <v>181105.17256279569</v>
      </c>
      <c r="AN357" s="29">
        <f t="shared" si="122"/>
        <v>591742.17256279569</v>
      </c>
      <c r="AO357" s="29">
        <f t="shared" si="123"/>
        <v>229531.82743720431</v>
      </c>
      <c r="AP357" s="29" t="str">
        <f t="shared" si="118"/>
        <v/>
      </c>
      <c r="AQ357" s="29">
        <f t="shared" si="118"/>
        <v>289229</v>
      </c>
      <c r="AR357" s="29" t="str">
        <f t="shared" si="118"/>
        <v/>
      </c>
      <c r="AS357" s="29" t="str">
        <f t="shared" si="118"/>
        <v/>
      </c>
      <c r="AT357" s="29">
        <f t="shared" si="118"/>
        <v>323882</v>
      </c>
      <c r="AU357" s="29" t="str">
        <f t="shared" si="130"/>
        <v/>
      </c>
      <c r="AV357" s="29" t="str">
        <f t="shared" si="130"/>
        <v/>
      </c>
      <c r="AW357" s="29" t="str">
        <f t="shared" si="130"/>
        <v/>
      </c>
      <c r="AX357" s="29" t="str">
        <f t="shared" si="130"/>
        <v/>
      </c>
      <c r="AY357" s="29" t="str">
        <f t="shared" si="130"/>
        <v/>
      </c>
      <c r="AZ357" s="29" t="str">
        <f t="shared" si="130"/>
        <v/>
      </c>
      <c r="BA357" s="29" t="str">
        <f t="shared" si="113"/>
        <v/>
      </c>
      <c r="BB357" s="29" t="str">
        <f t="shared" si="113"/>
        <v/>
      </c>
      <c r="BC357" s="29" t="str">
        <f t="shared" si="113"/>
        <v/>
      </c>
      <c r="BD357" s="29" t="str">
        <f t="shared" si="113"/>
        <v/>
      </c>
      <c r="BE357" s="29" t="str">
        <f t="shared" si="113"/>
        <v/>
      </c>
      <c r="BF357" s="29" t="str">
        <f t="shared" si="113"/>
        <v/>
      </c>
      <c r="BG357" s="29" t="str">
        <f t="shared" si="113"/>
        <v/>
      </c>
      <c r="BH357" s="29" t="str">
        <f t="shared" si="113"/>
        <v/>
      </c>
      <c r="BI357" s="29" t="str">
        <f t="shared" si="121"/>
        <v/>
      </c>
      <c r="BJ357" s="29" t="str">
        <f t="shared" si="121"/>
        <v/>
      </c>
      <c r="BK357" s="29" t="str">
        <f t="shared" si="121"/>
        <v/>
      </c>
      <c r="BL357" s="29" t="str">
        <f t="shared" si="121"/>
        <v/>
      </c>
      <c r="BM357" s="29">
        <f t="shared" si="128"/>
        <v>306556</v>
      </c>
      <c r="BN357" s="29">
        <f t="shared" si="129"/>
        <v>12262240</v>
      </c>
      <c r="BO357" s="30" t="str">
        <f t="shared" si="120"/>
        <v/>
      </c>
      <c r="BP357" s="30">
        <f t="shared" si="120"/>
        <v>0.29565772202699703</v>
      </c>
      <c r="BQ357" s="30" t="str">
        <f t="shared" si="120"/>
        <v/>
      </c>
      <c r="BR357" s="30">
        <f t="shared" si="119"/>
        <v>-0.50692704261915034</v>
      </c>
      <c r="BS357" s="30">
        <f t="shared" si="119"/>
        <v>0.2112693205921532</v>
      </c>
      <c r="BT357" s="30" t="str">
        <f t="shared" si="119"/>
        <v/>
      </c>
      <c r="BU357" s="30" t="str">
        <f t="shared" si="119"/>
        <v/>
      </c>
      <c r="BV357" s="30" t="str">
        <f t="shared" si="119"/>
        <v/>
      </c>
      <c r="BW357" s="30" t="str">
        <f t="shared" si="119"/>
        <v/>
      </c>
      <c r="BX357" s="30" t="str">
        <f t="shared" si="119"/>
        <v/>
      </c>
      <c r="BY357" s="30" t="str">
        <f t="shared" si="119"/>
        <v/>
      </c>
      <c r="BZ357" s="30" t="str">
        <f t="shared" si="119"/>
        <v/>
      </c>
      <c r="CA357" s="30" t="str">
        <f t="shared" si="119"/>
        <v/>
      </c>
      <c r="CB357" s="30" t="str">
        <f t="shared" si="131"/>
        <v/>
      </c>
      <c r="CC357" s="30" t="str">
        <f t="shared" si="115"/>
        <v/>
      </c>
      <c r="CD357" s="30" t="str">
        <f t="shared" si="115"/>
        <v/>
      </c>
      <c r="CE357" s="30" t="str">
        <f t="shared" si="115"/>
        <v/>
      </c>
      <c r="CF357" s="30" t="str">
        <f t="shared" si="114"/>
        <v/>
      </c>
      <c r="CG357" s="30" t="str">
        <f t="shared" si="114"/>
        <v/>
      </c>
      <c r="CH357" s="30" t="str">
        <f t="shared" si="114"/>
        <v/>
      </c>
      <c r="CI357" s="30" t="str">
        <f t="shared" si="114"/>
        <v/>
      </c>
      <c r="CJ357" s="30" t="str">
        <f t="shared" si="114"/>
        <v/>
      </c>
      <c r="CK357" s="30" t="str">
        <f t="shared" si="114"/>
        <v/>
      </c>
    </row>
    <row r="358" spans="1:89" ht="60" customHeight="1">
      <c r="A358" s="207"/>
      <c r="B358" s="31">
        <v>341</v>
      </c>
      <c r="C358" s="32" t="s">
        <v>93</v>
      </c>
      <c r="D358" s="19" t="s">
        <v>94</v>
      </c>
      <c r="E358" s="32">
        <v>40</v>
      </c>
      <c r="F358" s="23" t="s">
        <v>11</v>
      </c>
      <c r="G358" s="33" t="s">
        <v>786</v>
      </c>
      <c r="H358" s="201" t="s">
        <v>787</v>
      </c>
      <c r="I358" s="210"/>
      <c r="J358" s="211"/>
      <c r="K358" s="31">
        <v>40</v>
      </c>
      <c r="L358" s="58">
        <f t="shared" si="116"/>
        <v>3</v>
      </c>
      <c r="M358" s="23"/>
      <c r="N358" s="34">
        <v>289229</v>
      </c>
      <c r="O358" s="38"/>
      <c r="P358" s="36">
        <v>587860</v>
      </c>
      <c r="Q358" s="117">
        <v>253999</v>
      </c>
      <c r="R358" s="27"/>
      <c r="S358" s="27"/>
      <c r="T358" s="27"/>
      <c r="U358" s="27"/>
      <c r="V358" s="27"/>
      <c r="W358" s="27"/>
      <c r="X358" s="27"/>
      <c r="Y358" s="27"/>
      <c r="Z358" s="27"/>
      <c r="AA358" s="27"/>
      <c r="AB358" s="27"/>
      <c r="AC358" s="27"/>
      <c r="AD358" s="27"/>
      <c r="AE358" s="27"/>
      <c r="AF358" s="27"/>
      <c r="AG358" s="27"/>
      <c r="AH358" s="27"/>
      <c r="AI358" s="27"/>
      <c r="AJ358" s="28">
        <f t="shared" si="124"/>
        <v>3</v>
      </c>
      <c r="AK358" s="29">
        <f t="shared" si="125"/>
        <v>377029.33333333331</v>
      </c>
      <c r="AL358" s="29">
        <f t="shared" si="126"/>
        <v>15081173.333333332</v>
      </c>
      <c r="AM358" s="29">
        <f t="shared" si="127"/>
        <v>183432.45549883845</v>
      </c>
      <c r="AN358" s="29">
        <f t="shared" si="122"/>
        <v>560461.78883217182</v>
      </c>
      <c r="AO358" s="29">
        <f t="shared" si="123"/>
        <v>193596.87783449487</v>
      </c>
      <c r="AP358" s="29" t="str">
        <f t="shared" si="118"/>
        <v/>
      </c>
      <c r="AQ358" s="29">
        <f t="shared" si="118"/>
        <v>289229</v>
      </c>
      <c r="AR358" s="29" t="str">
        <f t="shared" si="118"/>
        <v/>
      </c>
      <c r="AS358" s="29" t="str">
        <f t="shared" si="118"/>
        <v/>
      </c>
      <c r="AT358" s="29">
        <f t="shared" si="118"/>
        <v>253999</v>
      </c>
      <c r="AU358" s="29" t="str">
        <f t="shared" si="130"/>
        <v/>
      </c>
      <c r="AV358" s="29" t="str">
        <f t="shared" si="130"/>
        <v/>
      </c>
      <c r="AW358" s="29" t="str">
        <f t="shared" si="130"/>
        <v/>
      </c>
      <c r="AX358" s="29" t="str">
        <f t="shared" si="130"/>
        <v/>
      </c>
      <c r="AY358" s="29" t="str">
        <f t="shared" si="130"/>
        <v/>
      </c>
      <c r="AZ358" s="29" t="str">
        <f t="shared" si="130"/>
        <v/>
      </c>
      <c r="BA358" s="29" t="str">
        <f t="shared" si="113"/>
        <v/>
      </c>
      <c r="BB358" s="29" t="str">
        <f t="shared" si="113"/>
        <v/>
      </c>
      <c r="BC358" s="29" t="str">
        <f t="shared" si="113"/>
        <v/>
      </c>
      <c r="BD358" s="29" t="str">
        <f t="shared" si="113"/>
        <v/>
      </c>
      <c r="BE358" s="29" t="str">
        <f t="shared" si="113"/>
        <v/>
      </c>
      <c r="BF358" s="29" t="str">
        <f t="shared" si="113"/>
        <v/>
      </c>
      <c r="BG358" s="29" t="str">
        <f t="shared" si="113"/>
        <v/>
      </c>
      <c r="BH358" s="29" t="str">
        <f t="shared" si="113"/>
        <v/>
      </c>
      <c r="BI358" s="29" t="str">
        <f t="shared" si="121"/>
        <v/>
      </c>
      <c r="BJ358" s="29" t="str">
        <f t="shared" si="121"/>
        <v/>
      </c>
      <c r="BK358" s="29" t="str">
        <f t="shared" si="121"/>
        <v/>
      </c>
      <c r="BL358" s="29" t="str">
        <f t="shared" si="121"/>
        <v/>
      </c>
      <c r="BM358" s="29">
        <f t="shared" si="128"/>
        <v>271614</v>
      </c>
      <c r="BN358" s="29">
        <f t="shared" si="129"/>
        <v>10864560</v>
      </c>
      <c r="BO358" s="30" t="str">
        <f t="shared" si="120"/>
        <v/>
      </c>
      <c r="BP358" s="30">
        <f t="shared" si="120"/>
        <v>0.23287401157115972</v>
      </c>
      <c r="BQ358" s="30" t="str">
        <f t="shared" si="120"/>
        <v/>
      </c>
      <c r="BR358" s="30">
        <f t="shared" si="119"/>
        <v>-0.55918902861669473</v>
      </c>
      <c r="BS358" s="30">
        <f t="shared" si="119"/>
        <v>0.32631501704553489</v>
      </c>
      <c r="BT358" s="30" t="str">
        <f t="shared" si="119"/>
        <v/>
      </c>
      <c r="BU358" s="30" t="str">
        <f t="shared" si="119"/>
        <v/>
      </c>
      <c r="BV358" s="30" t="str">
        <f t="shared" si="119"/>
        <v/>
      </c>
      <c r="BW358" s="30" t="str">
        <f t="shared" si="119"/>
        <v/>
      </c>
      <c r="BX358" s="30" t="str">
        <f t="shared" si="119"/>
        <v/>
      </c>
      <c r="BY358" s="30" t="str">
        <f t="shared" si="119"/>
        <v/>
      </c>
      <c r="BZ358" s="30" t="str">
        <f t="shared" si="119"/>
        <v/>
      </c>
      <c r="CA358" s="30" t="str">
        <f t="shared" si="119"/>
        <v/>
      </c>
      <c r="CB358" s="30" t="str">
        <f t="shared" si="131"/>
        <v/>
      </c>
      <c r="CC358" s="30" t="str">
        <f t="shared" si="115"/>
        <v/>
      </c>
      <c r="CD358" s="30" t="str">
        <f t="shared" si="115"/>
        <v/>
      </c>
      <c r="CE358" s="30" t="str">
        <f t="shared" si="115"/>
        <v/>
      </c>
      <c r="CF358" s="30" t="str">
        <f t="shared" si="115"/>
        <v/>
      </c>
      <c r="CG358" s="30" t="str">
        <f t="shared" si="115"/>
        <v/>
      </c>
      <c r="CH358" s="30" t="str">
        <f t="shared" si="115"/>
        <v/>
      </c>
      <c r="CI358" s="30" t="str">
        <f t="shared" si="115"/>
        <v/>
      </c>
      <c r="CJ358" s="30" t="str">
        <f t="shared" si="115"/>
        <v/>
      </c>
      <c r="CK358" s="30" t="str">
        <f t="shared" si="115"/>
        <v/>
      </c>
    </row>
    <row r="359" spans="1:89" s="70" customFormat="1" ht="60" customHeight="1">
      <c r="A359" s="207"/>
      <c r="B359" s="43">
        <v>342</v>
      </c>
      <c r="C359" s="61" t="s">
        <v>93</v>
      </c>
      <c r="D359" s="62" t="s">
        <v>94</v>
      </c>
      <c r="E359" s="61">
        <v>40</v>
      </c>
      <c r="F359" s="63" t="s">
        <v>11</v>
      </c>
      <c r="G359" s="64" t="s">
        <v>788</v>
      </c>
      <c r="H359" s="206" t="s">
        <v>789</v>
      </c>
      <c r="I359" s="208"/>
      <c r="J359" s="209"/>
      <c r="K359" s="43">
        <v>40</v>
      </c>
      <c r="L359" s="65">
        <f t="shared" si="116"/>
        <v>1</v>
      </c>
      <c r="M359" s="63"/>
      <c r="N359" s="72"/>
      <c r="O359" s="67"/>
      <c r="P359" s="73">
        <v>618800</v>
      </c>
      <c r="Q359" s="69"/>
      <c r="R359" s="69"/>
      <c r="S359" s="69"/>
      <c r="T359" s="69"/>
      <c r="U359" s="69"/>
      <c r="V359" s="69"/>
      <c r="W359" s="69"/>
      <c r="X359" s="69"/>
      <c r="Y359" s="69"/>
      <c r="Z359" s="69"/>
      <c r="AA359" s="69"/>
      <c r="AB359" s="69"/>
      <c r="AC359" s="69"/>
      <c r="AD359" s="69"/>
      <c r="AE359" s="69"/>
      <c r="AF359" s="69"/>
      <c r="AG359" s="69"/>
      <c r="AH359" s="69"/>
      <c r="AI359" s="69"/>
      <c r="AJ359" s="28">
        <f t="shared" si="124"/>
        <v>1</v>
      </c>
      <c r="AK359" s="29">
        <f t="shared" si="125"/>
        <v>618800</v>
      </c>
      <c r="AL359" s="29">
        <f t="shared" si="126"/>
        <v>24752000</v>
      </c>
      <c r="AM359" s="29" t="e">
        <f t="shared" si="127"/>
        <v>#DIV/0!</v>
      </c>
      <c r="AN359" s="29" t="e">
        <f t="shared" si="122"/>
        <v>#DIV/0!</v>
      </c>
      <c r="AO359" s="29" t="e">
        <f t="shared" si="123"/>
        <v>#DIV/0!</v>
      </c>
      <c r="AP359" s="29" t="e">
        <f t="shared" si="118"/>
        <v>#DIV/0!</v>
      </c>
      <c r="AQ359" s="29" t="e">
        <f t="shared" si="118"/>
        <v>#DIV/0!</v>
      </c>
      <c r="AR359" s="29" t="e">
        <f t="shared" si="118"/>
        <v>#DIV/0!</v>
      </c>
      <c r="AS359" s="29" t="e">
        <f t="shared" si="118"/>
        <v>#DIV/0!</v>
      </c>
      <c r="AT359" s="29" t="e">
        <f t="shared" si="118"/>
        <v>#DIV/0!</v>
      </c>
      <c r="AU359" s="29" t="e">
        <f t="shared" si="130"/>
        <v>#DIV/0!</v>
      </c>
      <c r="AV359" s="29" t="e">
        <f t="shared" si="130"/>
        <v>#DIV/0!</v>
      </c>
      <c r="AW359" s="29" t="e">
        <f t="shared" si="130"/>
        <v>#DIV/0!</v>
      </c>
      <c r="AX359" s="29" t="e">
        <f t="shared" si="130"/>
        <v>#DIV/0!</v>
      </c>
      <c r="AY359" s="29" t="e">
        <f t="shared" si="130"/>
        <v>#DIV/0!</v>
      </c>
      <c r="AZ359" s="29" t="e">
        <f t="shared" si="130"/>
        <v>#DIV/0!</v>
      </c>
      <c r="BA359" s="29" t="e">
        <f t="shared" si="113"/>
        <v>#DIV/0!</v>
      </c>
      <c r="BB359" s="29" t="e">
        <f t="shared" si="113"/>
        <v>#DIV/0!</v>
      </c>
      <c r="BC359" s="29" t="e">
        <f t="shared" si="113"/>
        <v>#DIV/0!</v>
      </c>
      <c r="BD359" s="29" t="e">
        <f t="shared" si="113"/>
        <v>#DIV/0!</v>
      </c>
      <c r="BE359" s="29" t="e">
        <f t="shared" si="113"/>
        <v>#DIV/0!</v>
      </c>
      <c r="BF359" s="29" t="e">
        <f t="shared" si="113"/>
        <v>#DIV/0!</v>
      </c>
      <c r="BG359" s="29" t="e">
        <f t="shared" si="113"/>
        <v>#DIV/0!</v>
      </c>
      <c r="BH359" s="29" t="e">
        <f t="shared" si="113"/>
        <v>#DIV/0!</v>
      </c>
      <c r="BI359" s="29" t="e">
        <f t="shared" si="121"/>
        <v>#DIV/0!</v>
      </c>
      <c r="BJ359" s="29" t="e">
        <f t="shared" si="121"/>
        <v>#DIV/0!</v>
      </c>
      <c r="BK359" s="29" t="e">
        <f t="shared" si="121"/>
        <v>#DIV/0!</v>
      </c>
      <c r="BL359" s="29" t="e">
        <f t="shared" si="121"/>
        <v>#DIV/0!</v>
      </c>
      <c r="BM359" s="29" t="e">
        <f t="shared" si="128"/>
        <v>#DIV/0!</v>
      </c>
      <c r="BN359" s="29" t="e">
        <f t="shared" si="129"/>
        <v>#DIV/0!</v>
      </c>
      <c r="BO359" s="30" t="str">
        <f t="shared" si="120"/>
        <v/>
      </c>
      <c r="BP359" s="30" t="str">
        <f t="shared" si="120"/>
        <v/>
      </c>
      <c r="BQ359" s="30" t="str">
        <f t="shared" si="120"/>
        <v/>
      </c>
      <c r="BR359" s="30">
        <f t="shared" si="119"/>
        <v>0</v>
      </c>
      <c r="BS359" s="30" t="str">
        <f t="shared" si="119"/>
        <v/>
      </c>
      <c r="BT359" s="30" t="str">
        <f t="shared" si="119"/>
        <v/>
      </c>
      <c r="BU359" s="30" t="str">
        <f t="shared" si="119"/>
        <v/>
      </c>
      <c r="BV359" s="30" t="str">
        <f t="shared" si="119"/>
        <v/>
      </c>
      <c r="BW359" s="30" t="str">
        <f t="shared" si="119"/>
        <v/>
      </c>
      <c r="BX359" s="30" t="str">
        <f t="shared" si="119"/>
        <v/>
      </c>
      <c r="BY359" s="30" t="str">
        <f t="shared" si="119"/>
        <v/>
      </c>
      <c r="BZ359" s="30" t="str">
        <f t="shared" si="119"/>
        <v/>
      </c>
      <c r="CA359" s="30" t="str">
        <f t="shared" si="119"/>
        <v/>
      </c>
      <c r="CB359" s="30" t="str">
        <f t="shared" si="131"/>
        <v/>
      </c>
      <c r="CC359" s="30" t="str">
        <f t="shared" si="115"/>
        <v/>
      </c>
      <c r="CD359" s="30" t="str">
        <f t="shared" si="115"/>
        <v/>
      </c>
      <c r="CE359" s="30" t="str">
        <f t="shared" si="115"/>
        <v/>
      </c>
      <c r="CF359" s="30" t="str">
        <f t="shared" si="115"/>
        <v/>
      </c>
      <c r="CG359" s="30" t="str">
        <f t="shared" si="115"/>
        <v/>
      </c>
      <c r="CH359" s="30" t="str">
        <f t="shared" si="115"/>
        <v/>
      </c>
      <c r="CI359" s="30" t="str">
        <f t="shared" si="115"/>
        <v/>
      </c>
      <c r="CJ359" s="30" t="str">
        <f t="shared" si="115"/>
        <v/>
      </c>
      <c r="CK359" s="30" t="str">
        <f t="shared" si="115"/>
        <v/>
      </c>
    </row>
    <row r="360" spans="1:89" ht="60" customHeight="1">
      <c r="A360" s="207"/>
      <c r="B360" s="31">
        <v>343</v>
      </c>
      <c r="C360" s="32" t="s">
        <v>93</v>
      </c>
      <c r="D360" s="19" t="s">
        <v>94</v>
      </c>
      <c r="E360" s="32">
        <v>6</v>
      </c>
      <c r="F360" s="23" t="s">
        <v>11</v>
      </c>
      <c r="G360" s="33" t="s">
        <v>790</v>
      </c>
      <c r="H360" s="201" t="s">
        <v>791</v>
      </c>
      <c r="I360" s="210"/>
      <c r="J360" s="211"/>
      <c r="K360" s="31">
        <v>6</v>
      </c>
      <c r="L360" s="58">
        <f t="shared" si="116"/>
        <v>3</v>
      </c>
      <c r="M360" s="23"/>
      <c r="N360" s="34">
        <v>484359</v>
      </c>
      <c r="O360" s="106">
        <v>822540</v>
      </c>
      <c r="P360" s="36">
        <v>1547000</v>
      </c>
      <c r="Q360" s="27"/>
      <c r="R360" s="27"/>
      <c r="S360" s="27"/>
      <c r="T360" s="27"/>
      <c r="U360" s="27"/>
      <c r="V360" s="27"/>
      <c r="W360" s="27"/>
      <c r="X360" s="27"/>
      <c r="Y360" s="27"/>
      <c r="Z360" s="27"/>
      <c r="AA360" s="27"/>
      <c r="AB360" s="27"/>
      <c r="AC360" s="27"/>
      <c r="AD360" s="27"/>
      <c r="AE360" s="27"/>
      <c r="AF360" s="27"/>
      <c r="AG360" s="27"/>
      <c r="AH360" s="27"/>
      <c r="AI360" s="27"/>
      <c r="AJ360" s="28">
        <f t="shared" si="124"/>
        <v>3</v>
      </c>
      <c r="AK360" s="29">
        <f t="shared" si="125"/>
        <v>951299.66666666663</v>
      </c>
      <c r="AL360" s="29">
        <f t="shared" si="126"/>
        <v>5707798</v>
      </c>
      <c r="AM360" s="29">
        <f t="shared" si="127"/>
        <v>542895.71976608294</v>
      </c>
      <c r="AN360" s="29">
        <f t="shared" si="122"/>
        <v>1494195.3864327497</v>
      </c>
      <c r="AO360" s="29">
        <f t="shared" si="123"/>
        <v>408403.94690058369</v>
      </c>
      <c r="AP360" s="29" t="str">
        <f t="shared" si="118"/>
        <v/>
      </c>
      <c r="AQ360" s="29">
        <f t="shared" si="118"/>
        <v>484359</v>
      </c>
      <c r="AR360" s="29">
        <f t="shared" si="118"/>
        <v>822540</v>
      </c>
      <c r="AS360" s="29" t="str">
        <f t="shared" si="118"/>
        <v/>
      </c>
      <c r="AT360" s="29" t="str">
        <f t="shared" si="118"/>
        <v/>
      </c>
      <c r="AU360" s="29" t="str">
        <f t="shared" si="130"/>
        <v/>
      </c>
      <c r="AV360" s="29" t="str">
        <f t="shared" si="130"/>
        <v/>
      </c>
      <c r="AW360" s="29" t="str">
        <f t="shared" si="130"/>
        <v/>
      </c>
      <c r="AX360" s="29" t="str">
        <f t="shared" si="130"/>
        <v/>
      </c>
      <c r="AY360" s="29" t="str">
        <f t="shared" si="130"/>
        <v/>
      </c>
      <c r="AZ360" s="29" t="str">
        <f t="shared" si="130"/>
        <v/>
      </c>
      <c r="BA360" s="29" t="str">
        <f t="shared" si="113"/>
        <v/>
      </c>
      <c r="BB360" s="29" t="str">
        <f t="shared" si="113"/>
        <v/>
      </c>
      <c r="BC360" s="29" t="str">
        <f t="shared" si="113"/>
        <v/>
      </c>
      <c r="BD360" s="29" t="str">
        <f t="shared" si="113"/>
        <v/>
      </c>
      <c r="BE360" s="29" t="str">
        <f t="shared" si="113"/>
        <v/>
      </c>
      <c r="BF360" s="29" t="str">
        <f t="shared" si="113"/>
        <v/>
      </c>
      <c r="BG360" s="29" t="str">
        <f t="shared" si="113"/>
        <v/>
      </c>
      <c r="BH360" s="29" t="str">
        <f t="shared" si="113"/>
        <v/>
      </c>
      <c r="BI360" s="29" t="str">
        <f t="shared" si="121"/>
        <v/>
      </c>
      <c r="BJ360" s="29" t="str">
        <f t="shared" si="121"/>
        <v/>
      </c>
      <c r="BK360" s="29" t="str">
        <f t="shared" si="121"/>
        <v/>
      </c>
      <c r="BL360" s="29" t="str">
        <f t="shared" si="121"/>
        <v/>
      </c>
      <c r="BM360" s="29">
        <f t="shared" si="128"/>
        <v>653450</v>
      </c>
      <c r="BN360" s="29">
        <f t="shared" si="129"/>
        <v>3920700</v>
      </c>
      <c r="BO360" s="30" t="str">
        <f t="shared" si="120"/>
        <v/>
      </c>
      <c r="BP360" s="30">
        <f t="shared" si="120"/>
        <v>0.49084498084900685</v>
      </c>
      <c r="BQ360" s="30">
        <f t="shared" si="120"/>
        <v>0.13535132112243631</v>
      </c>
      <c r="BR360" s="30">
        <f t="shared" si="119"/>
        <v>-0.62619630197144338</v>
      </c>
      <c r="BS360" s="30" t="str">
        <f t="shared" si="119"/>
        <v/>
      </c>
      <c r="BT360" s="30" t="str">
        <f t="shared" si="119"/>
        <v/>
      </c>
      <c r="BU360" s="30" t="str">
        <f t="shared" si="119"/>
        <v/>
      </c>
      <c r="BV360" s="30" t="str">
        <f t="shared" si="119"/>
        <v/>
      </c>
      <c r="BW360" s="30" t="str">
        <f t="shared" si="119"/>
        <v/>
      </c>
      <c r="BX360" s="30" t="str">
        <f t="shared" si="119"/>
        <v/>
      </c>
      <c r="BY360" s="30" t="str">
        <f t="shared" si="119"/>
        <v/>
      </c>
      <c r="BZ360" s="30" t="str">
        <f t="shared" si="119"/>
        <v/>
      </c>
      <c r="CA360" s="30" t="str">
        <f t="shared" si="119"/>
        <v/>
      </c>
      <c r="CB360" s="30" t="str">
        <f t="shared" si="131"/>
        <v/>
      </c>
      <c r="CC360" s="30" t="str">
        <f t="shared" si="115"/>
        <v/>
      </c>
      <c r="CD360" s="30" t="str">
        <f t="shared" si="115"/>
        <v/>
      </c>
      <c r="CE360" s="30" t="str">
        <f t="shared" si="115"/>
        <v/>
      </c>
      <c r="CF360" s="30" t="str">
        <f t="shared" si="115"/>
        <v/>
      </c>
      <c r="CG360" s="30" t="str">
        <f t="shared" si="115"/>
        <v/>
      </c>
      <c r="CH360" s="30" t="str">
        <f t="shared" si="115"/>
        <v/>
      </c>
      <c r="CI360" s="30" t="str">
        <f t="shared" si="115"/>
        <v/>
      </c>
      <c r="CJ360" s="30" t="str">
        <f t="shared" si="115"/>
        <v/>
      </c>
      <c r="CK360" s="30" t="str">
        <f t="shared" si="115"/>
        <v/>
      </c>
    </row>
    <row r="361" spans="1:89" ht="60" customHeight="1">
      <c r="A361" s="207"/>
      <c r="B361" s="31">
        <v>344</v>
      </c>
      <c r="C361" s="32" t="s">
        <v>93</v>
      </c>
      <c r="D361" s="19" t="s">
        <v>94</v>
      </c>
      <c r="E361" s="32">
        <v>6</v>
      </c>
      <c r="F361" s="23" t="s">
        <v>11</v>
      </c>
      <c r="G361" s="33" t="s">
        <v>792</v>
      </c>
      <c r="H361" s="201" t="s">
        <v>793</v>
      </c>
      <c r="I361" s="210"/>
      <c r="J361" s="211"/>
      <c r="K361" s="31">
        <v>6</v>
      </c>
      <c r="L361" s="58">
        <f t="shared" si="116"/>
        <v>3</v>
      </c>
      <c r="M361" s="23"/>
      <c r="N361" s="34">
        <v>525980</v>
      </c>
      <c r="O361" s="106">
        <v>822540</v>
      </c>
      <c r="P361" s="36">
        <v>1392300</v>
      </c>
      <c r="Q361" s="27"/>
      <c r="R361" s="27"/>
      <c r="S361" s="27"/>
      <c r="T361" s="27"/>
      <c r="U361" s="27"/>
      <c r="V361" s="27"/>
      <c r="W361" s="27"/>
      <c r="X361" s="27"/>
      <c r="Y361" s="27"/>
      <c r="Z361" s="27"/>
      <c r="AA361" s="27"/>
      <c r="AB361" s="27"/>
      <c r="AC361" s="27"/>
      <c r="AD361" s="27"/>
      <c r="AE361" s="27"/>
      <c r="AF361" s="27"/>
      <c r="AG361" s="27"/>
      <c r="AH361" s="27"/>
      <c r="AI361" s="27"/>
      <c r="AJ361" s="28">
        <f t="shared" si="124"/>
        <v>3</v>
      </c>
      <c r="AK361" s="29">
        <f t="shared" si="125"/>
        <v>913606.66666666663</v>
      </c>
      <c r="AL361" s="29">
        <f t="shared" si="126"/>
        <v>5481640</v>
      </c>
      <c r="AM361" s="29">
        <f t="shared" si="127"/>
        <v>440281.09081964131</v>
      </c>
      <c r="AN361" s="29">
        <f t="shared" si="122"/>
        <v>1353887.757486308</v>
      </c>
      <c r="AO361" s="29">
        <f t="shared" si="123"/>
        <v>473325.57584702532</v>
      </c>
      <c r="AP361" s="29" t="str">
        <f t="shared" si="118"/>
        <v/>
      </c>
      <c r="AQ361" s="29">
        <f t="shared" si="118"/>
        <v>525980</v>
      </c>
      <c r="AR361" s="29">
        <f t="shared" si="118"/>
        <v>822540</v>
      </c>
      <c r="AS361" s="29" t="str">
        <f t="shared" si="118"/>
        <v/>
      </c>
      <c r="AT361" s="29" t="str">
        <f t="shared" si="118"/>
        <v/>
      </c>
      <c r="AU361" s="29" t="str">
        <f t="shared" si="130"/>
        <v/>
      </c>
      <c r="AV361" s="29" t="str">
        <f t="shared" si="130"/>
        <v/>
      </c>
      <c r="AW361" s="29" t="str">
        <f t="shared" si="130"/>
        <v/>
      </c>
      <c r="AX361" s="29" t="str">
        <f t="shared" si="130"/>
        <v/>
      </c>
      <c r="AY361" s="29" t="str">
        <f t="shared" si="130"/>
        <v/>
      </c>
      <c r="AZ361" s="29" t="str">
        <f t="shared" si="130"/>
        <v/>
      </c>
      <c r="BA361" s="29" t="str">
        <f t="shared" si="113"/>
        <v/>
      </c>
      <c r="BB361" s="29" t="str">
        <f t="shared" si="113"/>
        <v/>
      </c>
      <c r="BC361" s="29" t="str">
        <f t="shared" si="113"/>
        <v/>
      </c>
      <c r="BD361" s="29" t="str">
        <f t="shared" si="113"/>
        <v/>
      </c>
      <c r="BE361" s="29" t="str">
        <f t="shared" si="113"/>
        <v/>
      </c>
      <c r="BF361" s="29" t="str">
        <f t="shared" si="113"/>
        <v/>
      </c>
      <c r="BG361" s="29" t="str">
        <f t="shared" si="113"/>
        <v/>
      </c>
      <c r="BH361" s="29" t="str">
        <f t="shared" si="113"/>
        <v/>
      </c>
      <c r="BI361" s="29" t="str">
        <f t="shared" si="121"/>
        <v/>
      </c>
      <c r="BJ361" s="29" t="str">
        <f t="shared" si="121"/>
        <v/>
      </c>
      <c r="BK361" s="29" t="str">
        <f t="shared" si="121"/>
        <v/>
      </c>
      <c r="BL361" s="29" t="str">
        <f t="shared" si="121"/>
        <v/>
      </c>
      <c r="BM361" s="29">
        <f t="shared" si="128"/>
        <v>674260</v>
      </c>
      <c r="BN361" s="29">
        <f t="shared" si="129"/>
        <v>4045560</v>
      </c>
      <c r="BO361" s="30" t="str">
        <f t="shared" si="120"/>
        <v/>
      </c>
      <c r="BP361" s="30">
        <f t="shared" si="120"/>
        <v>0.42428178428353558</v>
      </c>
      <c r="BQ361" s="30">
        <f t="shared" si="120"/>
        <v>9.9678198495340764E-2</v>
      </c>
      <c r="BR361" s="30">
        <f t="shared" si="119"/>
        <v>-0.52395998277887657</v>
      </c>
      <c r="BS361" s="30" t="str">
        <f t="shared" si="119"/>
        <v/>
      </c>
      <c r="BT361" s="30" t="str">
        <f t="shared" si="119"/>
        <v/>
      </c>
      <c r="BU361" s="30" t="str">
        <f t="shared" si="119"/>
        <v/>
      </c>
      <c r="BV361" s="30" t="str">
        <f t="shared" si="119"/>
        <v/>
      </c>
      <c r="BW361" s="30" t="str">
        <f t="shared" si="119"/>
        <v/>
      </c>
      <c r="BX361" s="30" t="str">
        <f t="shared" si="119"/>
        <v/>
      </c>
      <c r="BY361" s="30" t="str">
        <f t="shared" si="119"/>
        <v/>
      </c>
      <c r="BZ361" s="30" t="str">
        <f t="shared" si="119"/>
        <v/>
      </c>
      <c r="CA361" s="30" t="str">
        <f t="shared" si="119"/>
        <v/>
      </c>
      <c r="CB361" s="30" t="str">
        <f t="shared" si="131"/>
        <v/>
      </c>
      <c r="CC361" s="30" t="str">
        <f t="shared" si="115"/>
        <v/>
      </c>
      <c r="CD361" s="30" t="str">
        <f t="shared" si="115"/>
        <v/>
      </c>
      <c r="CE361" s="30" t="str">
        <f t="shared" si="115"/>
        <v/>
      </c>
      <c r="CF361" s="30" t="str">
        <f t="shared" si="115"/>
        <v/>
      </c>
      <c r="CG361" s="30" t="str">
        <f t="shared" si="115"/>
        <v/>
      </c>
      <c r="CH361" s="30" t="str">
        <f t="shared" si="115"/>
        <v/>
      </c>
      <c r="CI361" s="30" t="str">
        <f t="shared" si="115"/>
        <v/>
      </c>
      <c r="CJ361" s="30" t="str">
        <f t="shared" si="115"/>
        <v/>
      </c>
      <c r="CK361" s="30" t="str">
        <f t="shared" si="115"/>
        <v/>
      </c>
    </row>
    <row r="362" spans="1:89" ht="60" customHeight="1">
      <c r="A362" s="207"/>
      <c r="B362" s="31">
        <v>345</v>
      </c>
      <c r="C362" s="32" t="s">
        <v>93</v>
      </c>
      <c r="D362" s="19" t="s">
        <v>94</v>
      </c>
      <c r="E362" s="32">
        <v>6</v>
      </c>
      <c r="F362" s="23" t="s">
        <v>11</v>
      </c>
      <c r="G362" s="33" t="s">
        <v>794</v>
      </c>
      <c r="H362" s="201" t="s">
        <v>795</v>
      </c>
      <c r="I362" s="210"/>
      <c r="J362" s="211"/>
      <c r="K362" s="31">
        <v>6</v>
      </c>
      <c r="L362" s="58">
        <f t="shared" si="116"/>
        <v>3</v>
      </c>
      <c r="M362" s="23"/>
      <c r="N362" s="57"/>
      <c r="O362" s="106">
        <v>1131012</v>
      </c>
      <c r="P362" s="36">
        <v>2150330</v>
      </c>
      <c r="Q362" s="123">
        <v>785226</v>
      </c>
      <c r="R362" s="27"/>
      <c r="S362" s="27"/>
      <c r="T362" s="27"/>
      <c r="U362" s="27"/>
      <c r="V362" s="27"/>
      <c r="W362" s="27"/>
      <c r="X362" s="27"/>
      <c r="Y362" s="27"/>
      <c r="Z362" s="27"/>
      <c r="AA362" s="27"/>
      <c r="AB362" s="27"/>
      <c r="AC362" s="27"/>
      <c r="AD362" s="27"/>
      <c r="AE362" s="27"/>
      <c r="AF362" s="27"/>
      <c r="AG362" s="27"/>
      <c r="AH362" s="27"/>
      <c r="AI362" s="27"/>
      <c r="AJ362" s="28">
        <f t="shared" si="124"/>
        <v>3</v>
      </c>
      <c r="AK362" s="29">
        <f t="shared" si="125"/>
        <v>1355522.6666666667</v>
      </c>
      <c r="AL362" s="29">
        <f t="shared" si="126"/>
        <v>8133136</v>
      </c>
      <c r="AM362" s="29">
        <f t="shared" si="127"/>
        <v>709704.87689555401</v>
      </c>
      <c r="AN362" s="29">
        <f t="shared" si="122"/>
        <v>2065227.5435622209</v>
      </c>
      <c r="AO362" s="29">
        <f t="shared" si="123"/>
        <v>645817.78977111273</v>
      </c>
      <c r="AP362" s="29" t="str">
        <f t="shared" si="118"/>
        <v/>
      </c>
      <c r="AQ362" s="29" t="str">
        <f t="shared" si="118"/>
        <v/>
      </c>
      <c r="AR362" s="29">
        <f t="shared" si="118"/>
        <v>1131012</v>
      </c>
      <c r="AS362" s="29" t="str">
        <f t="shared" si="118"/>
        <v/>
      </c>
      <c r="AT362" s="29">
        <f t="shared" si="118"/>
        <v>785226</v>
      </c>
      <c r="AU362" s="29" t="str">
        <f t="shared" si="130"/>
        <v/>
      </c>
      <c r="AV362" s="29" t="str">
        <f t="shared" si="130"/>
        <v/>
      </c>
      <c r="AW362" s="29" t="str">
        <f t="shared" si="130"/>
        <v/>
      </c>
      <c r="AX362" s="29" t="str">
        <f t="shared" si="130"/>
        <v/>
      </c>
      <c r="AY362" s="29" t="str">
        <f t="shared" si="130"/>
        <v/>
      </c>
      <c r="AZ362" s="29" t="str">
        <f t="shared" si="130"/>
        <v/>
      </c>
      <c r="BA362" s="29" t="str">
        <f t="shared" si="113"/>
        <v/>
      </c>
      <c r="BB362" s="29" t="str">
        <f t="shared" si="113"/>
        <v/>
      </c>
      <c r="BC362" s="29" t="str">
        <f t="shared" si="113"/>
        <v/>
      </c>
      <c r="BD362" s="29" t="str">
        <f t="shared" si="113"/>
        <v/>
      </c>
      <c r="BE362" s="29" t="str">
        <f t="shared" si="113"/>
        <v/>
      </c>
      <c r="BF362" s="29" t="str">
        <f t="shared" si="113"/>
        <v/>
      </c>
      <c r="BG362" s="29" t="str">
        <f t="shared" si="113"/>
        <v/>
      </c>
      <c r="BH362" s="29" t="str">
        <f t="shared" si="113"/>
        <v/>
      </c>
      <c r="BI362" s="29" t="str">
        <f t="shared" si="121"/>
        <v/>
      </c>
      <c r="BJ362" s="29" t="str">
        <f t="shared" si="121"/>
        <v/>
      </c>
      <c r="BK362" s="29" t="str">
        <f t="shared" si="121"/>
        <v/>
      </c>
      <c r="BL362" s="29" t="str">
        <f t="shared" si="121"/>
        <v/>
      </c>
      <c r="BM362" s="29">
        <f t="shared" si="128"/>
        <v>958119</v>
      </c>
      <c r="BN362" s="29">
        <f t="shared" si="129"/>
        <v>5748714</v>
      </c>
      <c r="BO362" s="30" t="str">
        <f t="shared" si="120"/>
        <v/>
      </c>
      <c r="BP362" s="30" t="str">
        <f t="shared" si="120"/>
        <v/>
      </c>
      <c r="BQ362" s="30">
        <f t="shared" si="120"/>
        <v>0.16562664143326766</v>
      </c>
      <c r="BR362" s="30">
        <f t="shared" si="119"/>
        <v>-0.5863475048247071</v>
      </c>
      <c r="BS362" s="30">
        <f t="shared" si="119"/>
        <v>0.42072086339143966</v>
      </c>
      <c r="BT362" s="30" t="str">
        <f t="shared" si="119"/>
        <v/>
      </c>
      <c r="BU362" s="30" t="str">
        <f t="shared" si="119"/>
        <v/>
      </c>
      <c r="BV362" s="30" t="str">
        <f t="shared" si="119"/>
        <v/>
      </c>
      <c r="BW362" s="30" t="str">
        <f t="shared" si="119"/>
        <v/>
      </c>
      <c r="BX362" s="30" t="str">
        <f t="shared" si="119"/>
        <v/>
      </c>
      <c r="BY362" s="30" t="str">
        <f t="shared" si="119"/>
        <v/>
      </c>
      <c r="BZ362" s="30" t="str">
        <f t="shared" si="119"/>
        <v/>
      </c>
      <c r="CA362" s="30" t="str">
        <f t="shared" si="119"/>
        <v/>
      </c>
      <c r="CB362" s="30" t="str">
        <f t="shared" si="131"/>
        <v/>
      </c>
      <c r="CC362" s="30" t="str">
        <f t="shared" si="115"/>
        <v/>
      </c>
      <c r="CD362" s="30" t="str">
        <f t="shared" si="115"/>
        <v/>
      </c>
      <c r="CE362" s="30" t="str">
        <f t="shared" si="115"/>
        <v/>
      </c>
      <c r="CF362" s="30" t="str">
        <f t="shared" si="115"/>
        <v/>
      </c>
      <c r="CG362" s="30" t="str">
        <f t="shared" si="115"/>
        <v/>
      </c>
      <c r="CH362" s="30" t="str">
        <f t="shared" si="115"/>
        <v/>
      </c>
      <c r="CI362" s="30" t="str">
        <f t="shared" si="115"/>
        <v/>
      </c>
      <c r="CJ362" s="30" t="str">
        <f t="shared" si="115"/>
        <v/>
      </c>
      <c r="CK362" s="30" t="str">
        <f t="shared" si="115"/>
        <v/>
      </c>
    </row>
    <row r="363" spans="1:89" ht="60" customHeight="1">
      <c r="A363" s="207"/>
      <c r="B363" s="31">
        <v>346</v>
      </c>
      <c r="C363" s="32" t="s">
        <v>93</v>
      </c>
      <c r="D363" s="19" t="s">
        <v>94</v>
      </c>
      <c r="E363" s="32">
        <v>6</v>
      </c>
      <c r="F363" s="23" t="s">
        <v>11</v>
      </c>
      <c r="G363" s="33" t="s">
        <v>796</v>
      </c>
      <c r="H363" s="201" t="s">
        <v>797</v>
      </c>
      <c r="I363" s="210"/>
      <c r="J363" s="211"/>
      <c r="K363" s="31">
        <v>6</v>
      </c>
      <c r="L363" s="58">
        <f t="shared" si="116"/>
        <v>3</v>
      </c>
      <c r="M363" s="23"/>
      <c r="N363" s="57"/>
      <c r="O363" s="106">
        <v>878696</v>
      </c>
      <c r="P363" s="36">
        <v>1624350</v>
      </c>
      <c r="Q363" s="121">
        <v>854149</v>
      </c>
      <c r="R363" s="27"/>
      <c r="S363" s="27"/>
      <c r="T363" s="27"/>
      <c r="U363" s="27"/>
      <c r="V363" s="27"/>
      <c r="W363" s="27"/>
      <c r="X363" s="27"/>
      <c r="Y363" s="27"/>
      <c r="Z363" s="27"/>
      <c r="AA363" s="27"/>
      <c r="AB363" s="27"/>
      <c r="AC363" s="27"/>
      <c r="AD363" s="27"/>
      <c r="AE363" s="27"/>
      <c r="AF363" s="27"/>
      <c r="AG363" s="27"/>
      <c r="AH363" s="27"/>
      <c r="AI363" s="27"/>
      <c r="AJ363" s="28">
        <f t="shared" si="124"/>
        <v>3</v>
      </c>
      <c r="AK363" s="29">
        <f t="shared" si="125"/>
        <v>1119065</v>
      </c>
      <c r="AL363" s="29">
        <f t="shared" si="126"/>
        <v>6714390</v>
      </c>
      <c r="AM363" s="29">
        <f t="shared" si="127"/>
        <v>437761.73567478464</v>
      </c>
      <c r="AN363" s="29">
        <f t="shared" si="122"/>
        <v>1556826.7356747845</v>
      </c>
      <c r="AO363" s="29">
        <f t="shared" si="123"/>
        <v>681303.26432521536</v>
      </c>
      <c r="AP363" s="29" t="str">
        <f t="shared" si="118"/>
        <v/>
      </c>
      <c r="AQ363" s="29" t="str">
        <f t="shared" si="118"/>
        <v/>
      </c>
      <c r="AR363" s="29">
        <f t="shared" si="118"/>
        <v>878696</v>
      </c>
      <c r="AS363" s="29" t="str">
        <f t="shared" si="118"/>
        <v/>
      </c>
      <c r="AT363" s="29">
        <f t="shared" si="118"/>
        <v>854149</v>
      </c>
      <c r="AU363" s="29" t="str">
        <f t="shared" si="130"/>
        <v/>
      </c>
      <c r="AV363" s="29" t="str">
        <f t="shared" si="130"/>
        <v/>
      </c>
      <c r="AW363" s="29" t="str">
        <f t="shared" si="130"/>
        <v/>
      </c>
      <c r="AX363" s="29" t="str">
        <f t="shared" si="130"/>
        <v/>
      </c>
      <c r="AY363" s="29" t="str">
        <f t="shared" si="130"/>
        <v/>
      </c>
      <c r="AZ363" s="29" t="str">
        <f t="shared" si="130"/>
        <v/>
      </c>
      <c r="BA363" s="29" t="str">
        <f t="shared" si="113"/>
        <v/>
      </c>
      <c r="BB363" s="29" t="str">
        <f t="shared" si="113"/>
        <v/>
      </c>
      <c r="BC363" s="29" t="str">
        <f t="shared" si="113"/>
        <v/>
      </c>
      <c r="BD363" s="29" t="str">
        <f t="shared" si="113"/>
        <v/>
      </c>
      <c r="BE363" s="29" t="str">
        <f t="shared" si="113"/>
        <v/>
      </c>
      <c r="BF363" s="29" t="str">
        <f t="shared" si="113"/>
        <v/>
      </c>
      <c r="BG363" s="29" t="str">
        <f t="shared" si="113"/>
        <v/>
      </c>
      <c r="BH363" s="29" t="str">
        <f t="shared" si="113"/>
        <v/>
      </c>
      <c r="BI363" s="29" t="str">
        <f t="shared" si="121"/>
        <v/>
      </c>
      <c r="BJ363" s="29" t="str">
        <f t="shared" si="121"/>
        <v/>
      </c>
      <c r="BK363" s="29" t="str">
        <f t="shared" si="121"/>
        <v/>
      </c>
      <c r="BL363" s="29" t="str">
        <f t="shared" si="121"/>
        <v/>
      </c>
      <c r="BM363" s="29">
        <f t="shared" si="128"/>
        <v>866423</v>
      </c>
      <c r="BN363" s="29">
        <f t="shared" si="129"/>
        <v>5198538</v>
      </c>
      <c r="BO363" s="30" t="str">
        <f t="shared" si="120"/>
        <v/>
      </c>
      <c r="BP363" s="30" t="str">
        <f t="shared" si="120"/>
        <v/>
      </c>
      <c r="BQ363" s="30">
        <f t="shared" si="120"/>
        <v>0.21479449361743952</v>
      </c>
      <c r="BR363" s="30">
        <f t="shared" si="119"/>
        <v>-0.45152426355931063</v>
      </c>
      <c r="BS363" s="30">
        <f t="shared" si="119"/>
        <v>0.23672976994187112</v>
      </c>
      <c r="BT363" s="30" t="str">
        <f t="shared" si="119"/>
        <v/>
      </c>
      <c r="BU363" s="30" t="str">
        <f t="shared" si="119"/>
        <v/>
      </c>
      <c r="BV363" s="30" t="str">
        <f t="shared" si="119"/>
        <v/>
      </c>
      <c r="BW363" s="30" t="str">
        <f t="shared" si="119"/>
        <v/>
      </c>
      <c r="BX363" s="30" t="str">
        <f t="shared" si="119"/>
        <v/>
      </c>
      <c r="BY363" s="30" t="str">
        <f t="shared" si="119"/>
        <v/>
      </c>
      <c r="BZ363" s="30" t="str">
        <f t="shared" si="119"/>
        <v/>
      </c>
      <c r="CA363" s="30" t="str">
        <f t="shared" si="119"/>
        <v/>
      </c>
      <c r="CB363" s="30" t="str">
        <f t="shared" si="131"/>
        <v/>
      </c>
      <c r="CC363" s="30" t="str">
        <f t="shared" si="115"/>
        <v/>
      </c>
      <c r="CD363" s="30" t="str">
        <f t="shared" si="115"/>
        <v/>
      </c>
      <c r="CE363" s="30" t="str">
        <f t="shared" si="115"/>
        <v/>
      </c>
      <c r="CF363" s="30" t="str">
        <f t="shared" si="115"/>
        <v/>
      </c>
      <c r="CG363" s="30" t="str">
        <f t="shared" si="115"/>
        <v/>
      </c>
      <c r="CH363" s="30" t="str">
        <f t="shared" si="115"/>
        <v/>
      </c>
      <c r="CI363" s="30" t="str">
        <f t="shared" si="115"/>
        <v/>
      </c>
      <c r="CJ363" s="30" t="str">
        <f t="shared" si="115"/>
        <v/>
      </c>
      <c r="CK363" s="30" t="str">
        <f t="shared" si="115"/>
        <v/>
      </c>
    </row>
    <row r="364" spans="1:89" s="70" customFormat="1" ht="60" customHeight="1">
      <c r="A364" s="207"/>
      <c r="B364" s="43">
        <v>347</v>
      </c>
      <c r="C364" s="61" t="s">
        <v>93</v>
      </c>
      <c r="D364" s="62" t="s">
        <v>94</v>
      </c>
      <c r="E364" s="61">
        <v>4</v>
      </c>
      <c r="F364" s="63" t="s">
        <v>11</v>
      </c>
      <c r="G364" s="64" t="s">
        <v>798</v>
      </c>
      <c r="H364" s="206" t="s">
        <v>799</v>
      </c>
      <c r="I364" s="208"/>
      <c r="J364" s="209"/>
      <c r="K364" s="43">
        <v>4</v>
      </c>
      <c r="L364" s="65">
        <f t="shared" si="116"/>
        <v>2</v>
      </c>
      <c r="M364" s="63"/>
      <c r="N364" s="72">
        <v>196337</v>
      </c>
      <c r="O364" s="67"/>
      <c r="P364" s="73">
        <v>819910</v>
      </c>
      <c r="Q364" s="69"/>
      <c r="R364" s="69"/>
      <c r="S364" s="69"/>
      <c r="T364" s="69"/>
      <c r="U364" s="69"/>
      <c r="V364" s="69"/>
      <c r="W364" s="69"/>
      <c r="X364" s="69"/>
      <c r="Y364" s="69"/>
      <c r="Z364" s="69"/>
      <c r="AA364" s="69"/>
      <c r="AB364" s="69"/>
      <c r="AC364" s="69"/>
      <c r="AD364" s="69"/>
      <c r="AE364" s="69"/>
      <c r="AF364" s="69"/>
      <c r="AG364" s="69"/>
      <c r="AH364" s="69"/>
      <c r="AI364" s="69"/>
      <c r="AJ364" s="28">
        <f t="shared" si="124"/>
        <v>2</v>
      </c>
      <c r="AK364" s="29">
        <f t="shared" si="125"/>
        <v>508123.5</v>
      </c>
      <c r="AL364" s="29">
        <f t="shared" si="126"/>
        <v>2032494</v>
      </c>
      <c r="AM364" s="29">
        <f t="shared" si="127"/>
        <v>440932.696864839</v>
      </c>
      <c r="AN364" s="29">
        <f t="shared" si="122"/>
        <v>949056.19686483894</v>
      </c>
      <c r="AO364" s="29">
        <f t="shared" si="123"/>
        <v>67190.803135160997</v>
      </c>
      <c r="AP364" s="29" t="str">
        <f t="shared" si="118"/>
        <v/>
      </c>
      <c r="AQ364" s="29">
        <f t="shared" si="118"/>
        <v>196337</v>
      </c>
      <c r="AR364" s="29" t="str">
        <f t="shared" si="118"/>
        <v/>
      </c>
      <c r="AS364" s="29">
        <f t="shared" si="118"/>
        <v>819910</v>
      </c>
      <c r="AT364" s="29" t="str">
        <f t="shared" si="118"/>
        <v/>
      </c>
      <c r="AU364" s="29" t="str">
        <f t="shared" si="130"/>
        <v/>
      </c>
      <c r="AV364" s="29" t="str">
        <f t="shared" si="130"/>
        <v/>
      </c>
      <c r="AW364" s="29" t="str">
        <f t="shared" si="130"/>
        <v/>
      </c>
      <c r="AX364" s="29" t="str">
        <f t="shared" si="130"/>
        <v/>
      </c>
      <c r="AY364" s="29" t="str">
        <f t="shared" si="130"/>
        <v/>
      </c>
      <c r="AZ364" s="29" t="str">
        <f t="shared" si="130"/>
        <v/>
      </c>
      <c r="BA364" s="29" t="str">
        <f t="shared" si="113"/>
        <v/>
      </c>
      <c r="BB364" s="29" t="str">
        <f t="shared" si="113"/>
        <v/>
      </c>
      <c r="BC364" s="29" t="str">
        <f t="shared" si="113"/>
        <v/>
      </c>
      <c r="BD364" s="29" t="str">
        <f t="shared" si="113"/>
        <v/>
      </c>
      <c r="BE364" s="29" t="str">
        <f t="shared" si="113"/>
        <v/>
      </c>
      <c r="BF364" s="29" t="str">
        <f t="shared" si="113"/>
        <v/>
      </c>
      <c r="BG364" s="29" t="str">
        <f t="shared" si="113"/>
        <v/>
      </c>
      <c r="BH364" s="29" t="str">
        <f t="shared" si="113"/>
        <v/>
      </c>
      <c r="BI364" s="29" t="str">
        <f t="shared" si="121"/>
        <v/>
      </c>
      <c r="BJ364" s="29" t="str">
        <f t="shared" si="121"/>
        <v/>
      </c>
      <c r="BK364" s="29" t="str">
        <f t="shared" si="121"/>
        <v/>
      </c>
      <c r="BL364" s="29" t="str">
        <f t="shared" si="121"/>
        <v/>
      </c>
      <c r="BM364" s="29">
        <f t="shared" si="128"/>
        <v>508124</v>
      </c>
      <c r="BN364" s="29">
        <f t="shared" si="129"/>
        <v>2032496</v>
      </c>
      <c r="BO364" s="30" t="str">
        <f t="shared" si="120"/>
        <v/>
      </c>
      <c r="BP364" s="30">
        <f t="shared" si="120"/>
        <v>0.61360377939615074</v>
      </c>
      <c r="BQ364" s="30" t="str">
        <f t="shared" si="120"/>
        <v/>
      </c>
      <c r="BR364" s="30">
        <f t="shared" si="119"/>
        <v>-0.61360377939615063</v>
      </c>
      <c r="BS364" s="30" t="str">
        <f t="shared" si="119"/>
        <v/>
      </c>
      <c r="BT364" s="30" t="str">
        <f t="shared" si="119"/>
        <v/>
      </c>
      <c r="BU364" s="30" t="str">
        <f t="shared" si="119"/>
        <v/>
      </c>
      <c r="BV364" s="30" t="str">
        <f t="shared" si="119"/>
        <v/>
      </c>
      <c r="BW364" s="30" t="str">
        <f t="shared" si="119"/>
        <v/>
      </c>
      <c r="BX364" s="30" t="str">
        <f t="shared" si="119"/>
        <v/>
      </c>
      <c r="BY364" s="30" t="str">
        <f t="shared" si="119"/>
        <v/>
      </c>
      <c r="BZ364" s="30" t="str">
        <f t="shared" si="119"/>
        <v/>
      </c>
      <c r="CA364" s="30" t="str">
        <f t="shared" si="119"/>
        <v/>
      </c>
      <c r="CB364" s="30" t="str">
        <f t="shared" si="131"/>
        <v/>
      </c>
      <c r="CC364" s="30" t="str">
        <f t="shared" si="115"/>
        <v/>
      </c>
      <c r="CD364" s="30" t="str">
        <f t="shared" si="115"/>
        <v/>
      </c>
      <c r="CE364" s="30" t="str">
        <f t="shared" si="115"/>
        <v/>
      </c>
      <c r="CF364" s="30" t="str">
        <f t="shared" si="115"/>
        <v/>
      </c>
      <c r="CG364" s="30" t="str">
        <f t="shared" si="115"/>
        <v/>
      </c>
      <c r="CH364" s="30" t="str">
        <f t="shared" si="115"/>
        <v/>
      </c>
      <c r="CI364" s="30" t="str">
        <f t="shared" si="115"/>
        <v/>
      </c>
      <c r="CJ364" s="30" t="str">
        <f t="shared" si="115"/>
        <v/>
      </c>
      <c r="CK364" s="30" t="str">
        <f t="shared" si="115"/>
        <v/>
      </c>
    </row>
    <row r="365" spans="1:89" s="70" customFormat="1" ht="60" customHeight="1">
      <c r="A365" s="207"/>
      <c r="B365" s="43">
        <v>348</v>
      </c>
      <c r="C365" s="61" t="s">
        <v>93</v>
      </c>
      <c r="D365" s="62" t="s">
        <v>94</v>
      </c>
      <c r="E365" s="61">
        <v>2</v>
      </c>
      <c r="F365" s="63" t="s">
        <v>11</v>
      </c>
      <c r="G365" s="64" t="s">
        <v>800</v>
      </c>
      <c r="H365" s="206" t="s">
        <v>801</v>
      </c>
      <c r="I365" s="208"/>
      <c r="J365" s="209"/>
      <c r="K365" s="43">
        <v>2</v>
      </c>
      <c r="L365" s="65">
        <f t="shared" si="116"/>
        <v>1</v>
      </c>
      <c r="M365" s="63"/>
      <c r="N365" s="72"/>
      <c r="O365" s="67"/>
      <c r="P365" s="73">
        <v>1593410</v>
      </c>
      <c r="Q365" s="69"/>
      <c r="R365" s="69"/>
      <c r="S365" s="69"/>
      <c r="T365" s="69"/>
      <c r="U365" s="69"/>
      <c r="V365" s="69"/>
      <c r="W365" s="69"/>
      <c r="X365" s="69"/>
      <c r="Y365" s="69"/>
      <c r="Z365" s="69"/>
      <c r="AA365" s="69"/>
      <c r="AB365" s="69"/>
      <c r="AC365" s="69"/>
      <c r="AD365" s="69"/>
      <c r="AE365" s="69"/>
      <c r="AF365" s="69"/>
      <c r="AG365" s="69"/>
      <c r="AH365" s="69"/>
      <c r="AI365" s="69"/>
      <c r="AJ365" s="28">
        <f t="shared" si="124"/>
        <v>1</v>
      </c>
      <c r="AK365" s="29">
        <f t="shared" si="125"/>
        <v>1593410</v>
      </c>
      <c r="AL365" s="29">
        <f t="shared" si="126"/>
        <v>3186820</v>
      </c>
      <c r="AM365" s="29" t="e">
        <f t="shared" si="127"/>
        <v>#DIV/0!</v>
      </c>
      <c r="AN365" s="29" t="e">
        <f t="shared" si="122"/>
        <v>#DIV/0!</v>
      </c>
      <c r="AO365" s="29" t="e">
        <f t="shared" si="123"/>
        <v>#DIV/0!</v>
      </c>
      <c r="AP365" s="29" t="e">
        <f t="shared" si="118"/>
        <v>#DIV/0!</v>
      </c>
      <c r="AQ365" s="29" t="e">
        <f t="shared" si="118"/>
        <v>#DIV/0!</v>
      </c>
      <c r="AR365" s="29" t="e">
        <f t="shared" si="118"/>
        <v>#DIV/0!</v>
      </c>
      <c r="AS365" s="29" t="e">
        <f t="shared" si="118"/>
        <v>#DIV/0!</v>
      </c>
      <c r="AT365" s="29" t="e">
        <f t="shared" si="118"/>
        <v>#DIV/0!</v>
      </c>
      <c r="AU365" s="29" t="e">
        <f t="shared" si="130"/>
        <v>#DIV/0!</v>
      </c>
      <c r="AV365" s="29" t="e">
        <f t="shared" si="130"/>
        <v>#DIV/0!</v>
      </c>
      <c r="AW365" s="29" t="e">
        <f t="shared" si="130"/>
        <v>#DIV/0!</v>
      </c>
      <c r="AX365" s="29" t="e">
        <f t="shared" si="130"/>
        <v>#DIV/0!</v>
      </c>
      <c r="AY365" s="29" t="e">
        <f t="shared" si="130"/>
        <v>#DIV/0!</v>
      </c>
      <c r="AZ365" s="29" t="e">
        <f t="shared" si="130"/>
        <v>#DIV/0!</v>
      </c>
      <c r="BA365" s="29" t="e">
        <f t="shared" si="130"/>
        <v>#DIV/0!</v>
      </c>
      <c r="BB365" s="29" t="e">
        <f t="shared" si="130"/>
        <v>#DIV/0!</v>
      </c>
      <c r="BC365" s="29" t="e">
        <f t="shared" si="130"/>
        <v>#DIV/0!</v>
      </c>
      <c r="BD365" s="29" t="e">
        <f t="shared" si="130"/>
        <v>#DIV/0!</v>
      </c>
      <c r="BE365" s="29" t="e">
        <f t="shared" si="130"/>
        <v>#DIV/0!</v>
      </c>
      <c r="BF365" s="29" t="e">
        <f t="shared" si="130"/>
        <v>#DIV/0!</v>
      </c>
      <c r="BG365" s="29" t="e">
        <f t="shared" si="130"/>
        <v>#DIV/0!</v>
      </c>
      <c r="BH365" s="29" t="e">
        <f t="shared" si="130"/>
        <v>#DIV/0!</v>
      </c>
      <c r="BI365" s="29" t="e">
        <f t="shared" si="121"/>
        <v>#DIV/0!</v>
      </c>
      <c r="BJ365" s="29" t="e">
        <f t="shared" si="121"/>
        <v>#DIV/0!</v>
      </c>
      <c r="BK365" s="29" t="e">
        <f t="shared" si="121"/>
        <v>#DIV/0!</v>
      </c>
      <c r="BL365" s="29" t="e">
        <f t="shared" si="121"/>
        <v>#DIV/0!</v>
      </c>
      <c r="BM365" s="29" t="e">
        <f t="shared" si="128"/>
        <v>#DIV/0!</v>
      </c>
      <c r="BN365" s="29" t="e">
        <f t="shared" si="129"/>
        <v>#DIV/0!</v>
      </c>
      <c r="BO365" s="30" t="str">
        <f t="shared" si="120"/>
        <v/>
      </c>
      <c r="BP365" s="30" t="str">
        <f t="shared" si="120"/>
        <v/>
      </c>
      <c r="BQ365" s="30" t="str">
        <f t="shared" si="120"/>
        <v/>
      </c>
      <c r="BR365" s="30">
        <f t="shared" si="119"/>
        <v>0</v>
      </c>
      <c r="BS365" s="30" t="str">
        <f t="shared" si="119"/>
        <v/>
      </c>
      <c r="BT365" s="30" t="str">
        <f t="shared" si="119"/>
        <v/>
      </c>
      <c r="BU365" s="30" t="str">
        <f t="shared" si="119"/>
        <v/>
      </c>
      <c r="BV365" s="30" t="str">
        <f t="shared" si="119"/>
        <v/>
      </c>
      <c r="BW365" s="30" t="str">
        <f t="shared" si="119"/>
        <v/>
      </c>
      <c r="BX365" s="30" t="str">
        <f t="shared" si="119"/>
        <v/>
      </c>
      <c r="BY365" s="30" t="str">
        <f t="shared" si="119"/>
        <v/>
      </c>
      <c r="BZ365" s="30" t="str">
        <f t="shared" si="119"/>
        <v/>
      </c>
      <c r="CA365" s="30" t="str">
        <f t="shared" si="119"/>
        <v/>
      </c>
      <c r="CB365" s="30" t="str">
        <f t="shared" si="131"/>
        <v/>
      </c>
      <c r="CC365" s="30" t="str">
        <f t="shared" si="115"/>
        <v/>
      </c>
      <c r="CD365" s="30" t="str">
        <f t="shared" si="115"/>
        <v/>
      </c>
      <c r="CE365" s="30" t="str">
        <f t="shared" si="115"/>
        <v/>
      </c>
      <c r="CF365" s="30" t="str">
        <f t="shared" si="115"/>
        <v/>
      </c>
      <c r="CG365" s="30" t="str">
        <f t="shared" si="115"/>
        <v/>
      </c>
      <c r="CH365" s="30" t="str">
        <f t="shared" si="115"/>
        <v/>
      </c>
      <c r="CI365" s="30" t="str">
        <f t="shared" si="115"/>
        <v/>
      </c>
      <c r="CJ365" s="30" t="str">
        <f t="shared" si="115"/>
        <v/>
      </c>
      <c r="CK365" s="30" t="str">
        <f t="shared" si="115"/>
        <v/>
      </c>
    </row>
    <row r="366" spans="1:89" s="70" customFormat="1" ht="60" customHeight="1">
      <c r="A366" s="207"/>
      <c r="B366" s="43">
        <v>349</v>
      </c>
      <c r="C366" s="61" t="s">
        <v>93</v>
      </c>
      <c r="D366" s="62" t="s">
        <v>94</v>
      </c>
      <c r="E366" s="61">
        <v>2</v>
      </c>
      <c r="F366" s="63" t="s">
        <v>11</v>
      </c>
      <c r="G366" s="64" t="s">
        <v>802</v>
      </c>
      <c r="H366" s="206" t="s">
        <v>803</v>
      </c>
      <c r="I366" s="208"/>
      <c r="J366" s="209"/>
      <c r="K366" s="43">
        <v>2</v>
      </c>
      <c r="L366" s="65">
        <f t="shared" si="116"/>
        <v>1</v>
      </c>
      <c r="M366" s="63"/>
      <c r="N366" s="72"/>
      <c r="O366" s="67"/>
      <c r="P366" s="73">
        <v>680680</v>
      </c>
      <c r="Q366" s="69"/>
      <c r="R366" s="69"/>
      <c r="S366" s="69"/>
      <c r="T366" s="69"/>
      <c r="U366" s="69"/>
      <c r="V366" s="69"/>
      <c r="W366" s="69"/>
      <c r="X366" s="69"/>
      <c r="Y366" s="69"/>
      <c r="Z366" s="69"/>
      <c r="AA366" s="69"/>
      <c r="AB366" s="69"/>
      <c r="AC366" s="69"/>
      <c r="AD366" s="69"/>
      <c r="AE366" s="69"/>
      <c r="AF366" s="69"/>
      <c r="AG366" s="69"/>
      <c r="AH366" s="69"/>
      <c r="AI366" s="69"/>
      <c r="AJ366" s="28">
        <f t="shared" si="124"/>
        <v>1</v>
      </c>
      <c r="AK366" s="29">
        <f t="shared" si="125"/>
        <v>680680</v>
      </c>
      <c r="AL366" s="29">
        <f t="shared" si="126"/>
        <v>1361360</v>
      </c>
      <c r="AM366" s="29" t="e">
        <f t="shared" si="127"/>
        <v>#DIV/0!</v>
      </c>
      <c r="AN366" s="29" t="e">
        <f t="shared" si="122"/>
        <v>#DIV/0!</v>
      </c>
      <c r="AO366" s="29" t="e">
        <f t="shared" si="123"/>
        <v>#DIV/0!</v>
      </c>
      <c r="AP366" s="29" t="e">
        <f t="shared" si="118"/>
        <v>#DIV/0!</v>
      </c>
      <c r="AQ366" s="29" t="e">
        <f t="shared" si="118"/>
        <v>#DIV/0!</v>
      </c>
      <c r="AR366" s="29" t="e">
        <f t="shared" si="118"/>
        <v>#DIV/0!</v>
      </c>
      <c r="AS366" s="29" t="e">
        <f t="shared" si="118"/>
        <v>#DIV/0!</v>
      </c>
      <c r="AT366" s="29" t="e">
        <f t="shared" si="118"/>
        <v>#DIV/0!</v>
      </c>
      <c r="AU366" s="29" t="e">
        <f t="shared" si="130"/>
        <v>#DIV/0!</v>
      </c>
      <c r="AV366" s="29" t="e">
        <f t="shared" si="130"/>
        <v>#DIV/0!</v>
      </c>
      <c r="AW366" s="29" t="e">
        <f t="shared" si="130"/>
        <v>#DIV/0!</v>
      </c>
      <c r="AX366" s="29" t="e">
        <f t="shared" si="130"/>
        <v>#DIV/0!</v>
      </c>
      <c r="AY366" s="29" t="e">
        <f t="shared" si="130"/>
        <v>#DIV/0!</v>
      </c>
      <c r="AZ366" s="29" t="e">
        <f t="shared" si="130"/>
        <v>#DIV/0!</v>
      </c>
      <c r="BA366" s="29" t="e">
        <f t="shared" si="130"/>
        <v>#DIV/0!</v>
      </c>
      <c r="BB366" s="29" t="e">
        <f t="shared" si="130"/>
        <v>#DIV/0!</v>
      </c>
      <c r="BC366" s="29" t="e">
        <f t="shared" si="130"/>
        <v>#DIV/0!</v>
      </c>
      <c r="BD366" s="29" t="e">
        <f t="shared" si="130"/>
        <v>#DIV/0!</v>
      </c>
      <c r="BE366" s="29" t="e">
        <f t="shared" si="130"/>
        <v>#DIV/0!</v>
      </c>
      <c r="BF366" s="29" t="e">
        <f t="shared" si="130"/>
        <v>#DIV/0!</v>
      </c>
      <c r="BG366" s="29" t="e">
        <f t="shared" si="130"/>
        <v>#DIV/0!</v>
      </c>
      <c r="BH366" s="29" t="e">
        <f t="shared" si="130"/>
        <v>#DIV/0!</v>
      </c>
      <c r="BI366" s="29" t="e">
        <f t="shared" si="121"/>
        <v>#DIV/0!</v>
      </c>
      <c r="BJ366" s="29" t="e">
        <f t="shared" si="121"/>
        <v>#DIV/0!</v>
      </c>
      <c r="BK366" s="29" t="e">
        <f t="shared" si="121"/>
        <v>#DIV/0!</v>
      </c>
      <c r="BL366" s="29" t="e">
        <f t="shared" si="121"/>
        <v>#DIV/0!</v>
      </c>
      <c r="BM366" s="29" t="e">
        <f t="shared" si="128"/>
        <v>#DIV/0!</v>
      </c>
      <c r="BN366" s="29" t="e">
        <f t="shared" si="129"/>
        <v>#DIV/0!</v>
      </c>
      <c r="BO366" s="30" t="str">
        <f t="shared" si="120"/>
        <v/>
      </c>
      <c r="BP366" s="30" t="str">
        <f t="shared" si="120"/>
        <v/>
      </c>
      <c r="BQ366" s="30" t="str">
        <f t="shared" si="120"/>
        <v/>
      </c>
      <c r="BR366" s="30">
        <f t="shared" si="119"/>
        <v>0</v>
      </c>
      <c r="BS366" s="30" t="str">
        <f t="shared" si="119"/>
        <v/>
      </c>
      <c r="BT366" s="30" t="str">
        <f t="shared" si="119"/>
        <v/>
      </c>
      <c r="BU366" s="30" t="str">
        <f t="shared" si="119"/>
        <v/>
      </c>
      <c r="BV366" s="30" t="str">
        <f t="shared" si="119"/>
        <v/>
      </c>
      <c r="BW366" s="30" t="str">
        <f t="shared" si="119"/>
        <v/>
      </c>
      <c r="BX366" s="30" t="str">
        <f t="shared" si="119"/>
        <v/>
      </c>
      <c r="BY366" s="30" t="str">
        <f t="shared" si="119"/>
        <v/>
      </c>
      <c r="BZ366" s="30" t="str">
        <f t="shared" si="119"/>
        <v/>
      </c>
      <c r="CA366" s="30" t="str">
        <f t="shared" si="119"/>
        <v/>
      </c>
      <c r="CB366" s="30" t="str">
        <f t="shared" si="131"/>
        <v/>
      </c>
      <c r="CC366" s="30" t="str">
        <f t="shared" si="115"/>
        <v/>
      </c>
      <c r="CD366" s="30" t="str">
        <f t="shared" si="115"/>
        <v/>
      </c>
      <c r="CE366" s="30" t="str">
        <f t="shared" si="115"/>
        <v/>
      </c>
      <c r="CF366" s="30" t="str">
        <f t="shared" si="115"/>
        <v/>
      </c>
      <c r="CG366" s="30" t="str">
        <f t="shared" si="115"/>
        <v/>
      </c>
      <c r="CH366" s="30" t="str">
        <f t="shared" si="115"/>
        <v/>
      </c>
      <c r="CI366" s="30" t="str">
        <f t="shared" si="115"/>
        <v/>
      </c>
      <c r="CJ366" s="30" t="str">
        <f t="shared" si="115"/>
        <v/>
      </c>
      <c r="CK366" s="30" t="str">
        <f t="shared" si="115"/>
        <v/>
      </c>
    </row>
    <row r="367" spans="1:89" ht="60" customHeight="1">
      <c r="A367" s="207"/>
      <c r="B367" s="31">
        <v>350</v>
      </c>
      <c r="C367" s="32" t="s">
        <v>93</v>
      </c>
      <c r="D367" s="19" t="s">
        <v>94</v>
      </c>
      <c r="E367" s="32">
        <v>2</v>
      </c>
      <c r="F367" s="23" t="s">
        <v>11</v>
      </c>
      <c r="G367" s="33" t="s">
        <v>804</v>
      </c>
      <c r="H367" s="201" t="s">
        <v>805</v>
      </c>
      <c r="I367" s="210"/>
      <c r="J367" s="211"/>
      <c r="K367" s="31">
        <v>2</v>
      </c>
      <c r="L367" s="58">
        <f t="shared" si="116"/>
        <v>3</v>
      </c>
      <c r="M367" s="23"/>
      <c r="N367" s="57"/>
      <c r="O367" s="124">
        <v>253399</v>
      </c>
      <c r="P367" s="36">
        <v>495040</v>
      </c>
      <c r="Q367" s="26">
        <v>416035</v>
      </c>
      <c r="R367" s="27"/>
      <c r="S367" s="27"/>
      <c r="T367" s="27"/>
      <c r="U367" s="27"/>
      <c r="V367" s="27"/>
      <c r="W367" s="27"/>
      <c r="X367" s="27"/>
      <c r="Y367" s="27"/>
      <c r="Z367" s="27"/>
      <c r="AA367" s="27"/>
      <c r="AB367" s="27"/>
      <c r="AC367" s="27"/>
      <c r="AD367" s="27"/>
      <c r="AE367" s="27"/>
      <c r="AF367" s="27"/>
      <c r="AG367" s="27"/>
      <c r="AH367" s="27"/>
      <c r="AI367" s="27"/>
      <c r="AJ367" s="28">
        <f t="shared" si="124"/>
        <v>3</v>
      </c>
      <c r="AK367" s="29">
        <f t="shared" si="125"/>
        <v>388158</v>
      </c>
      <c r="AL367" s="29">
        <f t="shared" si="126"/>
        <v>776316</v>
      </c>
      <c r="AM367" s="29">
        <f t="shared" si="127"/>
        <v>123208.92243259009</v>
      </c>
      <c r="AN367" s="29">
        <f t="shared" si="122"/>
        <v>511366.9224325901</v>
      </c>
      <c r="AO367" s="29">
        <f t="shared" si="123"/>
        <v>264949.0775674099</v>
      </c>
      <c r="AP367" s="29" t="str">
        <f t="shared" si="118"/>
        <v/>
      </c>
      <c r="AQ367" s="29" t="str">
        <f t="shared" si="118"/>
        <v/>
      </c>
      <c r="AR367" s="29" t="str">
        <f t="shared" si="118"/>
        <v/>
      </c>
      <c r="AS367" s="29">
        <f t="shared" si="118"/>
        <v>495040</v>
      </c>
      <c r="AT367" s="29">
        <f t="shared" si="118"/>
        <v>416035</v>
      </c>
      <c r="AU367" s="29" t="str">
        <f t="shared" si="130"/>
        <v/>
      </c>
      <c r="AV367" s="29" t="str">
        <f t="shared" si="130"/>
        <v/>
      </c>
      <c r="AW367" s="29" t="str">
        <f t="shared" si="130"/>
        <v/>
      </c>
      <c r="AX367" s="29" t="str">
        <f t="shared" si="130"/>
        <v/>
      </c>
      <c r="AY367" s="29" t="str">
        <f t="shared" si="130"/>
        <v/>
      </c>
      <c r="AZ367" s="29" t="str">
        <f t="shared" si="130"/>
        <v/>
      </c>
      <c r="BA367" s="29" t="str">
        <f t="shared" si="130"/>
        <v/>
      </c>
      <c r="BB367" s="29" t="str">
        <f t="shared" si="130"/>
        <v/>
      </c>
      <c r="BC367" s="29" t="str">
        <f t="shared" si="130"/>
        <v/>
      </c>
      <c r="BD367" s="29" t="str">
        <f t="shared" si="130"/>
        <v/>
      </c>
      <c r="BE367" s="29" t="str">
        <f t="shared" si="130"/>
        <v/>
      </c>
      <c r="BF367" s="29" t="str">
        <f t="shared" si="130"/>
        <v/>
      </c>
      <c r="BG367" s="29" t="str">
        <f t="shared" si="130"/>
        <v/>
      </c>
      <c r="BH367" s="29" t="str">
        <f t="shared" si="130"/>
        <v/>
      </c>
      <c r="BI367" s="29" t="str">
        <f t="shared" si="121"/>
        <v/>
      </c>
      <c r="BJ367" s="29" t="str">
        <f t="shared" si="121"/>
        <v/>
      </c>
      <c r="BK367" s="29" t="str">
        <f t="shared" si="121"/>
        <v/>
      </c>
      <c r="BL367" s="29" t="str">
        <f t="shared" si="121"/>
        <v/>
      </c>
      <c r="BM367" s="29">
        <f t="shared" si="128"/>
        <v>455538</v>
      </c>
      <c r="BN367" s="29">
        <f t="shared" si="129"/>
        <v>911076</v>
      </c>
      <c r="BO367" s="30" t="str">
        <f t="shared" si="120"/>
        <v/>
      </c>
      <c r="BP367" s="30" t="str">
        <f t="shared" si="120"/>
        <v/>
      </c>
      <c r="BQ367" s="30">
        <f t="shared" si="120"/>
        <v>0.34717563466423462</v>
      </c>
      <c r="BR367" s="30">
        <f t="shared" si="119"/>
        <v>-0.27535694227608354</v>
      </c>
      <c r="BS367" s="30">
        <f t="shared" si="119"/>
        <v>-7.1818692388151195E-2</v>
      </c>
      <c r="BT367" s="30" t="str">
        <f t="shared" si="119"/>
        <v/>
      </c>
      <c r="BU367" s="30" t="str">
        <f t="shared" si="119"/>
        <v/>
      </c>
      <c r="BV367" s="30" t="str">
        <f t="shared" si="119"/>
        <v/>
      </c>
      <c r="BW367" s="30" t="str">
        <f t="shared" si="119"/>
        <v/>
      </c>
      <c r="BX367" s="30" t="str">
        <f t="shared" si="119"/>
        <v/>
      </c>
      <c r="BY367" s="30" t="str">
        <f t="shared" si="119"/>
        <v/>
      </c>
      <c r="BZ367" s="30" t="str">
        <f t="shared" si="119"/>
        <v/>
      </c>
      <c r="CA367" s="30" t="str">
        <f t="shared" si="119"/>
        <v/>
      </c>
      <c r="CB367" s="30" t="str">
        <f t="shared" si="131"/>
        <v/>
      </c>
      <c r="CC367" s="30" t="str">
        <f t="shared" si="115"/>
        <v/>
      </c>
      <c r="CD367" s="30" t="str">
        <f t="shared" si="115"/>
        <v/>
      </c>
      <c r="CE367" s="30" t="str">
        <f t="shared" si="115"/>
        <v/>
      </c>
      <c r="CF367" s="30" t="str">
        <f t="shared" si="115"/>
        <v/>
      </c>
      <c r="CG367" s="30" t="str">
        <f t="shared" si="115"/>
        <v/>
      </c>
      <c r="CH367" s="30" t="str">
        <f t="shared" si="115"/>
        <v/>
      </c>
      <c r="CI367" s="30" t="str">
        <f t="shared" si="115"/>
        <v/>
      </c>
      <c r="CJ367" s="30" t="str">
        <f t="shared" si="115"/>
        <v/>
      </c>
      <c r="CK367" s="30" t="str">
        <f t="shared" si="115"/>
        <v/>
      </c>
    </row>
    <row r="368" spans="1:89" s="70" customFormat="1" ht="60" customHeight="1">
      <c r="A368" s="207"/>
      <c r="B368" s="43">
        <v>351</v>
      </c>
      <c r="C368" s="61" t="s">
        <v>93</v>
      </c>
      <c r="D368" s="62" t="s">
        <v>94</v>
      </c>
      <c r="E368" s="61">
        <v>4</v>
      </c>
      <c r="F368" s="63" t="s">
        <v>11</v>
      </c>
      <c r="G368" s="64" t="s">
        <v>806</v>
      </c>
      <c r="H368" s="206" t="s">
        <v>807</v>
      </c>
      <c r="I368" s="208"/>
      <c r="J368" s="209"/>
      <c r="K368" s="43">
        <v>4</v>
      </c>
      <c r="L368" s="65">
        <f t="shared" si="116"/>
        <v>2</v>
      </c>
      <c r="M368" s="63"/>
      <c r="N368" s="72">
        <v>886384</v>
      </c>
      <c r="O368" s="94"/>
      <c r="P368" s="73">
        <v>1361360</v>
      </c>
      <c r="Q368" s="69"/>
      <c r="R368" s="69"/>
      <c r="S368" s="69"/>
      <c r="T368" s="69"/>
      <c r="U368" s="69"/>
      <c r="V368" s="69"/>
      <c r="W368" s="69"/>
      <c r="X368" s="69"/>
      <c r="Y368" s="69"/>
      <c r="Z368" s="69"/>
      <c r="AA368" s="69"/>
      <c r="AB368" s="69"/>
      <c r="AC368" s="69"/>
      <c r="AD368" s="69"/>
      <c r="AE368" s="69"/>
      <c r="AF368" s="69"/>
      <c r="AG368" s="69"/>
      <c r="AH368" s="69"/>
      <c r="AI368" s="69"/>
      <c r="AJ368" s="28">
        <f t="shared" si="124"/>
        <v>2</v>
      </c>
      <c r="AK368" s="29">
        <f t="shared" si="125"/>
        <v>1123872</v>
      </c>
      <c r="AL368" s="29">
        <f t="shared" si="126"/>
        <v>4495488</v>
      </c>
      <c r="AM368" s="29">
        <f t="shared" si="127"/>
        <v>335858.75050086161</v>
      </c>
      <c r="AN368" s="29">
        <f t="shared" si="122"/>
        <v>1459730.7505008616</v>
      </c>
      <c r="AO368" s="29">
        <f t="shared" si="123"/>
        <v>788013.24949913844</v>
      </c>
      <c r="AP368" s="29" t="str">
        <f t="shared" si="118"/>
        <v/>
      </c>
      <c r="AQ368" s="29">
        <f t="shared" si="118"/>
        <v>886384</v>
      </c>
      <c r="AR368" s="29" t="str">
        <f t="shared" si="118"/>
        <v/>
      </c>
      <c r="AS368" s="29">
        <f t="shared" si="118"/>
        <v>1361360</v>
      </c>
      <c r="AT368" s="29" t="str">
        <f t="shared" si="118"/>
        <v/>
      </c>
      <c r="AU368" s="29" t="str">
        <f t="shared" si="130"/>
        <v/>
      </c>
      <c r="AV368" s="29" t="str">
        <f t="shared" si="130"/>
        <v/>
      </c>
      <c r="AW368" s="29" t="str">
        <f t="shared" si="130"/>
        <v/>
      </c>
      <c r="AX368" s="29" t="str">
        <f t="shared" si="130"/>
        <v/>
      </c>
      <c r="AY368" s="29" t="str">
        <f t="shared" si="130"/>
        <v/>
      </c>
      <c r="AZ368" s="29" t="str">
        <f t="shared" si="130"/>
        <v/>
      </c>
      <c r="BA368" s="29" t="str">
        <f t="shared" si="130"/>
        <v/>
      </c>
      <c r="BB368" s="29" t="str">
        <f t="shared" si="130"/>
        <v/>
      </c>
      <c r="BC368" s="29" t="str">
        <f t="shared" si="130"/>
        <v/>
      </c>
      <c r="BD368" s="29" t="str">
        <f t="shared" si="130"/>
        <v/>
      </c>
      <c r="BE368" s="29" t="str">
        <f t="shared" si="130"/>
        <v/>
      </c>
      <c r="BF368" s="29" t="str">
        <f t="shared" si="130"/>
        <v/>
      </c>
      <c r="BG368" s="29" t="str">
        <f t="shared" si="130"/>
        <v/>
      </c>
      <c r="BH368" s="29" t="str">
        <f t="shared" si="130"/>
        <v/>
      </c>
      <c r="BI368" s="29" t="str">
        <f t="shared" si="121"/>
        <v/>
      </c>
      <c r="BJ368" s="29" t="str">
        <f t="shared" si="121"/>
        <v/>
      </c>
      <c r="BK368" s="29" t="str">
        <f t="shared" si="121"/>
        <v/>
      </c>
      <c r="BL368" s="29" t="str">
        <f t="shared" si="121"/>
        <v/>
      </c>
      <c r="BM368" s="29">
        <f t="shared" si="128"/>
        <v>1123872</v>
      </c>
      <c r="BN368" s="29">
        <f t="shared" si="129"/>
        <v>4495488</v>
      </c>
      <c r="BO368" s="30" t="str">
        <f t="shared" si="120"/>
        <v/>
      </c>
      <c r="BP368" s="30">
        <f t="shared" si="120"/>
        <v>0.21131232026422941</v>
      </c>
      <c r="BQ368" s="30" t="str">
        <f t="shared" si="120"/>
        <v/>
      </c>
      <c r="BR368" s="30">
        <f t="shared" si="119"/>
        <v>-0.2113123202642293</v>
      </c>
      <c r="BS368" s="30" t="str">
        <f t="shared" si="119"/>
        <v/>
      </c>
      <c r="BT368" s="30" t="str">
        <f t="shared" si="119"/>
        <v/>
      </c>
      <c r="BU368" s="30" t="str">
        <f t="shared" si="119"/>
        <v/>
      </c>
      <c r="BV368" s="30" t="str">
        <f t="shared" si="119"/>
        <v/>
      </c>
      <c r="BW368" s="30" t="str">
        <f t="shared" si="119"/>
        <v/>
      </c>
      <c r="BX368" s="30" t="str">
        <f t="shared" si="119"/>
        <v/>
      </c>
      <c r="BY368" s="30" t="str">
        <f t="shared" si="119"/>
        <v/>
      </c>
      <c r="BZ368" s="30" t="str">
        <f t="shared" si="119"/>
        <v/>
      </c>
      <c r="CA368" s="30" t="str">
        <f t="shared" si="119"/>
        <v/>
      </c>
      <c r="CB368" s="30" t="str">
        <f t="shared" si="131"/>
        <v/>
      </c>
      <c r="CC368" s="30" t="str">
        <f t="shared" si="115"/>
        <v/>
      </c>
      <c r="CD368" s="30" t="str">
        <f t="shared" si="115"/>
        <v/>
      </c>
      <c r="CE368" s="30" t="str">
        <f t="shared" si="115"/>
        <v/>
      </c>
      <c r="CF368" s="30" t="str">
        <f t="shared" si="115"/>
        <v/>
      </c>
      <c r="CG368" s="30" t="str">
        <f t="shared" si="115"/>
        <v/>
      </c>
      <c r="CH368" s="30" t="str">
        <f t="shared" si="115"/>
        <v/>
      </c>
      <c r="CI368" s="30" t="str">
        <f t="shared" si="115"/>
        <v/>
      </c>
      <c r="CJ368" s="30" t="str">
        <f t="shared" si="115"/>
        <v/>
      </c>
      <c r="CK368" s="30" t="str">
        <f t="shared" si="115"/>
        <v/>
      </c>
    </row>
    <row r="369" spans="1:89" ht="60" customHeight="1">
      <c r="A369" s="207"/>
      <c r="B369" s="31">
        <v>352</v>
      </c>
      <c r="C369" s="32" t="s">
        <v>93</v>
      </c>
      <c r="D369" s="19" t="s">
        <v>94</v>
      </c>
      <c r="E369" s="32">
        <v>4</v>
      </c>
      <c r="F369" s="23" t="s">
        <v>11</v>
      </c>
      <c r="G369" s="33" t="s">
        <v>808</v>
      </c>
      <c r="H369" s="201" t="s">
        <v>809</v>
      </c>
      <c r="I369" s="210"/>
      <c r="J369" s="211"/>
      <c r="K369" s="31">
        <v>4</v>
      </c>
      <c r="L369" s="58">
        <f t="shared" si="116"/>
        <v>3</v>
      </c>
      <c r="M369" s="23"/>
      <c r="N369" s="34">
        <v>772682</v>
      </c>
      <c r="O369" s="125"/>
      <c r="P369" s="36">
        <v>525980</v>
      </c>
      <c r="Q369" s="117">
        <v>531420</v>
      </c>
      <c r="R369" s="27"/>
      <c r="S369" s="27"/>
      <c r="T369" s="27"/>
      <c r="U369" s="27"/>
      <c r="V369" s="27"/>
      <c r="W369" s="27"/>
      <c r="X369" s="27"/>
      <c r="Y369" s="27"/>
      <c r="Z369" s="27"/>
      <c r="AA369" s="27"/>
      <c r="AB369" s="27"/>
      <c r="AC369" s="27"/>
      <c r="AD369" s="27"/>
      <c r="AE369" s="27"/>
      <c r="AF369" s="27"/>
      <c r="AG369" s="27"/>
      <c r="AH369" s="27"/>
      <c r="AI369" s="27"/>
      <c r="AJ369" s="28">
        <f t="shared" si="124"/>
        <v>3</v>
      </c>
      <c r="AK369" s="29">
        <f t="shared" si="125"/>
        <v>610027.33333333337</v>
      </c>
      <c r="AL369" s="29">
        <f t="shared" si="126"/>
        <v>2440109.3333333335</v>
      </c>
      <c r="AM369" s="29">
        <f t="shared" si="127"/>
        <v>140889.33189327491</v>
      </c>
      <c r="AN369" s="29">
        <f t="shared" si="122"/>
        <v>750916.66522660828</v>
      </c>
      <c r="AO369" s="29">
        <f t="shared" si="123"/>
        <v>469138.00144005846</v>
      </c>
      <c r="AP369" s="29" t="str">
        <f t="shared" si="118"/>
        <v/>
      </c>
      <c r="AQ369" s="29" t="str">
        <f t="shared" si="118"/>
        <v/>
      </c>
      <c r="AR369" s="29" t="str">
        <f t="shared" si="118"/>
        <v/>
      </c>
      <c r="AS369" s="29">
        <f t="shared" si="118"/>
        <v>525980</v>
      </c>
      <c r="AT369" s="29">
        <f t="shared" si="118"/>
        <v>531420</v>
      </c>
      <c r="AU369" s="29" t="str">
        <f t="shared" si="130"/>
        <v/>
      </c>
      <c r="AV369" s="29" t="str">
        <f t="shared" si="130"/>
        <v/>
      </c>
      <c r="AW369" s="29" t="str">
        <f t="shared" si="130"/>
        <v/>
      </c>
      <c r="AX369" s="29" t="str">
        <f t="shared" si="130"/>
        <v/>
      </c>
      <c r="AY369" s="29" t="str">
        <f t="shared" si="130"/>
        <v/>
      </c>
      <c r="AZ369" s="29" t="str">
        <f t="shared" si="130"/>
        <v/>
      </c>
      <c r="BA369" s="29" t="str">
        <f t="shared" si="130"/>
        <v/>
      </c>
      <c r="BB369" s="29" t="str">
        <f t="shared" si="130"/>
        <v/>
      </c>
      <c r="BC369" s="29" t="str">
        <f t="shared" si="130"/>
        <v/>
      </c>
      <c r="BD369" s="29" t="str">
        <f t="shared" si="130"/>
        <v/>
      </c>
      <c r="BE369" s="29" t="str">
        <f t="shared" si="130"/>
        <v/>
      </c>
      <c r="BF369" s="29" t="str">
        <f t="shared" si="130"/>
        <v/>
      </c>
      <c r="BG369" s="29" t="str">
        <f t="shared" si="130"/>
        <v/>
      </c>
      <c r="BH369" s="29" t="str">
        <f t="shared" si="130"/>
        <v/>
      </c>
      <c r="BI369" s="29" t="str">
        <f t="shared" si="121"/>
        <v/>
      </c>
      <c r="BJ369" s="29" t="str">
        <f t="shared" si="121"/>
        <v/>
      </c>
      <c r="BK369" s="29" t="str">
        <f t="shared" si="121"/>
        <v/>
      </c>
      <c r="BL369" s="29" t="str">
        <f t="shared" si="121"/>
        <v/>
      </c>
      <c r="BM369" s="29">
        <f t="shared" si="128"/>
        <v>528700</v>
      </c>
      <c r="BN369" s="29">
        <f t="shared" si="129"/>
        <v>2114800</v>
      </c>
      <c r="BO369" s="30" t="str">
        <f t="shared" si="120"/>
        <v/>
      </c>
      <c r="BP369" s="30">
        <f t="shared" si="120"/>
        <v>-0.26663504695418005</v>
      </c>
      <c r="BQ369" s="30" t="str">
        <f t="shared" si="120"/>
        <v/>
      </c>
      <c r="BR369" s="30">
        <f t="shared" si="119"/>
        <v>0.13777634007656492</v>
      </c>
      <c r="BS369" s="30">
        <f t="shared" si="119"/>
        <v>0.12885870687761536</v>
      </c>
      <c r="BT369" s="30" t="str">
        <f t="shared" si="119"/>
        <v/>
      </c>
      <c r="BU369" s="30" t="str">
        <f t="shared" si="119"/>
        <v/>
      </c>
      <c r="BV369" s="30" t="str">
        <f t="shared" si="119"/>
        <v/>
      </c>
      <c r="BW369" s="30" t="str">
        <f t="shared" si="119"/>
        <v/>
      </c>
      <c r="BX369" s="30" t="str">
        <f t="shared" si="119"/>
        <v/>
      </c>
      <c r="BY369" s="30" t="str">
        <f t="shared" si="119"/>
        <v/>
      </c>
      <c r="BZ369" s="30" t="str">
        <f t="shared" si="119"/>
        <v/>
      </c>
      <c r="CA369" s="30" t="str">
        <f t="shared" si="119"/>
        <v/>
      </c>
      <c r="CB369" s="30" t="str">
        <f t="shared" si="131"/>
        <v/>
      </c>
      <c r="CC369" s="30" t="str">
        <f t="shared" si="115"/>
        <v/>
      </c>
      <c r="CD369" s="30" t="str">
        <f t="shared" si="115"/>
        <v/>
      </c>
      <c r="CE369" s="30" t="str">
        <f t="shared" si="115"/>
        <v/>
      </c>
      <c r="CF369" s="30" t="str">
        <f t="shared" si="115"/>
        <v/>
      </c>
      <c r="CG369" s="30" t="str">
        <f t="shared" si="115"/>
        <v/>
      </c>
      <c r="CH369" s="30" t="str">
        <f t="shared" si="115"/>
        <v/>
      </c>
      <c r="CI369" s="30" t="str">
        <f t="shared" si="115"/>
        <v/>
      </c>
      <c r="CJ369" s="30" t="str">
        <f t="shared" si="115"/>
        <v/>
      </c>
      <c r="CK369" s="30" t="str">
        <f t="shared" si="115"/>
        <v/>
      </c>
    </row>
    <row r="370" spans="1:89" ht="60" customHeight="1">
      <c r="A370" s="207"/>
      <c r="B370" s="31">
        <v>353</v>
      </c>
      <c r="C370" s="32" t="s">
        <v>93</v>
      </c>
      <c r="D370" s="19" t="s">
        <v>94</v>
      </c>
      <c r="E370" s="32">
        <v>4</v>
      </c>
      <c r="F370" s="23" t="s">
        <v>11</v>
      </c>
      <c r="G370" s="33" t="s">
        <v>810</v>
      </c>
      <c r="H370" s="201" t="s">
        <v>811</v>
      </c>
      <c r="I370" s="210"/>
      <c r="J370" s="211"/>
      <c r="K370" s="31">
        <v>4</v>
      </c>
      <c r="L370" s="58">
        <f t="shared" si="116"/>
        <v>3</v>
      </c>
      <c r="M370" s="23"/>
      <c r="N370" s="57"/>
      <c r="O370" s="106">
        <v>557539</v>
      </c>
      <c r="P370" s="36">
        <v>2382380</v>
      </c>
      <c r="Q370" s="117">
        <v>248432</v>
      </c>
      <c r="R370" s="27"/>
      <c r="S370" s="27"/>
      <c r="T370" s="27"/>
      <c r="U370" s="27"/>
      <c r="V370" s="27"/>
      <c r="W370" s="27"/>
      <c r="X370" s="27"/>
      <c r="Y370" s="27"/>
      <c r="Z370" s="27"/>
      <c r="AA370" s="27"/>
      <c r="AB370" s="27"/>
      <c r="AC370" s="27"/>
      <c r="AD370" s="27"/>
      <c r="AE370" s="27"/>
      <c r="AF370" s="27"/>
      <c r="AG370" s="27"/>
      <c r="AH370" s="27"/>
      <c r="AI370" s="27"/>
      <c r="AJ370" s="28">
        <f t="shared" si="124"/>
        <v>3</v>
      </c>
      <c r="AK370" s="29">
        <f t="shared" si="125"/>
        <v>1062783.6666666667</v>
      </c>
      <c r="AL370" s="29">
        <f t="shared" si="126"/>
        <v>4251134.666666667</v>
      </c>
      <c r="AM370" s="29">
        <f t="shared" si="127"/>
        <v>1153207.547049677</v>
      </c>
      <c r="AN370" s="29">
        <f t="shared" si="122"/>
        <v>2215991.213716344</v>
      </c>
      <c r="AO370" s="29">
        <f t="shared" si="123"/>
        <v>0</v>
      </c>
      <c r="AP370" s="29" t="str">
        <f t="shared" si="118"/>
        <v/>
      </c>
      <c r="AQ370" s="29" t="str">
        <f t="shared" si="118"/>
        <v/>
      </c>
      <c r="AR370" s="29">
        <f t="shared" si="118"/>
        <v>557539</v>
      </c>
      <c r="AS370" s="29" t="str">
        <f t="shared" si="118"/>
        <v/>
      </c>
      <c r="AT370" s="29">
        <f t="shared" si="118"/>
        <v>248432</v>
      </c>
      <c r="AU370" s="29" t="str">
        <f t="shared" si="130"/>
        <v/>
      </c>
      <c r="AV370" s="29" t="str">
        <f t="shared" si="130"/>
        <v/>
      </c>
      <c r="AW370" s="29" t="str">
        <f t="shared" si="130"/>
        <v/>
      </c>
      <c r="AX370" s="29" t="str">
        <f t="shared" si="130"/>
        <v/>
      </c>
      <c r="AY370" s="29" t="str">
        <f t="shared" si="130"/>
        <v/>
      </c>
      <c r="AZ370" s="29" t="str">
        <f t="shared" si="130"/>
        <v/>
      </c>
      <c r="BA370" s="29" t="str">
        <f t="shared" si="130"/>
        <v/>
      </c>
      <c r="BB370" s="29" t="str">
        <f t="shared" si="130"/>
        <v/>
      </c>
      <c r="BC370" s="29" t="str">
        <f t="shared" si="130"/>
        <v/>
      </c>
      <c r="BD370" s="29" t="str">
        <f t="shared" si="130"/>
        <v/>
      </c>
      <c r="BE370" s="29" t="str">
        <f t="shared" si="130"/>
        <v/>
      </c>
      <c r="BF370" s="29" t="str">
        <f t="shared" si="130"/>
        <v/>
      </c>
      <c r="BG370" s="29" t="str">
        <f t="shared" si="130"/>
        <v/>
      </c>
      <c r="BH370" s="29" t="str">
        <f t="shared" si="130"/>
        <v/>
      </c>
      <c r="BI370" s="29" t="str">
        <f t="shared" si="121"/>
        <v/>
      </c>
      <c r="BJ370" s="29" t="str">
        <f t="shared" si="121"/>
        <v/>
      </c>
      <c r="BK370" s="29" t="str">
        <f t="shared" si="121"/>
        <v/>
      </c>
      <c r="BL370" s="29" t="str">
        <f t="shared" si="121"/>
        <v/>
      </c>
      <c r="BM370" s="29">
        <f t="shared" si="128"/>
        <v>402986</v>
      </c>
      <c r="BN370" s="29">
        <f t="shared" si="129"/>
        <v>1611944</v>
      </c>
      <c r="BO370" s="30" t="str">
        <f t="shared" si="120"/>
        <v/>
      </c>
      <c r="BP370" s="30" t="str">
        <f t="shared" si="120"/>
        <v/>
      </c>
      <c r="BQ370" s="30">
        <f t="shared" si="120"/>
        <v>0.47539747035379731</v>
      </c>
      <c r="BR370" s="30">
        <f t="shared" si="119"/>
        <v>-1.2416415256664024</v>
      </c>
      <c r="BS370" s="30">
        <f t="shared" si="119"/>
        <v>0.7662440553126052</v>
      </c>
      <c r="BT370" s="30" t="str">
        <f t="shared" si="119"/>
        <v/>
      </c>
      <c r="BU370" s="30" t="str">
        <f t="shared" si="119"/>
        <v/>
      </c>
      <c r="BV370" s="30" t="str">
        <f t="shared" si="119"/>
        <v/>
      </c>
      <c r="BW370" s="30" t="str">
        <f t="shared" si="119"/>
        <v/>
      </c>
      <c r="BX370" s="30" t="str">
        <f t="shared" si="119"/>
        <v/>
      </c>
      <c r="BY370" s="30" t="str">
        <f t="shared" ref="BY370:CB433" si="132">IF(W370&lt;&gt;0,(1-(W370/$AK370)),"")</f>
        <v/>
      </c>
      <c r="BZ370" s="30" t="str">
        <f t="shared" si="132"/>
        <v/>
      </c>
      <c r="CA370" s="30" t="str">
        <f t="shared" si="132"/>
        <v/>
      </c>
      <c r="CB370" s="30" t="str">
        <f t="shared" si="131"/>
        <v/>
      </c>
      <c r="CC370" s="30" t="str">
        <f t="shared" si="115"/>
        <v/>
      </c>
      <c r="CD370" s="30" t="str">
        <f t="shared" si="115"/>
        <v/>
      </c>
      <c r="CE370" s="30" t="str">
        <f t="shared" si="115"/>
        <v/>
      </c>
      <c r="CF370" s="30" t="str">
        <f t="shared" si="115"/>
        <v/>
      </c>
      <c r="CG370" s="30" t="str">
        <f t="shared" si="115"/>
        <v/>
      </c>
      <c r="CH370" s="30" t="str">
        <f t="shared" si="115"/>
        <v/>
      </c>
      <c r="CI370" s="30" t="str">
        <f t="shared" ref="CI370:CK433" si="133">IF(AG370&lt;&gt;0,(1-(AG370/$AK370)),"")</f>
        <v/>
      </c>
      <c r="CJ370" s="30" t="str">
        <f t="shared" si="133"/>
        <v/>
      </c>
      <c r="CK370" s="30" t="str">
        <f t="shared" si="133"/>
        <v/>
      </c>
    </row>
    <row r="371" spans="1:89" ht="60" customHeight="1">
      <c r="A371" s="207"/>
      <c r="B371" s="31">
        <v>354</v>
      </c>
      <c r="C371" s="32" t="s">
        <v>93</v>
      </c>
      <c r="D371" s="19" t="s">
        <v>94</v>
      </c>
      <c r="E371" s="32">
        <v>4</v>
      </c>
      <c r="F371" s="23" t="s">
        <v>11</v>
      </c>
      <c r="G371" s="33" t="s">
        <v>812</v>
      </c>
      <c r="H371" s="201" t="s">
        <v>813</v>
      </c>
      <c r="I371" s="210"/>
      <c r="J371" s="211"/>
      <c r="K371" s="31">
        <v>4</v>
      </c>
      <c r="L371" s="58">
        <f t="shared" si="116"/>
        <v>3</v>
      </c>
      <c r="M371" s="23"/>
      <c r="N371" s="34">
        <v>2824877</v>
      </c>
      <c r="O371" s="38"/>
      <c r="P371" s="36">
        <v>1655290</v>
      </c>
      <c r="Q371" s="117">
        <v>4389191</v>
      </c>
      <c r="R371" s="27"/>
      <c r="S371" s="27"/>
      <c r="T371" s="27"/>
      <c r="U371" s="27"/>
      <c r="V371" s="27"/>
      <c r="W371" s="27"/>
      <c r="X371" s="27"/>
      <c r="Y371" s="27"/>
      <c r="Z371" s="27"/>
      <c r="AA371" s="27"/>
      <c r="AB371" s="27"/>
      <c r="AC371" s="27"/>
      <c r="AD371" s="27"/>
      <c r="AE371" s="27"/>
      <c r="AF371" s="27"/>
      <c r="AG371" s="27"/>
      <c r="AH371" s="27"/>
      <c r="AI371" s="27"/>
      <c r="AJ371" s="28">
        <f t="shared" si="124"/>
        <v>3</v>
      </c>
      <c r="AK371" s="29">
        <f t="shared" si="125"/>
        <v>2956452.6666666665</v>
      </c>
      <c r="AL371" s="29">
        <f t="shared" si="126"/>
        <v>11825810.666666666</v>
      </c>
      <c r="AM371" s="29">
        <f t="shared" si="127"/>
        <v>1371691.5784877932</v>
      </c>
      <c r="AN371" s="29">
        <f t="shared" si="122"/>
        <v>4328144.24515446</v>
      </c>
      <c r="AO371" s="29">
        <f t="shared" si="123"/>
        <v>1584761.0881788733</v>
      </c>
      <c r="AP371" s="29" t="str">
        <f t="shared" si="118"/>
        <v/>
      </c>
      <c r="AQ371" s="29">
        <f t="shared" si="118"/>
        <v>2824877</v>
      </c>
      <c r="AR371" s="29" t="str">
        <f t="shared" si="118"/>
        <v/>
      </c>
      <c r="AS371" s="29">
        <f t="shared" si="118"/>
        <v>1655290</v>
      </c>
      <c r="AT371" s="29" t="str">
        <f t="shared" si="118"/>
        <v/>
      </c>
      <c r="AU371" s="29" t="str">
        <f t="shared" si="130"/>
        <v/>
      </c>
      <c r="AV371" s="29" t="str">
        <f t="shared" si="130"/>
        <v/>
      </c>
      <c r="AW371" s="29" t="str">
        <f t="shared" si="130"/>
        <v/>
      </c>
      <c r="AX371" s="29" t="str">
        <f t="shared" si="130"/>
        <v/>
      </c>
      <c r="AY371" s="29" t="str">
        <f t="shared" si="130"/>
        <v/>
      </c>
      <c r="AZ371" s="29" t="str">
        <f t="shared" si="130"/>
        <v/>
      </c>
      <c r="BA371" s="29" t="str">
        <f t="shared" si="130"/>
        <v/>
      </c>
      <c r="BB371" s="29" t="str">
        <f t="shared" si="130"/>
        <v/>
      </c>
      <c r="BC371" s="29" t="str">
        <f t="shared" si="130"/>
        <v/>
      </c>
      <c r="BD371" s="29" t="str">
        <f t="shared" si="130"/>
        <v/>
      </c>
      <c r="BE371" s="29" t="str">
        <f t="shared" si="130"/>
        <v/>
      </c>
      <c r="BF371" s="29" t="str">
        <f t="shared" si="130"/>
        <v/>
      </c>
      <c r="BG371" s="29" t="str">
        <f t="shared" si="130"/>
        <v/>
      </c>
      <c r="BH371" s="29" t="str">
        <f t="shared" si="130"/>
        <v/>
      </c>
      <c r="BI371" s="29" t="str">
        <f t="shared" si="121"/>
        <v/>
      </c>
      <c r="BJ371" s="29" t="str">
        <f t="shared" si="121"/>
        <v/>
      </c>
      <c r="BK371" s="29" t="str">
        <f t="shared" si="121"/>
        <v/>
      </c>
      <c r="BL371" s="29" t="str">
        <f t="shared" si="121"/>
        <v/>
      </c>
      <c r="BM371" s="29">
        <f t="shared" si="128"/>
        <v>2240084</v>
      </c>
      <c r="BN371" s="29">
        <f t="shared" si="129"/>
        <v>8960336</v>
      </c>
      <c r="BO371" s="30" t="str">
        <f t="shared" si="120"/>
        <v/>
      </c>
      <c r="BP371" s="30">
        <f t="shared" si="120"/>
        <v>4.4504574062744995E-2</v>
      </c>
      <c r="BQ371" s="30" t="str">
        <f t="shared" si="120"/>
        <v/>
      </c>
      <c r="BR371" s="30">
        <f t="shared" si="120"/>
        <v>0.4401094194190831</v>
      </c>
      <c r="BS371" s="30">
        <f t="shared" si="120"/>
        <v>-0.4846139934818281</v>
      </c>
      <c r="BT371" s="30" t="str">
        <f t="shared" si="120"/>
        <v/>
      </c>
      <c r="BU371" s="30" t="str">
        <f t="shared" si="120"/>
        <v/>
      </c>
      <c r="BV371" s="30" t="str">
        <f t="shared" si="120"/>
        <v/>
      </c>
      <c r="BW371" s="30" t="str">
        <f t="shared" si="120"/>
        <v/>
      </c>
      <c r="BX371" s="30" t="str">
        <f t="shared" si="120"/>
        <v/>
      </c>
      <c r="BY371" s="30" t="str">
        <f t="shared" si="132"/>
        <v/>
      </c>
      <c r="BZ371" s="30" t="str">
        <f t="shared" si="132"/>
        <v/>
      </c>
      <c r="CA371" s="30" t="str">
        <f t="shared" si="132"/>
        <v/>
      </c>
      <c r="CB371" s="30" t="str">
        <f t="shared" si="131"/>
        <v/>
      </c>
      <c r="CC371" s="30" t="str">
        <f t="shared" si="131"/>
        <v/>
      </c>
      <c r="CD371" s="30" t="str">
        <f t="shared" si="131"/>
        <v/>
      </c>
      <c r="CE371" s="30" t="str">
        <f t="shared" si="131"/>
        <v/>
      </c>
      <c r="CF371" s="30" t="str">
        <f t="shared" si="131"/>
        <v/>
      </c>
      <c r="CG371" s="30" t="str">
        <f t="shared" si="131"/>
        <v/>
      </c>
      <c r="CH371" s="30" t="str">
        <f t="shared" si="131"/>
        <v/>
      </c>
      <c r="CI371" s="30" t="str">
        <f t="shared" si="133"/>
        <v/>
      </c>
      <c r="CJ371" s="30" t="str">
        <f t="shared" si="133"/>
        <v/>
      </c>
      <c r="CK371" s="30" t="str">
        <f t="shared" si="133"/>
        <v/>
      </c>
    </row>
    <row r="372" spans="1:89" s="70" customFormat="1" ht="60" customHeight="1">
      <c r="A372" s="207"/>
      <c r="B372" s="43">
        <v>355</v>
      </c>
      <c r="C372" s="61" t="s">
        <v>93</v>
      </c>
      <c r="D372" s="62" t="s">
        <v>94</v>
      </c>
      <c r="E372" s="61">
        <v>4</v>
      </c>
      <c r="F372" s="63" t="s">
        <v>11</v>
      </c>
      <c r="G372" s="64" t="s">
        <v>814</v>
      </c>
      <c r="H372" s="206" t="s">
        <v>815</v>
      </c>
      <c r="I372" s="208"/>
      <c r="J372" s="209"/>
      <c r="K372" s="43">
        <v>4</v>
      </c>
      <c r="L372" s="65">
        <f t="shared" si="116"/>
        <v>2</v>
      </c>
      <c r="M372" s="63"/>
      <c r="N372" s="72">
        <v>814303</v>
      </c>
      <c r="O372" s="67"/>
      <c r="P372" s="73">
        <v>7131670</v>
      </c>
      <c r="Q372" s="69"/>
      <c r="R372" s="69"/>
      <c r="S372" s="69"/>
      <c r="T372" s="69"/>
      <c r="U372" s="69"/>
      <c r="V372" s="69"/>
      <c r="W372" s="69"/>
      <c r="X372" s="69"/>
      <c r="Y372" s="69"/>
      <c r="Z372" s="69"/>
      <c r="AA372" s="69"/>
      <c r="AB372" s="69"/>
      <c r="AC372" s="69"/>
      <c r="AD372" s="69"/>
      <c r="AE372" s="69"/>
      <c r="AF372" s="69"/>
      <c r="AG372" s="69"/>
      <c r="AH372" s="69"/>
      <c r="AI372" s="69"/>
      <c r="AJ372" s="28">
        <f t="shared" si="124"/>
        <v>2</v>
      </c>
      <c r="AK372" s="29">
        <f t="shared" si="125"/>
        <v>3972986.5</v>
      </c>
      <c r="AL372" s="29">
        <f t="shared" si="126"/>
        <v>15891946</v>
      </c>
      <c r="AM372" s="29">
        <f t="shared" si="127"/>
        <v>4467053.0449441159</v>
      </c>
      <c r="AN372" s="29">
        <f t="shared" si="122"/>
        <v>8440039.544944115</v>
      </c>
      <c r="AO372" s="29">
        <f t="shared" si="123"/>
        <v>0</v>
      </c>
      <c r="AP372" s="29" t="str">
        <f t="shared" si="118"/>
        <v/>
      </c>
      <c r="AQ372" s="29">
        <f t="shared" si="118"/>
        <v>814303</v>
      </c>
      <c r="AR372" s="29" t="str">
        <f t="shared" si="118"/>
        <v/>
      </c>
      <c r="AS372" s="29">
        <f t="shared" si="118"/>
        <v>7131670</v>
      </c>
      <c r="AT372" s="29" t="str">
        <f t="shared" si="118"/>
        <v/>
      </c>
      <c r="AU372" s="29" t="str">
        <f t="shared" si="130"/>
        <v/>
      </c>
      <c r="AV372" s="29" t="str">
        <f t="shared" si="130"/>
        <v/>
      </c>
      <c r="AW372" s="29" t="str">
        <f t="shared" si="130"/>
        <v/>
      </c>
      <c r="AX372" s="29" t="str">
        <f t="shared" si="130"/>
        <v/>
      </c>
      <c r="AY372" s="29" t="str">
        <f t="shared" si="130"/>
        <v/>
      </c>
      <c r="AZ372" s="29" t="str">
        <f t="shared" si="130"/>
        <v/>
      </c>
      <c r="BA372" s="29" t="str">
        <f t="shared" si="130"/>
        <v/>
      </c>
      <c r="BB372" s="29" t="str">
        <f t="shared" si="130"/>
        <v/>
      </c>
      <c r="BC372" s="29" t="str">
        <f t="shared" si="130"/>
        <v/>
      </c>
      <c r="BD372" s="29" t="str">
        <f t="shared" si="130"/>
        <v/>
      </c>
      <c r="BE372" s="29" t="str">
        <f t="shared" si="130"/>
        <v/>
      </c>
      <c r="BF372" s="29" t="str">
        <f t="shared" si="130"/>
        <v/>
      </c>
      <c r="BG372" s="29" t="str">
        <f t="shared" si="130"/>
        <v/>
      </c>
      <c r="BH372" s="29" t="str">
        <f t="shared" si="130"/>
        <v/>
      </c>
      <c r="BI372" s="29" t="str">
        <f t="shared" si="121"/>
        <v/>
      </c>
      <c r="BJ372" s="29" t="str">
        <f t="shared" si="121"/>
        <v/>
      </c>
      <c r="BK372" s="29" t="str">
        <f t="shared" si="121"/>
        <v/>
      </c>
      <c r="BL372" s="29" t="str">
        <f t="shared" si="121"/>
        <v/>
      </c>
      <c r="BM372" s="29">
        <f t="shared" si="128"/>
        <v>3972987</v>
      </c>
      <c r="BN372" s="29">
        <f t="shared" si="129"/>
        <v>15891948</v>
      </c>
      <c r="BO372" s="30" t="str">
        <f t="shared" si="120"/>
        <v/>
      </c>
      <c r="BP372" s="30">
        <f t="shared" si="120"/>
        <v>0.79504007879211269</v>
      </c>
      <c r="BQ372" s="30" t="str">
        <f t="shared" si="120"/>
        <v/>
      </c>
      <c r="BR372" s="30">
        <f t="shared" si="120"/>
        <v>-0.79504007879211258</v>
      </c>
      <c r="BS372" s="30" t="str">
        <f t="shared" si="120"/>
        <v/>
      </c>
      <c r="BT372" s="30" t="str">
        <f t="shared" si="120"/>
        <v/>
      </c>
      <c r="BU372" s="30" t="str">
        <f t="shared" si="120"/>
        <v/>
      </c>
      <c r="BV372" s="30" t="str">
        <f t="shared" si="120"/>
        <v/>
      </c>
      <c r="BW372" s="30" t="str">
        <f t="shared" si="120"/>
        <v/>
      </c>
      <c r="BX372" s="30" t="str">
        <f t="shared" si="120"/>
        <v/>
      </c>
      <c r="BY372" s="30" t="str">
        <f t="shared" si="132"/>
        <v/>
      </c>
      <c r="BZ372" s="30" t="str">
        <f t="shared" si="132"/>
        <v/>
      </c>
      <c r="CA372" s="30" t="str">
        <f t="shared" si="132"/>
        <v/>
      </c>
      <c r="CB372" s="30" t="str">
        <f t="shared" si="131"/>
        <v/>
      </c>
      <c r="CC372" s="30" t="str">
        <f t="shared" si="131"/>
        <v/>
      </c>
      <c r="CD372" s="30" t="str">
        <f t="shared" si="131"/>
        <v/>
      </c>
      <c r="CE372" s="30" t="str">
        <f t="shared" si="131"/>
        <v/>
      </c>
      <c r="CF372" s="30" t="str">
        <f t="shared" si="131"/>
        <v/>
      </c>
      <c r="CG372" s="30" t="str">
        <f t="shared" si="131"/>
        <v/>
      </c>
      <c r="CH372" s="30" t="str">
        <f t="shared" si="131"/>
        <v/>
      </c>
      <c r="CI372" s="30" t="str">
        <f t="shared" si="133"/>
        <v/>
      </c>
      <c r="CJ372" s="30" t="str">
        <f t="shared" si="133"/>
        <v/>
      </c>
      <c r="CK372" s="30" t="str">
        <f t="shared" si="133"/>
        <v/>
      </c>
    </row>
    <row r="373" spans="1:89" ht="60" customHeight="1">
      <c r="A373" s="207"/>
      <c r="B373" s="31">
        <v>356</v>
      </c>
      <c r="C373" s="32" t="s">
        <v>93</v>
      </c>
      <c r="D373" s="19" t="s">
        <v>94</v>
      </c>
      <c r="E373" s="32">
        <v>4</v>
      </c>
      <c r="F373" s="23" t="s">
        <v>11</v>
      </c>
      <c r="G373" s="33" t="s">
        <v>816</v>
      </c>
      <c r="H373" s="201" t="s">
        <v>817</v>
      </c>
      <c r="I373" s="210"/>
      <c r="J373" s="211"/>
      <c r="K373" s="31">
        <v>4</v>
      </c>
      <c r="L373" s="58">
        <f t="shared" si="116"/>
        <v>3</v>
      </c>
      <c r="M373" s="23"/>
      <c r="N373" s="34">
        <v>814303</v>
      </c>
      <c r="O373" s="38"/>
      <c r="P373" s="36">
        <v>1655290</v>
      </c>
      <c r="Q373" s="117">
        <v>4131574</v>
      </c>
      <c r="R373" s="27"/>
      <c r="S373" s="27"/>
      <c r="T373" s="27"/>
      <c r="U373" s="27"/>
      <c r="V373" s="27"/>
      <c r="W373" s="27"/>
      <c r="X373" s="27"/>
      <c r="Y373" s="27"/>
      <c r="Z373" s="27"/>
      <c r="AA373" s="27"/>
      <c r="AB373" s="27"/>
      <c r="AC373" s="27"/>
      <c r="AD373" s="27"/>
      <c r="AE373" s="27"/>
      <c r="AF373" s="27"/>
      <c r="AG373" s="27"/>
      <c r="AH373" s="27"/>
      <c r="AI373" s="27"/>
      <c r="AJ373" s="28">
        <f t="shared" si="124"/>
        <v>3</v>
      </c>
      <c r="AK373" s="29">
        <f t="shared" si="125"/>
        <v>2200389</v>
      </c>
      <c r="AL373" s="29">
        <f t="shared" si="126"/>
        <v>8801556</v>
      </c>
      <c r="AM373" s="29">
        <f t="shared" si="127"/>
        <v>1724506.1355967976</v>
      </c>
      <c r="AN373" s="29">
        <f t="shared" si="122"/>
        <v>3924895.1355967978</v>
      </c>
      <c r="AO373" s="29">
        <f t="shared" si="123"/>
        <v>475882.86440320243</v>
      </c>
      <c r="AP373" s="29" t="str">
        <f t="shared" si="118"/>
        <v/>
      </c>
      <c r="AQ373" s="29">
        <f t="shared" si="118"/>
        <v>814303</v>
      </c>
      <c r="AR373" s="29" t="str">
        <f t="shared" si="118"/>
        <v/>
      </c>
      <c r="AS373" s="29">
        <f t="shared" si="118"/>
        <v>1655290</v>
      </c>
      <c r="AT373" s="29" t="str">
        <f t="shared" si="118"/>
        <v/>
      </c>
      <c r="AU373" s="29" t="str">
        <f t="shared" si="130"/>
        <v/>
      </c>
      <c r="AV373" s="29" t="str">
        <f t="shared" si="130"/>
        <v/>
      </c>
      <c r="AW373" s="29" t="str">
        <f t="shared" si="130"/>
        <v/>
      </c>
      <c r="AX373" s="29" t="str">
        <f t="shared" si="130"/>
        <v/>
      </c>
      <c r="AY373" s="29" t="str">
        <f t="shared" si="130"/>
        <v/>
      </c>
      <c r="AZ373" s="29" t="str">
        <f t="shared" si="130"/>
        <v/>
      </c>
      <c r="BA373" s="29" t="str">
        <f t="shared" si="130"/>
        <v/>
      </c>
      <c r="BB373" s="29" t="str">
        <f t="shared" si="130"/>
        <v/>
      </c>
      <c r="BC373" s="29" t="str">
        <f t="shared" si="130"/>
        <v/>
      </c>
      <c r="BD373" s="29" t="str">
        <f t="shared" si="130"/>
        <v/>
      </c>
      <c r="BE373" s="29" t="str">
        <f t="shared" si="130"/>
        <v/>
      </c>
      <c r="BF373" s="29" t="str">
        <f t="shared" si="130"/>
        <v/>
      </c>
      <c r="BG373" s="29" t="str">
        <f t="shared" si="130"/>
        <v/>
      </c>
      <c r="BH373" s="29" t="str">
        <f t="shared" si="130"/>
        <v/>
      </c>
      <c r="BI373" s="29" t="str">
        <f t="shared" si="121"/>
        <v/>
      </c>
      <c r="BJ373" s="29" t="str">
        <f t="shared" si="121"/>
        <v/>
      </c>
      <c r="BK373" s="29" t="str">
        <f t="shared" si="121"/>
        <v/>
      </c>
      <c r="BL373" s="29" t="str">
        <f t="shared" si="121"/>
        <v/>
      </c>
      <c r="BM373" s="29">
        <f t="shared" si="128"/>
        <v>1234797</v>
      </c>
      <c r="BN373" s="29">
        <f t="shared" si="129"/>
        <v>4939188</v>
      </c>
      <c r="BO373" s="30" t="str">
        <f t="shared" si="120"/>
        <v/>
      </c>
      <c r="BP373" s="30">
        <f t="shared" si="120"/>
        <v>0.62992770823704358</v>
      </c>
      <c r="BQ373" s="30" t="str">
        <f t="shared" si="120"/>
        <v/>
      </c>
      <c r="BR373" s="30">
        <f t="shared" si="120"/>
        <v>0.2477284698296528</v>
      </c>
      <c r="BS373" s="30">
        <f t="shared" si="120"/>
        <v>-0.87765617806669649</v>
      </c>
      <c r="BT373" s="30" t="str">
        <f t="shared" si="120"/>
        <v/>
      </c>
      <c r="BU373" s="30" t="str">
        <f t="shared" si="120"/>
        <v/>
      </c>
      <c r="BV373" s="30" t="str">
        <f t="shared" si="120"/>
        <v/>
      </c>
      <c r="BW373" s="30" t="str">
        <f t="shared" si="120"/>
        <v/>
      </c>
      <c r="BX373" s="30" t="str">
        <f t="shared" si="120"/>
        <v/>
      </c>
      <c r="BY373" s="30" t="str">
        <f t="shared" si="132"/>
        <v/>
      </c>
      <c r="BZ373" s="30" t="str">
        <f t="shared" si="132"/>
        <v/>
      </c>
      <c r="CA373" s="30" t="str">
        <f t="shared" si="132"/>
        <v/>
      </c>
      <c r="CB373" s="30" t="str">
        <f t="shared" si="131"/>
        <v/>
      </c>
      <c r="CC373" s="30" t="str">
        <f t="shared" si="131"/>
        <v/>
      </c>
      <c r="CD373" s="30" t="str">
        <f t="shared" si="131"/>
        <v/>
      </c>
      <c r="CE373" s="30" t="str">
        <f t="shared" si="131"/>
        <v/>
      </c>
      <c r="CF373" s="30" t="str">
        <f t="shared" si="131"/>
        <v/>
      </c>
      <c r="CG373" s="30" t="str">
        <f t="shared" si="131"/>
        <v/>
      </c>
      <c r="CH373" s="30" t="str">
        <f t="shared" si="131"/>
        <v/>
      </c>
      <c r="CI373" s="30" t="str">
        <f t="shared" si="133"/>
        <v/>
      </c>
      <c r="CJ373" s="30" t="str">
        <f t="shared" si="133"/>
        <v/>
      </c>
      <c r="CK373" s="30" t="str">
        <f t="shared" si="133"/>
        <v/>
      </c>
    </row>
    <row r="374" spans="1:89" s="70" customFormat="1" ht="60" customHeight="1">
      <c r="A374" s="207"/>
      <c r="B374" s="43">
        <v>357</v>
      </c>
      <c r="C374" s="61" t="s">
        <v>93</v>
      </c>
      <c r="D374" s="62" t="s">
        <v>94</v>
      </c>
      <c r="E374" s="61">
        <v>4</v>
      </c>
      <c r="F374" s="63" t="s">
        <v>11</v>
      </c>
      <c r="G374" s="64" t="s">
        <v>818</v>
      </c>
      <c r="H374" s="206" t="s">
        <v>819</v>
      </c>
      <c r="I374" s="208"/>
      <c r="J374" s="209"/>
      <c r="K374" s="43">
        <v>4</v>
      </c>
      <c r="L374" s="65">
        <f t="shared" si="116"/>
        <v>1</v>
      </c>
      <c r="M374" s="63"/>
      <c r="N374" s="72"/>
      <c r="O374" s="67"/>
      <c r="P374" s="73">
        <v>1284010</v>
      </c>
      <c r="Q374" s="69"/>
      <c r="R374" s="69"/>
      <c r="S374" s="69"/>
      <c r="T374" s="69"/>
      <c r="U374" s="69"/>
      <c r="V374" s="69"/>
      <c r="W374" s="69"/>
      <c r="X374" s="69"/>
      <c r="Y374" s="69"/>
      <c r="Z374" s="69"/>
      <c r="AA374" s="69"/>
      <c r="AB374" s="69"/>
      <c r="AC374" s="69"/>
      <c r="AD374" s="69"/>
      <c r="AE374" s="69"/>
      <c r="AF374" s="69"/>
      <c r="AG374" s="69"/>
      <c r="AH374" s="69"/>
      <c r="AI374" s="69"/>
      <c r="AJ374" s="28">
        <f t="shared" si="124"/>
        <v>1</v>
      </c>
      <c r="AK374" s="29">
        <f t="shared" si="125"/>
        <v>1284010</v>
      </c>
      <c r="AL374" s="29">
        <f t="shared" si="126"/>
        <v>5136040</v>
      </c>
      <c r="AM374" s="29" t="e">
        <f t="shared" si="127"/>
        <v>#DIV/0!</v>
      </c>
      <c r="AN374" s="29" t="e">
        <f t="shared" si="122"/>
        <v>#DIV/0!</v>
      </c>
      <c r="AO374" s="29" t="e">
        <f t="shared" si="123"/>
        <v>#DIV/0!</v>
      </c>
      <c r="AP374" s="29" t="e">
        <f t="shared" si="118"/>
        <v>#DIV/0!</v>
      </c>
      <c r="AQ374" s="29" t="e">
        <f t="shared" si="118"/>
        <v>#DIV/0!</v>
      </c>
      <c r="AR374" s="29" t="e">
        <f t="shared" si="118"/>
        <v>#DIV/0!</v>
      </c>
      <c r="AS374" s="29" t="e">
        <f t="shared" si="118"/>
        <v>#DIV/0!</v>
      </c>
      <c r="AT374" s="29" t="e">
        <f t="shared" si="118"/>
        <v>#DIV/0!</v>
      </c>
      <c r="AU374" s="29" t="e">
        <f t="shared" si="130"/>
        <v>#DIV/0!</v>
      </c>
      <c r="AV374" s="29" t="e">
        <f t="shared" si="130"/>
        <v>#DIV/0!</v>
      </c>
      <c r="AW374" s="29" t="e">
        <f t="shared" si="130"/>
        <v>#DIV/0!</v>
      </c>
      <c r="AX374" s="29" t="e">
        <f t="shared" si="130"/>
        <v>#DIV/0!</v>
      </c>
      <c r="AY374" s="29" t="e">
        <f t="shared" si="130"/>
        <v>#DIV/0!</v>
      </c>
      <c r="AZ374" s="29" t="e">
        <f t="shared" si="130"/>
        <v>#DIV/0!</v>
      </c>
      <c r="BA374" s="29" t="e">
        <f t="shared" si="130"/>
        <v>#DIV/0!</v>
      </c>
      <c r="BB374" s="29" t="e">
        <f t="shared" si="130"/>
        <v>#DIV/0!</v>
      </c>
      <c r="BC374" s="29" t="e">
        <f t="shared" si="130"/>
        <v>#DIV/0!</v>
      </c>
      <c r="BD374" s="29" t="e">
        <f t="shared" si="130"/>
        <v>#DIV/0!</v>
      </c>
      <c r="BE374" s="29" t="e">
        <f t="shared" si="130"/>
        <v>#DIV/0!</v>
      </c>
      <c r="BF374" s="29" t="e">
        <f t="shared" si="130"/>
        <v>#DIV/0!</v>
      </c>
      <c r="BG374" s="29" t="e">
        <f t="shared" si="130"/>
        <v>#DIV/0!</v>
      </c>
      <c r="BH374" s="29" t="e">
        <f t="shared" si="130"/>
        <v>#DIV/0!</v>
      </c>
      <c r="BI374" s="29" t="e">
        <f t="shared" si="121"/>
        <v>#DIV/0!</v>
      </c>
      <c r="BJ374" s="29" t="e">
        <f t="shared" si="121"/>
        <v>#DIV/0!</v>
      </c>
      <c r="BK374" s="29" t="e">
        <f t="shared" si="121"/>
        <v>#DIV/0!</v>
      </c>
      <c r="BL374" s="29" t="e">
        <f t="shared" si="121"/>
        <v>#DIV/0!</v>
      </c>
      <c r="BM374" s="29" t="e">
        <f t="shared" si="128"/>
        <v>#DIV/0!</v>
      </c>
      <c r="BN374" s="29" t="e">
        <f t="shared" si="129"/>
        <v>#DIV/0!</v>
      </c>
      <c r="BO374" s="30" t="str">
        <f t="shared" si="120"/>
        <v/>
      </c>
      <c r="BP374" s="30" t="str">
        <f t="shared" si="120"/>
        <v/>
      </c>
      <c r="BQ374" s="30" t="str">
        <f t="shared" si="120"/>
        <v/>
      </c>
      <c r="BR374" s="30">
        <f t="shared" si="120"/>
        <v>0</v>
      </c>
      <c r="BS374" s="30" t="str">
        <f t="shared" si="120"/>
        <v/>
      </c>
      <c r="BT374" s="30" t="str">
        <f t="shared" si="120"/>
        <v/>
      </c>
      <c r="BU374" s="30" t="str">
        <f t="shared" si="120"/>
        <v/>
      </c>
      <c r="BV374" s="30" t="str">
        <f t="shared" si="120"/>
        <v/>
      </c>
      <c r="BW374" s="30" t="str">
        <f t="shared" si="120"/>
        <v/>
      </c>
      <c r="BX374" s="30" t="str">
        <f t="shared" si="120"/>
        <v/>
      </c>
      <c r="BY374" s="30" t="str">
        <f t="shared" si="132"/>
        <v/>
      </c>
      <c r="BZ374" s="30" t="str">
        <f t="shared" si="132"/>
        <v/>
      </c>
      <c r="CA374" s="30" t="str">
        <f t="shared" si="132"/>
        <v/>
      </c>
      <c r="CB374" s="30" t="str">
        <f t="shared" si="131"/>
        <v/>
      </c>
      <c r="CC374" s="30" t="str">
        <f t="shared" si="131"/>
        <v/>
      </c>
      <c r="CD374" s="30" t="str">
        <f t="shared" si="131"/>
        <v/>
      </c>
      <c r="CE374" s="30" t="str">
        <f t="shared" si="131"/>
        <v/>
      </c>
      <c r="CF374" s="30" t="str">
        <f t="shared" si="131"/>
        <v/>
      </c>
      <c r="CG374" s="30" t="str">
        <f t="shared" si="131"/>
        <v/>
      </c>
      <c r="CH374" s="30" t="str">
        <f t="shared" si="131"/>
        <v/>
      </c>
      <c r="CI374" s="30" t="str">
        <f t="shared" si="133"/>
        <v/>
      </c>
      <c r="CJ374" s="30" t="str">
        <f t="shared" si="133"/>
        <v/>
      </c>
      <c r="CK374" s="30" t="str">
        <f t="shared" si="133"/>
        <v/>
      </c>
    </row>
    <row r="375" spans="1:89" ht="60" customHeight="1">
      <c r="A375" s="207"/>
      <c r="B375" s="31">
        <v>358</v>
      </c>
      <c r="C375" s="32" t="s">
        <v>93</v>
      </c>
      <c r="D375" s="19" t="s">
        <v>94</v>
      </c>
      <c r="E375" s="32">
        <v>2</v>
      </c>
      <c r="F375" s="23" t="s">
        <v>11</v>
      </c>
      <c r="G375" s="33" t="s">
        <v>820</v>
      </c>
      <c r="H375" s="201" t="s">
        <v>821</v>
      </c>
      <c r="I375" s="210"/>
      <c r="J375" s="211"/>
      <c r="K375" s="31">
        <v>2</v>
      </c>
      <c r="L375" s="58">
        <f t="shared" si="116"/>
        <v>3</v>
      </c>
      <c r="M375" s="23"/>
      <c r="N375" s="34">
        <v>247608</v>
      </c>
      <c r="O375" s="38"/>
      <c r="P375" s="36">
        <v>417690</v>
      </c>
      <c r="Q375" s="117">
        <v>277421</v>
      </c>
      <c r="R375" s="27"/>
      <c r="S375" s="27"/>
      <c r="T375" s="27"/>
      <c r="U375" s="27"/>
      <c r="V375" s="27"/>
      <c r="W375" s="27"/>
      <c r="X375" s="27"/>
      <c r="Y375" s="27"/>
      <c r="Z375" s="27"/>
      <c r="AA375" s="27"/>
      <c r="AB375" s="27"/>
      <c r="AC375" s="27"/>
      <c r="AD375" s="27"/>
      <c r="AE375" s="27"/>
      <c r="AF375" s="27"/>
      <c r="AG375" s="27"/>
      <c r="AH375" s="27"/>
      <c r="AI375" s="27"/>
      <c r="AJ375" s="28">
        <f t="shared" si="124"/>
        <v>3</v>
      </c>
      <c r="AK375" s="29">
        <f t="shared" si="125"/>
        <v>314239.66666666669</v>
      </c>
      <c r="AL375" s="29">
        <f t="shared" si="126"/>
        <v>628479.33333333337</v>
      </c>
      <c r="AM375" s="29">
        <f t="shared" si="127"/>
        <v>90822.256866548647</v>
      </c>
      <c r="AN375" s="29">
        <f t="shared" si="122"/>
        <v>405061.9235332153</v>
      </c>
      <c r="AO375" s="29">
        <f t="shared" si="123"/>
        <v>223417.40980011804</v>
      </c>
      <c r="AP375" s="29" t="str">
        <f t="shared" si="118"/>
        <v/>
      </c>
      <c r="AQ375" s="29">
        <f t="shared" si="118"/>
        <v>247608</v>
      </c>
      <c r="AR375" s="29" t="str">
        <f t="shared" si="118"/>
        <v/>
      </c>
      <c r="AS375" s="29" t="str">
        <f t="shared" si="118"/>
        <v/>
      </c>
      <c r="AT375" s="29">
        <f t="shared" si="118"/>
        <v>277421</v>
      </c>
      <c r="AU375" s="29" t="str">
        <f t="shared" si="130"/>
        <v/>
      </c>
      <c r="AV375" s="29" t="str">
        <f t="shared" si="130"/>
        <v/>
      </c>
      <c r="AW375" s="29" t="str">
        <f t="shared" si="130"/>
        <v/>
      </c>
      <c r="AX375" s="29" t="str">
        <f t="shared" si="130"/>
        <v/>
      </c>
      <c r="AY375" s="29" t="str">
        <f t="shared" si="130"/>
        <v/>
      </c>
      <c r="AZ375" s="29" t="str">
        <f t="shared" si="130"/>
        <v/>
      </c>
      <c r="BA375" s="29" t="str">
        <f t="shared" si="130"/>
        <v/>
      </c>
      <c r="BB375" s="29" t="str">
        <f t="shared" si="130"/>
        <v/>
      </c>
      <c r="BC375" s="29" t="str">
        <f t="shared" si="130"/>
        <v/>
      </c>
      <c r="BD375" s="29" t="str">
        <f t="shared" si="130"/>
        <v/>
      </c>
      <c r="BE375" s="29" t="str">
        <f t="shared" si="130"/>
        <v/>
      </c>
      <c r="BF375" s="29" t="str">
        <f t="shared" si="130"/>
        <v/>
      </c>
      <c r="BG375" s="29" t="str">
        <f t="shared" si="130"/>
        <v/>
      </c>
      <c r="BH375" s="29" t="str">
        <f t="shared" si="130"/>
        <v/>
      </c>
      <c r="BI375" s="29" t="str">
        <f t="shared" si="121"/>
        <v/>
      </c>
      <c r="BJ375" s="29" t="str">
        <f t="shared" si="121"/>
        <v/>
      </c>
      <c r="BK375" s="29" t="str">
        <f t="shared" si="121"/>
        <v/>
      </c>
      <c r="BL375" s="29" t="str">
        <f t="shared" si="121"/>
        <v/>
      </c>
      <c r="BM375" s="29">
        <f t="shared" si="128"/>
        <v>262515</v>
      </c>
      <c r="BN375" s="29">
        <f t="shared" si="129"/>
        <v>525030</v>
      </c>
      <c r="BO375" s="30" t="str">
        <f t="shared" si="120"/>
        <v/>
      </c>
      <c r="BP375" s="30">
        <f t="shared" si="120"/>
        <v>0.21204091569173855</v>
      </c>
      <c r="BQ375" s="30" t="str">
        <f t="shared" si="120"/>
        <v/>
      </c>
      <c r="BR375" s="30">
        <f t="shared" si="120"/>
        <v>-0.32920838553163767</v>
      </c>
      <c r="BS375" s="30">
        <f t="shared" si="120"/>
        <v>0.11716746983989934</v>
      </c>
      <c r="BT375" s="30" t="str">
        <f t="shared" si="120"/>
        <v/>
      </c>
      <c r="BU375" s="30" t="str">
        <f t="shared" si="120"/>
        <v/>
      </c>
      <c r="BV375" s="30" t="str">
        <f t="shared" si="120"/>
        <v/>
      </c>
      <c r="BW375" s="30" t="str">
        <f t="shared" si="120"/>
        <v/>
      </c>
      <c r="BX375" s="30" t="str">
        <f t="shared" si="120"/>
        <v/>
      </c>
      <c r="BY375" s="30" t="str">
        <f t="shared" si="132"/>
        <v/>
      </c>
      <c r="BZ375" s="30" t="str">
        <f t="shared" si="132"/>
        <v/>
      </c>
      <c r="CA375" s="30" t="str">
        <f t="shared" si="132"/>
        <v/>
      </c>
      <c r="CB375" s="30" t="str">
        <f t="shared" si="131"/>
        <v/>
      </c>
      <c r="CC375" s="30" t="str">
        <f t="shared" si="131"/>
        <v/>
      </c>
      <c r="CD375" s="30" t="str">
        <f t="shared" si="131"/>
        <v/>
      </c>
      <c r="CE375" s="30" t="str">
        <f t="shared" si="131"/>
        <v/>
      </c>
      <c r="CF375" s="30" t="str">
        <f t="shared" si="131"/>
        <v/>
      </c>
      <c r="CG375" s="30" t="str">
        <f t="shared" si="131"/>
        <v/>
      </c>
      <c r="CH375" s="30" t="str">
        <f t="shared" si="131"/>
        <v/>
      </c>
      <c r="CI375" s="30" t="str">
        <f t="shared" si="133"/>
        <v/>
      </c>
      <c r="CJ375" s="30" t="str">
        <f t="shared" si="133"/>
        <v/>
      </c>
      <c r="CK375" s="30" t="str">
        <f t="shared" si="133"/>
        <v/>
      </c>
    </row>
    <row r="376" spans="1:89" ht="60" customHeight="1">
      <c r="A376" s="207"/>
      <c r="B376" s="31">
        <v>359</v>
      </c>
      <c r="C376" s="32" t="s">
        <v>93</v>
      </c>
      <c r="D376" s="19" t="s">
        <v>94</v>
      </c>
      <c r="E376" s="32">
        <v>20</v>
      </c>
      <c r="F376" s="23" t="s">
        <v>11</v>
      </c>
      <c r="G376" s="33" t="s">
        <v>822</v>
      </c>
      <c r="H376" s="201" t="s">
        <v>823</v>
      </c>
      <c r="I376" s="210"/>
      <c r="J376" s="211"/>
      <c r="K376" s="31">
        <v>20</v>
      </c>
      <c r="L376" s="58">
        <f t="shared" si="116"/>
        <v>3</v>
      </c>
      <c r="M376" s="23"/>
      <c r="N376" s="34">
        <v>193925</v>
      </c>
      <c r="O376" s="38"/>
      <c r="P376" s="36">
        <v>464100</v>
      </c>
      <c r="Q376" s="117">
        <v>260024</v>
      </c>
      <c r="R376" s="27"/>
      <c r="S376" s="27"/>
      <c r="T376" s="27"/>
      <c r="U376" s="27"/>
      <c r="V376" s="27"/>
      <c r="W376" s="27"/>
      <c r="X376" s="27"/>
      <c r="Y376" s="27"/>
      <c r="Z376" s="27"/>
      <c r="AA376" s="27"/>
      <c r="AB376" s="27"/>
      <c r="AC376" s="27"/>
      <c r="AD376" s="27"/>
      <c r="AE376" s="27"/>
      <c r="AF376" s="27"/>
      <c r="AG376" s="27"/>
      <c r="AH376" s="27"/>
      <c r="AI376" s="27"/>
      <c r="AJ376" s="28">
        <f t="shared" si="124"/>
        <v>3</v>
      </c>
      <c r="AK376" s="29">
        <f t="shared" si="125"/>
        <v>306016.33333333331</v>
      </c>
      <c r="AL376" s="29">
        <f t="shared" si="126"/>
        <v>6120326.666666666</v>
      </c>
      <c r="AM376" s="29">
        <f t="shared" si="127"/>
        <v>140837.1531249242</v>
      </c>
      <c r="AN376" s="29">
        <f t="shared" si="122"/>
        <v>446853.48645825754</v>
      </c>
      <c r="AO376" s="29">
        <f t="shared" si="123"/>
        <v>165179.18020840912</v>
      </c>
      <c r="AP376" s="29" t="str">
        <f t="shared" si="118"/>
        <v/>
      </c>
      <c r="AQ376" s="29">
        <f t="shared" si="118"/>
        <v>193925</v>
      </c>
      <c r="AR376" s="29" t="str">
        <f t="shared" si="118"/>
        <v/>
      </c>
      <c r="AS376" s="29" t="str">
        <f t="shared" si="118"/>
        <v/>
      </c>
      <c r="AT376" s="29">
        <f t="shared" si="118"/>
        <v>260024</v>
      </c>
      <c r="AU376" s="29" t="str">
        <f t="shared" si="130"/>
        <v/>
      </c>
      <c r="AV376" s="29" t="str">
        <f t="shared" si="130"/>
        <v/>
      </c>
      <c r="AW376" s="29" t="str">
        <f t="shared" si="130"/>
        <v/>
      </c>
      <c r="AX376" s="29" t="str">
        <f t="shared" si="130"/>
        <v/>
      </c>
      <c r="AY376" s="29" t="str">
        <f t="shared" si="130"/>
        <v/>
      </c>
      <c r="AZ376" s="29" t="str">
        <f t="shared" ref="AZ376:BK403" si="134">+IF(AND(W376&lt;=$AN376,W376&gt;$AO376),W376,"")</f>
        <v/>
      </c>
      <c r="BA376" s="29" t="str">
        <f t="shared" si="134"/>
        <v/>
      </c>
      <c r="BB376" s="29" t="str">
        <f t="shared" si="134"/>
        <v/>
      </c>
      <c r="BC376" s="29" t="str">
        <f t="shared" si="134"/>
        <v/>
      </c>
      <c r="BD376" s="29" t="str">
        <f t="shared" si="134"/>
        <v/>
      </c>
      <c r="BE376" s="29" t="str">
        <f t="shared" si="134"/>
        <v/>
      </c>
      <c r="BF376" s="29" t="str">
        <f t="shared" si="134"/>
        <v/>
      </c>
      <c r="BG376" s="29" t="str">
        <f t="shared" si="134"/>
        <v/>
      </c>
      <c r="BH376" s="29" t="str">
        <f t="shared" si="134"/>
        <v/>
      </c>
      <c r="BI376" s="29" t="str">
        <f t="shared" si="121"/>
        <v/>
      </c>
      <c r="BJ376" s="29" t="str">
        <f t="shared" si="121"/>
        <v/>
      </c>
      <c r="BK376" s="29" t="str">
        <f t="shared" si="121"/>
        <v/>
      </c>
      <c r="BL376" s="29" t="str">
        <f t="shared" si="121"/>
        <v/>
      </c>
      <c r="BM376" s="29">
        <f t="shared" si="128"/>
        <v>226975</v>
      </c>
      <c r="BN376" s="29">
        <f t="shared" si="129"/>
        <v>4539500</v>
      </c>
      <c r="BO376" s="30" t="str">
        <f t="shared" si="120"/>
        <v/>
      </c>
      <c r="BP376" s="30">
        <f t="shared" si="120"/>
        <v>0.36629199530743994</v>
      </c>
      <c r="BQ376" s="30" t="str">
        <f t="shared" si="120"/>
        <v/>
      </c>
      <c r="BR376" s="30">
        <f t="shared" si="120"/>
        <v>-0.51658571601297987</v>
      </c>
      <c r="BS376" s="30">
        <f t="shared" si="120"/>
        <v>0.15029372070553959</v>
      </c>
      <c r="BT376" s="30" t="str">
        <f t="shared" si="120"/>
        <v/>
      </c>
      <c r="BU376" s="30" t="str">
        <f t="shared" si="120"/>
        <v/>
      </c>
      <c r="BV376" s="30" t="str">
        <f t="shared" si="120"/>
        <v/>
      </c>
      <c r="BW376" s="30" t="str">
        <f t="shared" si="120"/>
        <v/>
      </c>
      <c r="BX376" s="30" t="str">
        <f t="shared" si="120"/>
        <v/>
      </c>
      <c r="BY376" s="30" t="str">
        <f t="shared" si="132"/>
        <v/>
      </c>
      <c r="BZ376" s="30" t="str">
        <f t="shared" si="132"/>
        <v/>
      </c>
      <c r="CA376" s="30" t="str">
        <f t="shared" si="132"/>
        <v/>
      </c>
      <c r="CB376" s="30" t="str">
        <f t="shared" si="131"/>
        <v/>
      </c>
      <c r="CC376" s="30" t="str">
        <f t="shared" si="131"/>
        <v/>
      </c>
      <c r="CD376" s="30" t="str">
        <f t="shared" si="131"/>
        <v/>
      </c>
      <c r="CE376" s="30" t="str">
        <f t="shared" si="131"/>
        <v/>
      </c>
      <c r="CF376" s="30" t="str">
        <f t="shared" si="131"/>
        <v/>
      </c>
      <c r="CG376" s="30" t="str">
        <f t="shared" si="131"/>
        <v/>
      </c>
      <c r="CH376" s="30" t="str">
        <f t="shared" si="131"/>
        <v/>
      </c>
      <c r="CI376" s="30" t="str">
        <f t="shared" si="133"/>
        <v/>
      </c>
      <c r="CJ376" s="30" t="str">
        <f t="shared" si="133"/>
        <v/>
      </c>
      <c r="CK376" s="30" t="str">
        <f t="shared" si="133"/>
        <v/>
      </c>
    </row>
    <row r="377" spans="1:89" ht="60" customHeight="1">
      <c r="A377" s="207"/>
      <c r="B377" s="31">
        <v>360</v>
      </c>
      <c r="C377" s="32" t="s">
        <v>93</v>
      </c>
      <c r="D377" s="19" t="s">
        <v>94</v>
      </c>
      <c r="E377" s="32">
        <v>20</v>
      </c>
      <c r="F377" s="23" t="s">
        <v>11</v>
      </c>
      <c r="G377" s="33" t="s">
        <v>824</v>
      </c>
      <c r="H377" s="201" t="s">
        <v>825</v>
      </c>
      <c r="I377" s="210"/>
      <c r="J377" s="211"/>
      <c r="K377" s="31">
        <v>20</v>
      </c>
      <c r="L377" s="58">
        <f t="shared" si="116"/>
        <v>3</v>
      </c>
      <c r="M377" s="23"/>
      <c r="N377" s="34">
        <v>193925</v>
      </c>
      <c r="O377" s="106">
        <v>110920</v>
      </c>
      <c r="P377" s="36">
        <v>417690</v>
      </c>
      <c r="Q377" s="27"/>
      <c r="R377" s="27"/>
      <c r="S377" s="27"/>
      <c r="T377" s="27"/>
      <c r="U377" s="27"/>
      <c r="V377" s="27"/>
      <c r="W377" s="27"/>
      <c r="X377" s="27"/>
      <c r="Y377" s="27"/>
      <c r="Z377" s="27"/>
      <c r="AA377" s="27"/>
      <c r="AB377" s="27"/>
      <c r="AC377" s="27"/>
      <c r="AD377" s="27"/>
      <c r="AE377" s="27"/>
      <c r="AF377" s="27"/>
      <c r="AG377" s="27"/>
      <c r="AH377" s="27"/>
      <c r="AI377" s="27"/>
      <c r="AJ377" s="28">
        <f t="shared" si="124"/>
        <v>3</v>
      </c>
      <c r="AK377" s="29">
        <f t="shared" si="125"/>
        <v>240845</v>
      </c>
      <c r="AL377" s="29">
        <f t="shared" si="126"/>
        <v>4816900</v>
      </c>
      <c r="AM377" s="29">
        <f t="shared" si="127"/>
        <v>158676.00015440269</v>
      </c>
      <c r="AN377" s="29">
        <f t="shared" si="122"/>
        <v>399521.00015440269</v>
      </c>
      <c r="AO377" s="29">
        <f t="shared" si="123"/>
        <v>82168.999845597311</v>
      </c>
      <c r="AP377" s="29" t="str">
        <f t="shared" si="118"/>
        <v/>
      </c>
      <c r="AQ377" s="29">
        <f t="shared" si="118"/>
        <v>193925</v>
      </c>
      <c r="AR377" s="29">
        <f t="shared" si="118"/>
        <v>110920</v>
      </c>
      <c r="AS377" s="29" t="str">
        <f t="shared" si="118"/>
        <v/>
      </c>
      <c r="AT377" s="29" t="str">
        <f t="shared" si="118"/>
        <v/>
      </c>
      <c r="AU377" s="29" t="str">
        <f t="shared" si="118"/>
        <v/>
      </c>
      <c r="AV377" s="29" t="str">
        <f t="shared" si="118"/>
        <v/>
      </c>
      <c r="AW377" s="29" t="str">
        <f t="shared" si="118"/>
        <v/>
      </c>
      <c r="AX377" s="29" t="str">
        <f t="shared" si="118"/>
        <v/>
      </c>
      <c r="AY377" s="29" t="str">
        <f t="shared" si="118"/>
        <v/>
      </c>
      <c r="AZ377" s="29" t="str">
        <f t="shared" si="134"/>
        <v/>
      </c>
      <c r="BA377" s="29" t="str">
        <f t="shared" si="134"/>
        <v/>
      </c>
      <c r="BB377" s="29" t="str">
        <f t="shared" si="134"/>
        <v/>
      </c>
      <c r="BC377" s="29" t="str">
        <f t="shared" si="134"/>
        <v/>
      </c>
      <c r="BD377" s="29" t="str">
        <f t="shared" si="134"/>
        <v/>
      </c>
      <c r="BE377" s="29" t="str">
        <f t="shared" si="134"/>
        <v/>
      </c>
      <c r="BF377" s="29" t="str">
        <f t="shared" si="134"/>
        <v/>
      </c>
      <c r="BG377" s="29" t="str">
        <f t="shared" si="134"/>
        <v/>
      </c>
      <c r="BH377" s="29" t="str">
        <f t="shared" si="134"/>
        <v/>
      </c>
      <c r="BI377" s="29" t="str">
        <f t="shared" si="121"/>
        <v/>
      </c>
      <c r="BJ377" s="29" t="str">
        <f t="shared" si="121"/>
        <v/>
      </c>
      <c r="BK377" s="29" t="str">
        <f t="shared" si="121"/>
        <v/>
      </c>
      <c r="BL377" s="29" t="str">
        <f t="shared" si="121"/>
        <v/>
      </c>
      <c r="BM377" s="29">
        <f t="shared" si="128"/>
        <v>152423</v>
      </c>
      <c r="BN377" s="29">
        <f t="shared" si="129"/>
        <v>3048460</v>
      </c>
      <c r="BO377" s="30" t="str">
        <f t="shared" si="120"/>
        <v/>
      </c>
      <c r="BP377" s="30">
        <f t="shared" si="120"/>
        <v>0.19481409205090405</v>
      </c>
      <c r="BQ377" s="30">
        <f t="shared" si="120"/>
        <v>0.53945483609790523</v>
      </c>
      <c r="BR377" s="30">
        <f t="shared" si="120"/>
        <v>-0.73426892814880951</v>
      </c>
      <c r="BS377" s="30" t="str">
        <f t="shared" si="120"/>
        <v/>
      </c>
      <c r="BT377" s="30" t="str">
        <f t="shared" si="120"/>
        <v/>
      </c>
      <c r="BU377" s="30" t="str">
        <f t="shared" si="120"/>
        <v/>
      </c>
      <c r="BV377" s="30" t="str">
        <f t="shared" si="120"/>
        <v/>
      </c>
      <c r="BW377" s="30" t="str">
        <f t="shared" si="120"/>
        <v/>
      </c>
      <c r="BX377" s="30" t="str">
        <f t="shared" si="120"/>
        <v/>
      </c>
      <c r="BY377" s="30" t="str">
        <f t="shared" si="132"/>
        <v/>
      </c>
      <c r="BZ377" s="30" t="str">
        <f t="shared" si="132"/>
        <v/>
      </c>
      <c r="CA377" s="30" t="str">
        <f t="shared" si="132"/>
        <v/>
      </c>
      <c r="CB377" s="30" t="str">
        <f t="shared" si="131"/>
        <v/>
      </c>
      <c r="CC377" s="30" t="str">
        <f t="shared" si="131"/>
        <v/>
      </c>
      <c r="CD377" s="30" t="str">
        <f t="shared" si="131"/>
        <v/>
      </c>
      <c r="CE377" s="30" t="str">
        <f t="shared" si="131"/>
        <v/>
      </c>
      <c r="CF377" s="30" t="str">
        <f t="shared" si="131"/>
        <v/>
      </c>
      <c r="CG377" s="30" t="str">
        <f t="shared" si="131"/>
        <v/>
      </c>
      <c r="CH377" s="30" t="str">
        <f t="shared" si="131"/>
        <v/>
      </c>
      <c r="CI377" s="30" t="str">
        <f t="shared" si="133"/>
        <v/>
      </c>
      <c r="CJ377" s="30" t="str">
        <f t="shared" si="133"/>
        <v/>
      </c>
      <c r="CK377" s="30" t="str">
        <f t="shared" si="133"/>
        <v/>
      </c>
    </row>
    <row r="378" spans="1:89" ht="60" customHeight="1">
      <c r="A378" s="207"/>
      <c r="B378" s="31">
        <v>361</v>
      </c>
      <c r="C378" s="32" t="s">
        <v>93</v>
      </c>
      <c r="D378" s="19" t="s">
        <v>94</v>
      </c>
      <c r="E378" s="32">
        <v>20</v>
      </c>
      <c r="F378" s="23" t="s">
        <v>11</v>
      </c>
      <c r="G378" s="33" t="s">
        <v>826</v>
      </c>
      <c r="H378" s="201" t="s">
        <v>827</v>
      </c>
      <c r="I378" s="210"/>
      <c r="J378" s="211"/>
      <c r="K378" s="31">
        <v>20</v>
      </c>
      <c r="L378" s="58">
        <f t="shared" si="116"/>
        <v>3</v>
      </c>
      <c r="M378" s="23"/>
      <c r="N378" s="34">
        <v>89423</v>
      </c>
      <c r="O378" s="106">
        <v>96688</v>
      </c>
      <c r="P378" s="36">
        <v>324870</v>
      </c>
      <c r="Q378" s="27"/>
      <c r="R378" s="27"/>
      <c r="S378" s="27"/>
      <c r="T378" s="27"/>
      <c r="U378" s="27"/>
      <c r="V378" s="27"/>
      <c r="W378" s="27"/>
      <c r="X378" s="27"/>
      <c r="Y378" s="27"/>
      <c r="Z378" s="27"/>
      <c r="AA378" s="27"/>
      <c r="AB378" s="27"/>
      <c r="AC378" s="27"/>
      <c r="AD378" s="27"/>
      <c r="AE378" s="27"/>
      <c r="AF378" s="27"/>
      <c r="AG378" s="27"/>
      <c r="AH378" s="27"/>
      <c r="AI378" s="27"/>
      <c r="AJ378" s="28">
        <f t="shared" si="124"/>
        <v>3</v>
      </c>
      <c r="AK378" s="29">
        <f t="shared" si="125"/>
        <v>170327</v>
      </c>
      <c r="AL378" s="29">
        <f t="shared" si="126"/>
        <v>3406540</v>
      </c>
      <c r="AM378" s="29">
        <f t="shared" si="127"/>
        <v>133887.4497217719</v>
      </c>
      <c r="AN378" s="29">
        <f t="shared" si="122"/>
        <v>304214.44972177187</v>
      </c>
      <c r="AO378" s="29">
        <f t="shared" si="123"/>
        <v>36439.550278228096</v>
      </c>
      <c r="AP378" s="29" t="str">
        <f t="shared" si="118"/>
        <v/>
      </c>
      <c r="AQ378" s="29">
        <f t="shared" si="118"/>
        <v>89423</v>
      </c>
      <c r="AR378" s="29">
        <f t="shared" si="118"/>
        <v>96688</v>
      </c>
      <c r="AS378" s="29" t="str">
        <f t="shared" si="118"/>
        <v/>
      </c>
      <c r="AT378" s="29" t="str">
        <f t="shared" si="118"/>
        <v/>
      </c>
      <c r="AU378" s="29" t="str">
        <f t="shared" si="118"/>
        <v/>
      </c>
      <c r="AV378" s="29" t="str">
        <f t="shared" si="118"/>
        <v/>
      </c>
      <c r="AW378" s="29" t="str">
        <f t="shared" si="118"/>
        <v/>
      </c>
      <c r="AX378" s="29" t="str">
        <f t="shared" si="118"/>
        <v/>
      </c>
      <c r="AY378" s="29" t="str">
        <f t="shared" si="118"/>
        <v/>
      </c>
      <c r="AZ378" s="29" t="str">
        <f t="shared" si="134"/>
        <v/>
      </c>
      <c r="BA378" s="29" t="str">
        <f t="shared" si="134"/>
        <v/>
      </c>
      <c r="BB378" s="29" t="str">
        <f t="shared" si="134"/>
        <v/>
      </c>
      <c r="BC378" s="29" t="str">
        <f t="shared" si="134"/>
        <v/>
      </c>
      <c r="BD378" s="29" t="str">
        <f t="shared" si="134"/>
        <v/>
      </c>
      <c r="BE378" s="29" t="str">
        <f t="shared" si="134"/>
        <v/>
      </c>
      <c r="BF378" s="29" t="str">
        <f t="shared" si="134"/>
        <v/>
      </c>
      <c r="BG378" s="29" t="str">
        <f t="shared" si="134"/>
        <v/>
      </c>
      <c r="BH378" s="29" t="str">
        <f t="shared" si="134"/>
        <v/>
      </c>
      <c r="BI378" s="29" t="str">
        <f t="shared" si="121"/>
        <v/>
      </c>
      <c r="BJ378" s="29" t="str">
        <f t="shared" si="121"/>
        <v/>
      </c>
      <c r="BK378" s="29" t="str">
        <f t="shared" si="121"/>
        <v/>
      </c>
      <c r="BL378" s="29" t="str">
        <f t="shared" si="121"/>
        <v/>
      </c>
      <c r="BM378" s="29">
        <f t="shared" si="128"/>
        <v>93056</v>
      </c>
      <c r="BN378" s="29">
        <f t="shared" si="129"/>
        <v>1861120</v>
      </c>
      <c r="BO378" s="30" t="str">
        <f t="shared" si="120"/>
        <v/>
      </c>
      <c r="BP378" s="30">
        <f t="shared" si="120"/>
        <v>0.47499222084578485</v>
      </c>
      <c r="BQ378" s="30">
        <f t="shared" si="120"/>
        <v>0.43233897150774692</v>
      </c>
      <c r="BR378" s="30">
        <f t="shared" si="120"/>
        <v>-0.90733119235353166</v>
      </c>
      <c r="BS378" s="30" t="str">
        <f t="shared" si="120"/>
        <v/>
      </c>
      <c r="BT378" s="30" t="str">
        <f t="shared" si="120"/>
        <v/>
      </c>
      <c r="BU378" s="30" t="str">
        <f t="shared" si="120"/>
        <v/>
      </c>
      <c r="BV378" s="30" t="str">
        <f t="shared" si="120"/>
        <v/>
      </c>
      <c r="BW378" s="30" t="str">
        <f t="shared" si="120"/>
        <v/>
      </c>
      <c r="BX378" s="30" t="str">
        <f t="shared" si="120"/>
        <v/>
      </c>
      <c r="BY378" s="30" t="str">
        <f t="shared" si="132"/>
        <v/>
      </c>
      <c r="BZ378" s="30" t="str">
        <f t="shared" si="132"/>
        <v/>
      </c>
      <c r="CA378" s="30" t="str">
        <f t="shared" si="132"/>
        <v/>
      </c>
      <c r="CB378" s="30" t="str">
        <f t="shared" si="131"/>
        <v/>
      </c>
      <c r="CC378" s="30" t="str">
        <f t="shared" si="131"/>
        <v/>
      </c>
      <c r="CD378" s="30" t="str">
        <f t="shared" si="131"/>
        <v/>
      </c>
      <c r="CE378" s="30" t="str">
        <f t="shared" si="131"/>
        <v/>
      </c>
      <c r="CF378" s="30" t="str">
        <f t="shared" si="131"/>
        <v/>
      </c>
      <c r="CG378" s="30" t="str">
        <f t="shared" si="131"/>
        <v/>
      </c>
      <c r="CH378" s="30" t="str">
        <f t="shared" si="131"/>
        <v/>
      </c>
      <c r="CI378" s="30" t="str">
        <f t="shared" si="133"/>
        <v/>
      </c>
      <c r="CJ378" s="30" t="str">
        <f t="shared" si="133"/>
        <v/>
      </c>
      <c r="CK378" s="30" t="str">
        <f t="shared" si="133"/>
        <v/>
      </c>
    </row>
    <row r="379" spans="1:89" ht="60" customHeight="1">
      <c r="A379" s="207"/>
      <c r="B379" s="31">
        <v>362</v>
      </c>
      <c r="C379" s="32" t="s">
        <v>93</v>
      </c>
      <c r="D379" s="19" t="s">
        <v>94</v>
      </c>
      <c r="E379" s="32">
        <v>40</v>
      </c>
      <c r="F379" s="23" t="s">
        <v>11</v>
      </c>
      <c r="G379" s="33" t="s">
        <v>828</v>
      </c>
      <c r="H379" s="201" t="s">
        <v>829</v>
      </c>
      <c r="I379" s="210"/>
      <c r="J379" s="211"/>
      <c r="K379" s="31">
        <v>40</v>
      </c>
      <c r="L379" s="58">
        <f t="shared" si="116"/>
        <v>3</v>
      </c>
      <c r="M379" s="116"/>
      <c r="N379" s="34">
        <v>208100</v>
      </c>
      <c r="O379" s="106">
        <v>192602</v>
      </c>
      <c r="P379" s="36">
        <v>556920</v>
      </c>
      <c r="Q379" s="27"/>
      <c r="R379" s="27"/>
      <c r="S379" s="27"/>
      <c r="T379" s="27"/>
      <c r="U379" s="27"/>
      <c r="V379" s="27"/>
      <c r="W379" s="27"/>
      <c r="X379" s="27"/>
      <c r="Y379" s="27"/>
      <c r="Z379" s="27"/>
      <c r="AA379" s="27"/>
      <c r="AB379" s="27"/>
      <c r="AC379" s="27"/>
      <c r="AD379" s="27"/>
      <c r="AE379" s="27"/>
      <c r="AF379" s="27"/>
      <c r="AG379" s="27"/>
      <c r="AH379" s="27"/>
      <c r="AI379" s="27"/>
      <c r="AJ379" s="28">
        <f t="shared" si="124"/>
        <v>3</v>
      </c>
      <c r="AK379" s="29">
        <f t="shared" si="125"/>
        <v>319207.33333333331</v>
      </c>
      <c r="AL379" s="29">
        <f t="shared" si="126"/>
        <v>12768293.333333332</v>
      </c>
      <c r="AM379" s="29">
        <f t="shared" si="127"/>
        <v>206010.9970883432</v>
      </c>
      <c r="AN379" s="29">
        <f t="shared" si="122"/>
        <v>525218.33042167651</v>
      </c>
      <c r="AO379" s="29">
        <f t="shared" si="123"/>
        <v>113196.33624499012</v>
      </c>
      <c r="AP379" s="29" t="str">
        <f t="shared" si="118"/>
        <v/>
      </c>
      <c r="AQ379" s="29">
        <f t="shared" si="118"/>
        <v>208100</v>
      </c>
      <c r="AR379" s="29">
        <f t="shared" si="118"/>
        <v>192602</v>
      </c>
      <c r="AS379" s="29" t="str">
        <f t="shared" si="118"/>
        <v/>
      </c>
      <c r="AT379" s="29" t="str">
        <f t="shared" si="118"/>
        <v/>
      </c>
      <c r="AU379" s="29" t="str">
        <f t="shared" si="118"/>
        <v/>
      </c>
      <c r="AV379" s="29" t="str">
        <f t="shared" si="118"/>
        <v/>
      </c>
      <c r="AW379" s="29" t="str">
        <f t="shared" si="118"/>
        <v/>
      </c>
      <c r="AX379" s="29" t="str">
        <f t="shared" si="118"/>
        <v/>
      </c>
      <c r="AY379" s="29" t="str">
        <f t="shared" si="118"/>
        <v/>
      </c>
      <c r="AZ379" s="29" t="str">
        <f t="shared" si="134"/>
        <v/>
      </c>
      <c r="BA379" s="29" t="str">
        <f t="shared" si="134"/>
        <v/>
      </c>
      <c r="BB379" s="29" t="str">
        <f t="shared" si="134"/>
        <v/>
      </c>
      <c r="BC379" s="29" t="str">
        <f t="shared" si="134"/>
        <v/>
      </c>
      <c r="BD379" s="29" t="str">
        <f t="shared" si="134"/>
        <v/>
      </c>
      <c r="BE379" s="29" t="str">
        <f t="shared" si="134"/>
        <v/>
      </c>
      <c r="BF379" s="29" t="str">
        <f t="shared" si="134"/>
        <v/>
      </c>
      <c r="BG379" s="29" t="str">
        <f t="shared" si="134"/>
        <v/>
      </c>
      <c r="BH379" s="29" t="str">
        <f t="shared" si="134"/>
        <v/>
      </c>
      <c r="BI379" s="29" t="str">
        <f t="shared" si="121"/>
        <v/>
      </c>
      <c r="BJ379" s="29" t="str">
        <f t="shared" si="121"/>
        <v/>
      </c>
      <c r="BK379" s="29" t="str">
        <f t="shared" si="121"/>
        <v/>
      </c>
      <c r="BL379" s="29" t="str">
        <f t="shared" si="121"/>
        <v/>
      </c>
      <c r="BM379" s="29">
        <f t="shared" si="128"/>
        <v>200351</v>
      </c>
      <c r="BN379" s="29">
        <f t="shared" si="129"/>
        <v>8014040</v>
      </c>
      <c r="BO379" s="30" t="str">
        <f t="shared" si="120"/>
        <v/>
      </c>
      <c r="BP379" s="30">
        <f t="shared" si="120"/>
        <v>0.34807262155631347</v>
      </c>
      <c r="BQ379" s="30">
        <f t="shared" si="120"/>
        <v>0.39662413770778027</v>
      </c>
      <c r="BR379" s="30">
        <f t="shared" si="120"/>
        <v>-0.74469675926409384</v>
      </c>
      <c r="BS379" s="30" t="str">
        <f t="shared" si="120"/>
        <v/>
      </c>
      <c r="BT379" s="30" t="str">
        <f t="shared" si="120"/>
        <v/>
      </c>
      <c r="BU379" s="30" t="str">
        <f t="shared" si="120"/>
        <v/>
      </c>
      <c r="BV379" s="30" t="str">
        <f t="shared" si="120"/>
        <v/>
      </c>
      <c r="BW379" s="30" t="str">
        <f t="shared" si="120"/>
        <v/>
      </c>
      <c r="BX379" s="30" t="str">
        <f t="shared" si="120"/>
        <v/>
      </c>
      <c r="BY379" s="30" t="str">
        <f t="shared" si="132"/>
        <v/>
      </c>
      <c r="BZ379" s="30" t="str">
        <f t="shared" si="132"/>
        <v/>
      </c>
      <c r="CA379" s="30" t="str">
        <f t="shared" si="132"/>
        <v/>
      </c>
      <c r="CB379" s="30" t="str">
        <f t="shared" si="131"/>
        <v/>
      </c>
      <c r="CC379" s="30" t="str">
        <f t="shared" si="131"/>
        <v/>
      </c>
      <c r="CD379" s="30" t="str">
        <f t="shared" si="131"/>
        <v/>
      </c>
      <c r="CE379" s="30" t="str">
        <f t="shared" si="131"/>
        <v/>
      </c>
      <c r="CF379" s="30" t="str">
        <f t="shared" si="131"/>
        <v/>
      </c>
      <c r="CG379" s="30" t="str">
        <f t="shared" si="131"/>
        <v/>
      </c>
      <c r="CH379" s="30" t="str">
        <f t="shared" si="131"/>
        <v/>
      </c>
      <c r="CI379" s="30" t="str">
        <f t="shared" si="133"/>
        <v/>
      </c>
      <c r="CJ379" s="30" t="str">
        <f t="shared" si="133"/>
        <v/>
      </c>
      <c r="CK379" s="30" t="str">
        <f t="shared" si="133"/>
        <v/>
      </c>
    </row>
    <row r="380" spans="1:89" ht="60" customHeight="1">
      <c r="A380" s="207"/>
      <c r="B380" s="31">
        <v>363</v>
      </c>
      <c r="C380" s="32" t="s">
        <v>93</v>
      </c>
      <c r="D380" s="19" t="s">
        <v>94</v>
      </c>
      <c r="E380" s="32">
        <v>112</v>
      </c>
      <c r="F380" s="23" t="s">
        <v>11</v>
      </c>
      <c r="G380" s="33" t="s">
        <v>830</v>
      </c>
      <c r="H380" s="201" t="s">
        <v>831</v>
      </c>
      <c r="I380" s="210"/>
      <c r="J380" s="211"/>
      <c r="K380" s="31">
        <v>112</v>
      </c>
      <c r="L380" s="58">
        <f t="shared" si="116"/>
        <v>3</v>
      </c>
      <c r="M380" s="23"/>
      <c r="N380" s="34">
        <v>129837</v>
      </c>
      <c r="O380" s="106">
        <v>129793</v>
      </c>
      <c r="P380" s="36">
        <v>495040</v>
      </c>
      <c r="Q380" s="27"/>
      <c r="R380" s="27"/>
      <c r="S380" s="27"/>
      <c r="T380" s="27"/>
      <c r="U380" s="27"/>
      <c r="V380" s="27"/>
      <c r="W380" s="27"/>
      <c r="X380" s="27"/>
      <c r="Y380" s="27"/>
      <c r="Z380" s="27"/>
      <c r="AA380" s="27"/>
      <c r="AB380" s="27"/>
      <c r="AC380" s="27"/>
      <c r="AD380" s="27"/>
      <c r="AE380" s="27"/>
      <c r="AF380" s="27"/>
      <c r="AG380" s="27"/>
      <c r="AH380" s="27"/>
      <c r="AI380" s="27"/>
      <c r="AJ380" s="28">
        <f t="shared" si="124"/>
        <v>3</v>
      </c>
      <c r="AK380" s="29">
        <f t="shared" si="125"/>
        <v>251556.66666666666</v>
      </c>
      <c r="AL380" s="29">
        <f t="shared" si="126"/>
        <v>28174346.666666664</v>
      </c>
      <c r="AM380" s="29">
        <f t="shared" si="127"/>
        <v>210862.75321244699</v>
      </c>
      <c r="AN380" s="29">
        <f t="shared" si="122"/>
        <v>462419.41987911367</v>
      </c>
      <c r="AO380" s="29">
        <f t="shared" si="123"/>
        <v>40693.91345421967</v>
      </c>
      <c r="AP380" s="29" t="str">
        <f t="shared" si="118"/>
        <v/>
      </c>
      <c r="AQ380" s="29">
        <f t="shared" si="118"/>
        <v>129837</v>
      </c>
      <c r="AR380" s="29">
        <f t="shared" si="118"/>
        <v>129793</v>
      </c>
      <c r="AS380" s="29" t="str">
        <f t="shared" si="118"/>
        <v/>
      </c>
      <c r="AT380" s="29" t="str">
        <f t="shared" si="118"/>
        <v/>
      </c>
      <c r="AU380" s="29" t="str">
        <f t="shared" si="118"/>
        <v/>
      </c>
      <c r="AV380" s="29" t="str">
        <f t="shared" si="118"/>
        <v/>
      </c>
      <c r="AW380" s="29" t="str">
        <f t="shared" si="118"/>
        <v/>
      </c>
      <c r="AX380" s="29" t="str">
        <f t="shared" si="118"/>
        <v/>
      </c>
      <c r="AY380" s="29" t="str">
        <f t="shared" si="118"/>
        <v/>
      </c>
      <c r="AZ380" s="29" t="str">
        <f t="shared" si="134"/>
        <v/>
      </c>
      <c r="BA380" s="29" t="str">
        <f t="shared" si="134"/>
        <v/>
      </c>
      <c r="BB380" s="29" t="str">
        <f t="shared" si="134"/>
        <v/>
      </c>
      <c r="BC380" s="29" t="str">
        <f t="shared" si="134"/>
        <v/>
      </c>
      <c r="BD380" s="29" t="str">
        <f t="shared" si="134"/>
        <v/>
      </c>
      <c r="BE380" s="29" t="str">
        <f t="shared" si="134"/>
        <v/>
      </c>
      <c r="BF380" s="29" t="str">
        <f t="shared" si="134"/>
        <v/>
      </c>
      <c r="BG380" s="29" t="str">
        <f t="shared" si="134"/>
        <v/>
      </c>
      <c r="BH380" s="29" t="str">
        <f t="shared" si="134"/>
        <v/>
      </c>
      <c r="BI380" s="29" t="str">
        <f t="shared" si="121"/>
        <v/>
      </c>
      <c r="BJ380" s="29" t="str">
        <f t="shared" si="121"/>
        <v/>
      </c>
      <c r="BK380" s="29" t="str">
        <f t="shared" si="121"/>
        <v/>
      </c>
      <c r="BL380" s="29" t="str">
        <f t="shared" si="121"/>
        <v/>
      </c>
      <c r="BM380" s="29">
        <f t="shared" si="128"/>
        <v>129815</v>
      </c>
      <c r="BN380" s="29">
        <f t="shared" si="129"/>
        <v>14539280</v>
      </c>
      <c r="BO380" s="30" t="str">
        <f t="shared" si="120"/>
        <v/>
      </c>
      <c r="BP380" s="30">
        <f t="shared" si="120"/>
        <v>0.48386579564577892</v>
      </c>
      <c r="BQ380" s="30">
        <f t="shared" si="120"/>
        <v>0.48404070653398168</v>
      </c>
      <c r="BR380" s="30">
        <f t="shared" si="120"/>
        <v>-0.96790650217976082</v>
      </c>
      <c r="BS380" s="30" t="str">
        <f t="shared" si="120"/>
        <v/>
      </c>
      <c r="BT380" s="30" t="str">
        <f t="shared" si="120"/>
        <v/>
      </c>
      <c r="BU380" s="30" t="str">
        <f t="shared" si="120"/>
        <v/>
      </c>
      <c r="BV380" s="30" t="str">
        <f t="shared" si="120"/>
        <v/>
      </c>
      <c r="BW380" s="30" t="str">
        <f t="shared" si="120"/>
        <v/>
      </c>
      <c r="BX380" s="30" t="str">
        <f t="shared" si="120"/>
        <v/>
      </c>
      <c r="BY380" s="30" t="str">
        <f t="shared" si="132"/>
        <v/>
      </c>
      <c r="BZ380" s="30" t="str">
        <f t="shared" si="132"/>
        <v/>
      </c>
      <c r="CA380" s="30" t="str">
        <f t="shared" si="132"/>
        <v/>
      </c>
      <c r="CB380" s="30" t="str">
        <f t="shared" si="131"/>
        <v/>
      </c>
      <c r="CC380" s="30" t="str">
        <f t="shared" si="131"/>
        <v/>
      </c>
      <c r="CD380" s="30" t="str">
        <f t="shared" si="131"/>
        <v/>
      </c>
      <c r="CE380" s="30" t="str">
        <f t="shared" si="131"/>
        <v/>
      </c>
      <c r="CF380" s="30" t="str">
        <f t="shared" si="131"/>
        <v/>
      </c>
      <c r="CG380" s="30" t="str">
        <f t="shared" si="131"/>
        <v/>
      </c>
      <c r="CH380" s="30" t="str">
        <f t="shared" si="131"/>
        <v/>
      </c>
      <c r="CI380" s="30" t="str">
        <f t="shared" si="133"/>
        <v/>
      </c>
      <c r="CJ380" s="30" t="str">
        <f t="shared" si="133"/>
        <v/>
      </c>
      <c r="CK380" s="30" t="str">
        <f t="shared" si="133"/>
        <v/>
      </c>
    </row>
    <row r="381" spans="1:89" ht="60" customHeight="1">
      <c r="A381" s="207"/>
      <c r="B381" s="31">
        <v>364</v>
      </c>
      <c r="C381" s="32" t="s">
        <v>93</v>
      </c>
      <c r="D381" s="19" t="s">
        <v>94</v>
      </c>
      <c r="E381" s="32">
        <v>20</v>
      </c>
      <c r="F381" s="23" t="s">
        <v>11</v>
      </c>
      <c r="G381" s="33" t="s">
        <v>832</v>
      </c>
      <c r="H381" s="201" t="s">
        <v>833</v>
      </c>
      <c r="I381" s="210"/>
      <c r="J381" s="211"/>
      <c r="K381" s="31">
        <v>20</v>
      </c>
      <c r="L381" s="58">
        <f t="shared" si="116"/>
        <v>3</v>
      </c>
      <c r="M381" s="23"/>
      <c r="N381" s="57"/>
      <c r="O381" s="106">
        <v>114169</v>
      </c>
      <c r="P381" s="36">
        <v>324870</v>
      </c>
      <c r="Q381" s="117">
        <v>22253</v>
      </c>
      <c r="R381" s="27"/>
      <c r="S381" s="27"/>
      <c r="T381" s="27"/>
      <c r="U381" s="27"/>
      <c r="V381" s="27"/>
      <c r="W381" s="27"/>
      <c r="X381" s="27"/>
      <c r="Y381" s="27"/>
      <c r="Z381" s="27"/>
      <c r="AA381" s="27"/>
      <c r="AB381" s="27"/>
      <c r="AC381" s="27"/>
      <c r="AD381" s="27"/>
      <c r="AE381" s="27"/>
      <c r="AF381" s="27"/>
      <c r="AG381" s="27"/>
      <c r="AH381" s="27"/>
      <c r="AI381" s="27"/>
      <c r="AJ381" s="28">
        <f t="shared" si="124"/>
        <v>3</v>
      </c>
      <c r="AK381" s="29">
        <f t="shared" si="125"/>
        <v>153764</v>
      </c>
      <c r="AL381" s="29">
        <f t="shared" si="126"/>
        <v>3075280</v>
      </c>
      <c r="AM381" s="29">
        <f t="shared" si="127"/>
        <v>155145.36793278749</v>
      </c>
      <c r="AN381" s="29">
        <f t="shared" si="122"/>
        <v>308909.36793278751</v>
      </c>
      <c r="AO381" s="29">
        <f t="shared" si="123"/>
        <v>0</v>
      </c>
      <c r="AP381" s="29" t="str">
        <f t="shared" si="118"/>
        <v/>
      </c>
      <c r="AQ381" s="29" t="str">
        <f t="shared" si="118"/>
        <v/>
      </c>
      <c r="AR381" s="29">
        <f t="shared" si="118"/>
        <v>114169</v>
      </c>
      <c r="AS381" s="29" t="str">
        <f t="shared" si="118"/>
        <v/>
      </c>
      <c r="AT381" s="29">
        <f t="shared" si="118"/>
        <v>22253</v>
      </c>
      <c r="AU381" s="29" t="str">
        <f t="shared" si="118"/>
        <v/>
      </c>
      <c r="AV381" s="29" t="str">
        <f t="shared" si="118"/>
        <v/>
      </c>
      <c r="AW381" s="29" t="str">
        <f t="shared" si="118"/>
        <v/>
      </c>
      <c r="AX381" s="29" t="str">
        <f t="shared" si="118"/>
        <v/>
      </c>
      <c r="AY381" s="29" t="str">
        <f t="shared" si="118"/>
        <v/>
      </c>
      <c r="AZ381" s="29" t="str">
        <f t="shared" si="134"/>
        <v/>
      </c>
      <c r="BA381" s="29" t="str">
        <f t="shared" si="134"/>
        <v/>
      </c>
      <c r="BB381" s="29" t="str">
        <f t="shared" si="134"/>
        <v/>
      </c>
      <c r="BC381" s="29" t="str">
        <f t="shared" si="134"/>
        <v/>
      </c>
      <c r="BD381" s="29" t="str">
        <f t="shared" si="134"/>
        <v/>
      </c>
      <c r="BE381" s="29" t="str">
        <f t="shared" si="134"/>
        <v/>
      </c>
      <c r="BF381" s="29" t="str">
        <f t="shared" si="134"/>
        <v/>
      </c>
      <c r="BG381" s="29" t="str">
        <f t="shared" si="134"/>
        <v/>
      </c>
      <c r="BH381" s="29" t="str">
        <f t="shared" si="134"/>
        <v/>
      </c>
      <c r="BI381" s="29" t="str">
        <f t="shared" si="121"/>
        <v/>
      </c>
      <c r="BJ381" s="29" t="str">
        <f t="shared" si="121"/>
        <v/>
      </c>
      <c r="BK381" s="29" t="str">
        <f t="shared" si="121"/>
        <v/>
      </c>
      <c r="BL381" s="29" t="str">
        <f t="shared" si="121"/>
        <v/>
      </c>
      <c r="BM381" s="29">
        <f t="shared" si="128"/>
        <v>68211</v>
      </c>
      <c r="BN381" s="29">
        <f t="shared" si="129"/>
        <v>1364220</v>
      </c>
      <c r="BO381" s="30" t="str">
        <f t="shared" si="120"/>
        <v/>
      </c>
      <c r="BP381" s="30" t="str">
        <f t="shared" si="120"/>
        <v/>
      </c>
      <c r="BQ381" s="30">
        <f t="shared" si="120"/>
        <v>0.25750500767409801</v>
      </c>
      <c r="BR381" s="30">
        <f t="shared" si="120"/>
        <v>-1.1127832262428137</v>
      </c>
      <c r="BS381" s="30">
        <f t="shared" si="120"/>
        <v>0.85527821856871566</v>
      </c>
      <c r="BT381" s="30" t="str">
        <f t="shared" si="120"/>
        <v/>
      </c>
      <c r="BU381" s="30" t="str">
        <f t="shared" si="120"/>
        <v/>
      </c>
      <c r="BV381" s="30" t="str">
        <f t="shared" si="120"/>
        <v/>
      </c>
      <c r="BW381" s="30" t="str">
        <f t="shared" si="120"/>
        <v/>
      </c>
      <c r="BX381" s="30" t="str">
        <f t="shared" si="120"/>
        <v/>
      </c>
      <c r="BY381" s="30" t="str">
        <f t="shared" si="132"/>
        <v/>
      </c>
      <c r="BZ381" s="30" t="str">
        <f t="shared" si="132"/>
        <v/>
      </c>
      <c r="CA381" s="30" t="str">
        <f t="shared" si="132"/>
        <v/>
      </c>
      <c r="CB381" s="30" t="str">
        <f t="shared" si="131"/>
        <v/>
      </c>
      <c r="CC381" s="30" t="str">
        <f t="shared" si="131"/>
        <v/>
      </c>
      <c r="CD381" s="30" t="str">
        <f t="shared" si="131"/>
        <v/>
      </c>
      <c r="CE381" s="30" t="str">
        <f t="shared" si="131"/>
        <v/>
      </c>
      <c r="CF381" s="30" t="str">
        <f t="shared" si="131"/>
        <v/>
      </c>
      <c r="CG381" s="30" t="str">
        <f t="shared" si="131"/>
        <v/>
      </c>
      <c r="CH381" s="30" t="str">
        <f t="shared" si="131"/>
        <v/>
      </c>
      <c r="CI381" s="30" t="str">
        <f t="shared" si="133"/>
        <v/>
      </c>
      <c r="CJ381" s="30" t="str">
        <f t="shared" si="133"/>
        <v/>
      </c>
      <c r="CK381" s="30" t="str">
        <f t="shared" si="133"/>
        <v/>
      </c>
    </row>
    <row r="382" spans="1:89" ht="60" customHeight="1">
      <c r="A382" s="207"/>
      <c r="B382" s="31">
        <v>365</v>
      </c>
      <c r="C382" s="32" t="s">
        <v>93</v>
      </c>
      <c r="D382" s="19" t="s">
        <v>94</v>
      </c>
      <c r="E382" s="32">
        <v>150</v>
      </c>
      <c r="F382" s="23" t="s">
        <v>11</v>
      </c>
      <c r="G382" s="33" t="s">
        <v>834</v>
      </c>
      <c r="H382" s="201" t="s">
        <v>835</v>
      </c>
      <c r="I382" s="210"/>
      <c r="J382" s="211"/>
      <c r="K382" s="31">
        <v>150</v>
      </c>
      <c r="L382" s="58">
        <f t="shared" ref="L382:L445" si="135">+COUNTA(M382:AI382)</f>
        <v>3</v>
      </c>
      <c r="M382" s="23"/>
      <c r="N382" s="34">
        <v>186083</v>
      </c>
      <c r="O382" s="106">
        <v>202657</v>
      </c>
      <c r="P382" s="36">
        <v>464100</v>
      </c>
      <c r="Q382" s="27"/>
      <c r="R382" s="27"/>
      <c r="S382" s="27"/>
      <c r="T382" s="27"/>
      <c r="U382" s="27"/>
      <c r="V382" s="27"/>
      <c r="W382" s="27"/>
      <c r="X382" s="27"/>
      <c r="Y382" s="27"/>
      <c r="Z382" s="27"/>
      <c r="AA382" s="27"/>
      <c r="AB382" s="27"/>
      <c r="AC382" s="27"/>
      <c r="AD382" s="27"/>
      <c r="AE382" s="27"/>
      <c r="AF382" s="27"/>
      <c r="AG382" s="27"/>
      <c r="AH382" s="27"/>
      <c r="AI382" s="27"/>
      <c r="AJ382" s="28">
        <f t="shared" si="124"/>
        <v>3</v>
      </c>
      <c r="AK382" s="29">
        <f t="shared" si="125"/>
        <v>284280</v>
      </c>
      <c r="AL382" s="29">
        <f t="shared" si="126"/>
        <v>42642000</v>
      </c>
      <c r="AM382" s="29">
        <f t="shared" si="127"/>
        <v>155949.02586742886</v>
      </c>
      <c r="AN382" s="29">
        <f t="shared" si="122"/>
        <v>440229.02586742886</v>
      </c>
      <c r="AO382" s="29">
        <f t="shared" si="123"/>
        <v>128330.97413257114</v>
      </c>
      <c r="AP382" s="29" t="str">
        <f t="shared" si="118"/>
        <v/>
      </c>
      <c r="AQ382" s="29">
        <f t="shared" si="118"/>
        <v>186083</v>
      </c>
      <c r="AR382" s="29">
        <f t="shared" si="118"/>
        <v>202657</v>
      </c>
      <c r="AS382" s="29" t="str">
        <f t="shared" si="118"/>
        <v/>
      </c>
      <c r="AT382" s="29" t="str">
        <f t="shared" si="118"/>
        <v/>
      </c>
      <c r="AU382" s="29" t="str">
        <f t="shared" si="118"/>
        <v/>
      </c>
      <c r="AV382" s="29" t="str">
        <f t="shared" si="118"/>
        <v/>
      </c>
      <c r="AW382" s="29" t="str">
        <f t="shared" si="118"/>
        <v/>
      </c>
      <c r="AX382" s="29" t="str">
        <f t="shared" si="118"/>
        <v/>
      </c>
      <c r="AY382" s="29" t="str">
        <f t="shared" si="118"/>
        <v/>
      </c>
      <c r="AZ382" s="29" t="str">
        <f t="shared" si="134"/>
        <v/>
      </c>
      <c r="BA382" s="29" t="str">
        <f t="shared" si="134"/>
        <v/>
      </c>
      <c r="BB382" s="29" t="str">
        <f t="shared" si="134"/>
        <v/>
      </c>
      <c r="BC382" s="29" t="str">
        <f t="shared" si="134"/>
        <v/>
      </c>
      <c r="BD382" s="29" t="str">
        <f t="shared" si="134"/>
        <v/>
      </c>
      <c r="BE382" s="29" t="str">
        <f t="shared" si="134"/>
        <v/>
      </c>
      <c r="BF382" s="29" t="str">
        <f t="shared" si="134"/>
        <v/>
      </c>
      <c r="BG382" s="29" t="str">
        <f t="shared" si="134"/>
        <v/>
      </c>
      <c r="BH382" s="29" t="str">
        <f t="shared" si="134"/>
        <v/>
      </c>
      <c r="BI382" s="29" t="str">
        <f t="shared" si="121"/>
        <v/>
      </c>
      <c r="BJ382" s="29" t="str">
        <f t="shared" si="121"/>
        <v/>
      </c>
      <c r="BK382" s="29" t="str">
        <f t="shared" si="121"/>
        <v/>
      </c>
      <c r="BL382" s="29" t="str">
        <f t="shared" si="121"/>
        <v/>
      </c>
      <c r="BM382" s="29">
        <f t="shared" si="128"/>
        <v>194370</v>
      </c>
      <c r="BN382" s="29">
        <f t="shared" si="129"/>
        <v>29155500</v>
      </c>
      <c r="BO382" s="30" t="str">
        <f t="shared" si="120"/>
        <v/>
      </c>
      <c r="BP382" s="30">
        <f t="shared" si="120"/>
        <v>0.34542352610102711</v>
      </c>
      <c r="BQ382" s="30">
        <f t="shared" si="120"/>
        <v>0.28712185169551152</v>
      </c>
      <c r="BR382" s="30">
        <f t="shared" si="120"/>
        <v>-0.63254537779653863</v>
      </c>
      <c r="BS382" s="30" t="str">
        <f t="shared" si="120"/>
        <v/>
      </c>
      <c r="BT382" s="30" t="str">
        <f t="shared" si="120"/>
        <v/>
      </c>
      <c r="BU382" s="30" t="str">
        <f t="shared" si="120"/>
        <v/>
      </c>
      <c r="BV382" s="30" t="str">
        <f t="shared" si="120"/>
        <v/>
      </c>
      <c r="BW382" s="30" t="str">
        <f t="shared" si="120"/>
        <v/>
      </c>
      <c r="BX382" s="30" t="str">
        <f t="shared" si="120"/>
        <v/>
      </c>
      <c r="BY382" s="30" t="str">
        <f t="shared" si="132"/>
        <v/>
      </c>
      <c r="BZ382" s="30" t="str">
        <f t="shared" si="132"/>
        <v/>
      </c>
      <c r="CA382" s="30" t="str">
        <f t="shared" si="132"/>
        <v/>
      </c>
      <c r="CB382" s="30" t="str">
        <f t="shared" si="131"/>
        <v/>
      </c>
      <c r="CC382" s="30" t="str">
        <f t="shared" si="131"/>
        <v/>
      </c>
      <c r="CD382" s="30" t="str">
        <f t="shared" si="131"/>
        <v/>
      </c>
      <c r="CE382" s="30" t="str">
        <f t="shared" si="131"/>
        <v/>
      </c>
      <c r="CF382" s="30" t="str">
        <f t="shared" si="131"/>
        <v/>
      </c>
      <c r="CG382" s="30" t="str">
        <f t="shared" si="131"/>
        <v/>
      </c>
      <c r="CH382" s="30" t="str">
        <f t="shared" si="131"/>
        <v/>
      </c>
      <c r="CI382" s="30" t="str">
        <f t="shared" si="133"/>
        <v/>
      </c>
      <c r="CJ382" s="30" t="str">
        <f t="shared" si="133"/>
        <v/>
      </c>
      <c r="CK382" s="30" t="str">
        <f t="shared" si="133"/>
        <v/>
      </c>
    </row>
    <row r="383" spans="1:89" s="70" customFormat="1" ht="60" customHeight="1">
      <c r="A383" s="207"/>
      <c r="B383" s="43">
        <v>366</v>
      </c>
      <c r="C383" s="61" t="s">
        <v>93</v>
      </c>
      <c r="D383" s="62" t="s">
        <v>94</v>
      </c>
      <c r="E383" s="61">
        <v>6</v>
      </c>
      <c r="F383" s="63" t="s">
        <v>11</v>
      </c>
      <c r="G383" s="64" t="s">
        <v>836</v>
      </c>
      <c r="H383" s="206" t="s">
        <v>837</v>
      </c>
      <c r="I383" s="208"/>
      <c r="J383" s="209"/>
      <c r="K383" s="43">
        <v>6</v>
      </c>
      <c r="L383" s="65">
        <f t="shared" si="135"/>
        <v>2</v>
      </c>
      <c r="M383" s="63"/>
      <c r="N383" s="72">
        <v>278371</v>
      </c>
      <c r="O383" s="94"/>
      <c r="P383" s="73">
        <v>804440</v>
      </c>
      <c r="Q383" s="69"/>
      <c r="R383" s="69"/>
      <c r="S383" s="69"/>
      <c r="T383" s="69"/>
      <c r="U383" s="69"/>
      <c r="V383" s="69"/>
      <c r="W383" s="69"/>
      <c r="X383" s="69"/>
      <c r="Y383" s="69"/>
      <c r="Z383" s="69"/>
      <c r="AA383" s="69"/>
      <c r="AB383" s="69"/>
      <c r="AC383" s="69"/>
      <c r="AD383" s="69"/>
      <c r="AE383" s="69"/>
      <c r="AF383" s="69"/>
      <c r="AG383" s="69"/>
      <c r="AH383" s="69"/>
      <c r="AI383" s="69"/>
      <c r="AJ383" s="28">
        <f t="shared" si="124"/>
        <v>2</v>
      </c>
      <c r="AK383" s="29">
        <f t="shared" si="125"/>
        <v>541405.5</v>
      </c>
      <c r="AL383" s="29">
        <f t="shared" si="126"/>
        <v>3248433</v>
      </c>
      <c r="AM383" s="29">
        <f t="shared" si="127"/>
        <v>371986.95727202587</v>
      </c>
      <c r="AN383" s="29">
        <f t="shared" si="122"/>
        <v>913392.45727202587</v>
      </c>
      <c r="AO383" s="29">
        <f t="shared" si="123"/>
        <v>169418.54272797413</v>
      </c>
      <c r="AP383" s="29" t="str">
        <f t="shared" si="118"/>
        <v/>
      </c>
      <c r="AQ383" s="29">
        <f t="shared" si="118"/>
        <v>278371</v>
      </c>
      <c r="AR383" s="29" t="str">
        <f t="shared" si="118"/>
        <v/>
      </c>
      <c r="AS383" s="29">
        <f t="shared" si="118"/>
        <v>804440</v>
      </c>
      <c r="AT383" s="29" t="str">
        <f t="shared" ref="AT383:BB418" si="136">+IF(AND(Q383&lt;=$AN383,Q383&gt;$AO383),Q383,"")</f>
        <v/>
      </c>
      <c r="AU383" s="29" t="str">
        <f t="shared" si="136"/>
        <v/>
      </c>
      <c r="AV383" s="29" t="str">
        <f t="shared" si="136"/>
        <v/>
      </c>
      <c r="AW383" s="29" t="str">
        <f t="shared" si="136"/>
        <v/>
      </c>
      <c r="AX383" s="29" t="str">
        <f t="shared" si="136"/>
        <v/>
      </c>
      <c r="AY383" s="29" t="str">
        <f t="shared" si="136"/>
        <v/>
      </c>
      <c r="AZ383" s="29" t="str">
        <f t="shared" si="134"/>
        <v/>
      </c>
      <c r="BA383" s="29" t="str">
        <f t="shared" si="134"/>
        <v/>
      </c>
      <c r="BB383" s="29" t="str">
        <f t="shared" si="134"/>
        <v/>
      </c>
      <c r="BC383" s="29" t="str">
        <f t="shared" si="134"/>
        <v/>
      </c>
      <c r="BD383" s="29" t="str">
        <f t="shared" si="134"/>
        <v/>
      </c>
      <c r="BE383" s="29" t="str">
        <f t="shared" si="134"/>
        <v/>
      </c>
      <c r="BF383" s="29" t="str">
        <f t="shared" si="134"/>
        <v/>
      </c>
      <c r="BG383" s="29" t="str">
        <f t="shared" si="134"/>
        <v/>
      </c>
      <c r="BH383" s="29" t="str">
        <f t="shared" si="134"/>
        <v/>
      </c>
      <c r="BI383" s="29" t="str">
        <f t="shared" si="121"/>
        <v/>
      </c>
      <c r="BJ383" s="29" t="str">
        <f t="shared" si="121"/>
        <v/>
      </c>
      <c r="BK383" s="29" t="str">
        <f t="shared" si="121"/>
        <v/>
      </c>
      <c r="BL383" s="29" t="str">
        <f t="shared" si="121"/>
        <v/>
      </c>
      <c r="BM383" s="29">
        <f t="shared" si="128"/>
        <v>541406</v>
      </c>
      <c r="BN383" s="29">
        <f t="shared" si="129"/>
        <v>3248436</v>
      </c>
      <c r="BO383" s="30" t="str">
        <f t="shared" si="120"/>
        <v/>
      </c>
      <c r="BP383" s="30">
        <f t="shared" si="120"/>
        <v>0.4858364017358523</v>
      </c>
      <c r="BQ383" s="30" t="str">
        <f t="shared" si="120"/>
        <v/>
      </c>
      <c r="BR383" s="30">
        <f t="shared" si="120"/>
        <v>-0.4858364017358523</v>
      </c>
      <c r="BS383" s="30" t="str">
        <f t="shared" si="120"/>
        <v/>
      </c>
      <c r="BT383" s="30" t="str">
        <f t="shared" si="120"/>
        <v/>
      </c>
      <c r="BU383" s="30" t="str">
        <f t="shared" si="120"/>
        <v/>
      </c>
      <c r="BV383" s="30" t="str">
        <f t="shared" si="120"/>
        <v/>
      </c>
      <c r="BW383" s="30" t="str">
        <f t="shared" si="120"/>
        <v/>
      </c>
      <c r="BX383" s="30" t="str">
        <f t="shared" si="120"/>
        <v/>
      </c>
      <c r="BY383" s="30" t="str">
        <f t="shared" si="132"/>
        <v/>
      </c>
      <c r="BZ383" s="30" t="str">
        <f t="shared" si="132"/>
        <v/>
      </c>
      <c r="CA383" s="30" t="str">
        <f t="shared" si="132"/>
        <v/>
      </c>
      <c r="CB383" s="30" t="str">
        <f t="shared" si="131"/>
        <v/>
      </c>
      <c r="CC383" s="30" t="str">
        <f t="shared" si="131"/>
        <v/>
      </c>
      <c r="CD383" s="30" t="str">
        <f t="shared" si="131"/>
        <v/>
      </c>
      <c r="CE383" s="30" t="str">
        <f t="shared" si="131"/>
        <v/>
      </c>
      <c r="CF383" s="30" t="str">
        <f t="shared" si="131"/>
        <v/>
      </c>
      <c r="CG383" s="30" t="str">
        <f t="shared" si="131"/>
        <v/>
      </c>
      <c r="CH383" s="30" t="str">
        <f t="shared" si="131"/>
        <v/>
      </c>
      <c r="CI383" s="30" t="str">
        <f t="shared" si="133"/>
        <v/>
      </c>
      <c r="CJ383" s="30" t="str">
        <f t="shared" si="133"/>
        <v/>
      </c>
      <c r="CK383" s="30" t="str">
        <f t="shared" si="133"/>
        <v/>
      </c>
    </row>
    <row r="384" spans="1:89" ht="60" customHeight="1">
      <c r="A384" s="207"/>
      <c r="B384" s="31">
        <v>367</v>
      </c>
      <c r="C384" s="32" t="s">
        <v>93</v>
      </c>
      <c r="D384" s="19" t="s">
        <v>94</v>
      </c>
      <c r="E384" s="32">
        <v>30</v>
      </c>
      <c r="F384" s="23" t="s">
        <v>11</v>
      </c>
      <c r="G384" s="33" t="s">
        <v>838</v>
      </c>
      <c r="H384" s="201" t="s">
        <v>839</v>
      </c>
      <c r="I384" s="210"/>
      <c r="J384" s="211"/>
      <c r="K384" s="31">
        <v>30</v>
      </c>
      <c r="L384" s="58">
        <f t="shared" si="135"/>
        <v>3</v>
      </c>
      <c r="M384" s="23"/>
      <c r="N384" s="57"/>
      <c r="O384" s="106">
        <v>166457</v>
      </c>
      <c r="P384" s="36">
        <v>742560</v>
      </c>
      <c r="Q384" s="117">
        <v>89588</v>
      </c>
      <c r="R384" s="27"/>
      <c r="S384" s="27"/>
      <c r="T384" s="27"/>
      <c r="U384" s="27"/>
      <c r="V384" s="27"/>
      <c r="W384" s="27"/>
      <c r="X384" s="27"/>
      <c r="Y384" s="27"/>
      <c r="Z384" s="27"/>
      <c r="AA384" s="27"/>
      <c r="AB384" s="27"/>
      <c r="AC384" s="27"/>
      <c r="AD384" s="27"/>
      <c r="AE384" s="27"/>
      <c r="AF384" s="27"/>
      <c r="AG384" s="27"/>
      <c r="AH384" s="27"/>
      <c r="AI384" s="27"/>
      <c r="AJ384" s="28">
        <f t="shared" si="124"/>
        <v>3</v>
      </c>
      <c r="AK384" s="29">
        <f t="shared" si="125"/>
        <v>332868.33333333331</v>
      </c>
      <c r="AL384" s="29">
        <f t="shared" si="126"/>
        <v>9986050</v>
      </c>
      <c r="AM384" s="29">
        <f t="shared" si="127"/>
        <v>356879.05106959323</v>
      </c>
      <c r="AN384" s="29">
        <f t="shared" si="122"/>
        <v>689747.38440292655</v>
      </c>
      <c r="AO384" s="29">
        <f t="shared" si="123"/>
        <v>0</v>
      </c>
      <c r="AP384" s="29" t="str">
        <f t="shared" ref="AP384:AV435" si="137">+IF(AND(M384&lt;=$AN384,M384&gt;$AO384),M384,"")</f>
        <v/>
      </c>
      <c r="AQ384" s="29" t="str">
        <f t="shared" si="137"/>
        <v/>
      </c>
      <c r="AR384" s="29">
        <f t="shared" si="137"/>
        <v>166457</v>
      </c>
      <c r="AS384" s="29" t="str">
        <f t="shared" si="137"/>
        <v/>
      </c>
      <c r="AT384" s="29">
        <f t="shared" si="136"/>
        <v>89588</v>
      </c>
      <c r="AU384" s="29" t="str">
        <f t="shared" si="136"/>
        <v/>
      </c>
      <c r="AV384" s="29" t="str">
        <f t="shared" si="136"/>
        <v/>
      </c>
      <c r="AW384" s="29" t="str">
        <f t="shared" si="136"/>
        <v/>
      </c>
      <c r="AX384" s="29" t="str">
        <f t="shared" si="136"/>
        <v/>
      </c>
      <c r="AY384" s="29" t="str">
        <f t="shared" si="136"/>
        <v/>
      </c>
      <c r="AZ384" s="29" t="str">
        <f t="shared" si="134"/>
        <v/>
      </c>
      <c r="BA384" s="29" t="str">
        <f t="shared" si="134"/>
        <v/>
      </c>
      <c r="BB384" s="29" t="str">
        <f t="shared" si="134"/>
        <v/>
      </c>
      <c r="BC384" s="29" t="str">
        <f t="shared" si="134"/>
        <v/>
      </c>
      <c r="BD384" s="29" t="str">
        <f t="shared" si="134"/>
        <v/>
      </c>
      <c r="BE384" s="29" t="str">
        <f t="shared" si="134"/>
        <v/>
      </c>
      <c r="BF384" s="29" t="str">
        <f t="shared" si="134"/>
        <v/>
      </c>
      <c r="BG384" s="29" t="str">
        <f t="shared" si="134"/>
        <v/>
      </c>
      <c r="BH384" s="29" t="str">
        <f t="shared" si="134"/>
        <v/>
      </c>
      <c r="BI384" s="29" t="str">
        <f t="shared" si="121"/>
        <v/>
      </c>
      <c r="BJ384" s="29" t="str">
        <f t="shared" si="121"/>
        <v/>
      </c>
      <c r="BK384" s="29" t="str">
        <f t="shared" si="121"/>
        <v/>
      </c>
      <c r="BL384" s="29" t="str">
        <f t="shared" si="121"/>
        <v/>
      </c>
      <c r="BM384" s="29">
        <f t="shared" si="128"/>
        <v>128023</v>
      </c>
      <c r="BN384" s="29">
        <f t="shared" si="129"/>
        <v>3840690</v>
      </c>
      <c r="BO384" s="30" t="str">
        <f t="shared" si="120"/>
        <v/>
      </c>
      <c r="BP384" s="30" t="str">
        <f t="shared" si="120"/>
        <v/>
      </c>
      <c r="BQ384" s="30">
        <f t="shared" ref="BQ384:BX415" si="138">IF(O384&lt;&gt;0,(1-(O384/$AK384)),"")</f>
        <v>0.49993140430901106</v>
      </c>
      <c r="BR384" s="30">
        <f t="shared" si="138"/>
        <v>-1.2307919547769139</v>
      </c>
      <c r="BS384" s="30">
        <f t="shared" si="138"/>
        <v>0.73086055046790266</v>
      </c>
      <c r="BT384" s="30" t="str">
        <f t="shared" si="138"/>
        <v/>
      </c>
      <c r="BU384" s="30" t="str">
        <f t="shared" si="138"/>
        <v/>
      </c>
      <c r="BV384" s="30" t="str">
        <f t="shared" si="138"/>
        <v/>
      </c>
      <c r="BW384" s="30" t="str">
        <f t="shared" si="138"/>
        <v/>
      </c>
      <c r="BX384" s="30" t="str">
        <f t="shared" si="138"/>
        <v/>
      </c>
      <c r="BY384" s="30" t="str">
        <f t="shared" si="132"/>
        <v/>
      </c>
      <c r="BZ384" s="30" t="str">
        <f t="shared" si="132"/>
        <v/>
      </c>
      <c r="CA384" s="30" t="str">
        <f t="shared" si="132"/>
        <v/>
      </c>
      <c r="CB384" s="30" t="str">
        <f t="shared" si="131"/>
        <v/>
      </c>
      <c r="CC384" s="30" t="str">
        <f t="shared" si="131"/>
        <v/>
      </c>
      <c r="CD384" s="30" t="str">
        <f t="shared" si="131"/>
        <v/>
      </c>
      <c r="CE384" s="30" t="str">
        <f t="shared" si="131"/>
        <v/>
      </c>
      <c r="CF384" s="30" t="str">
        <f t="shared" si="131"/>
        <v/>
      </c>
      <c r="CG384" s="30" t="str">
        <f t="shared" si="131"/>
        <v/>
      </c>
      <c r="CH384" s="30" t="str">
        <f t="shared" si="131"/>
        <v/>
      </c>
      <c r="CI384" s="30" t="str">
        <f t="shared" si="133"/>
        <v/>
      </c>
      <c r="CJ384" s="30" t="str">
        <f t="shared" si="133"/>
        <v/>
      </c>
      <c r="CK384" s="30" t="str">
        <f t="shared" si="133"/>
        <v/>
      </c>
    </row>
    <row r="385" spans="1:89" ht="60" customHeight="1">
      <c r="A385" s="207"/>
      <c r="B385" s="31">
        <v>368</v>
      </c>
      <c r="C385" s="32" t="s">
        <v>93</v>
      </c>
      <c r="D385" s="19" t="s">
        <v>94</v>
      </c>
      <c r="E385" s="32">
        <v>40</v>
      </c>
      <c r="F385" s="23" t="s">
        <v>11</v>
      </c>
      <c r="G385" s="33" t="s">
        <v>840</v>
      </c>
      <c r="H385" s="201" t="s">
        <v>841</v>
      </c>
      <c r="I385" s="210"/>
      <c r="J385" s="211"/>
      <c r="K385" s="31">
        <v>40</v>
      </c>
      <c r="L385" s="58">
        <f t="shared" si="135"/>
        <v>3</v>
      </c>
      <c r="M385" s="23"/>
      <c r="N385" s="57"/>
      <c r="O385" s="106">
        <v>94986</v>
      </c>
      <c r="P385" s="36">
        <v>556920</v>
      </c>
      <c r="Q385" s="117">
        <v>89588</v>
      </c>
      <c r="R385" s="27"/>
      <c r="S385" s="27"/>
      <c r="T385" s="27"/>
      <c r="U385" s="27"/>
      <c r="V385" s="27"/>
      <c r="W385" s="27"/>
      <c r="X385" s="27"/>
      <c r="Y385" s="27"/>
      <c r="Z385" s="27"/>
      <c r="AA385" s="27"/>
      <c r="AB385" s="27"/>
      <c r="AC385" s="27"/>
      <c r="AD385" s="27"/>
      <c r="AE385" s="27"/>
      <c r="AF385" s="27"/>
      <c r="AG385" s="27"/>
      <c r="AH385" s="27"/>
      <c r="AI385" s="27"/>
      <c r="AJ385" s="28">
        <f t="shared" si="124"/>
        <v>3</v>
      </c>
      <c r="AK385" s="29">
        <f t="shared" si="125"/>
        <v>247164.66666666666</v>
      </c>
      <c r="AL385" s="29">
        <f t="shared" si="126"/>
        <v>9886586.666666666</v>
      </c>
      <c r="AM385" s="29">
        <f t="shared" si="127"/>
        <v>268269.56498517183</v>
      </c>
      <c r="AN385" s="29">
        <f t="shared" si="122"/>
        <v>515434.23165183852</v>
      </c>
      <c r="AO385" s="29">
        <f t="shared" si="123"/>
        <v>0</v>
      </c>
      <c r="AP385" s="29" t="str">
        <f t="shared" si="137"/>
        <v/>
      </c>
      <c r="AQ385" s="29" t="str">
        <f t="shared" si="137"/>
        <v/>
      </c>
      <c r="AR385" s="29">
        <f t="shared" si="137"/>
        <v>94986</v>
      </c>
      <c r="AS385" s="29" t="str">
        <f t="shared" si="137"/>
        <v/>
      </c>
      <c r="AT385" s="29">
        <f t="shared" si="136"/>
        <v>89588</v>
      </c>
      <c r="AU385" s="29" t="str">
        <f t="shared" si="136"/>
        <v/>
      </c>
      <c r="AV385" s="29" t="str">
        <f t="shared" si="136"/>
        <v/>
      </c>
      <c r="AW385" s="29" t="str">
        <f t="shared" si="136"/>
        <v/>
      </c>
      <c r="AX385" s="29" t="str">
        <f t="shared" si="136"/>
        <v/>
      </c>
      <c r="AY385" s="29" t="str">
        <f t="shared" si="136"/>
        <v/>
      </c>
      <c r="AZ385" s="29" t="str">
        <f t="shared" si="134"/>
        <v/>
      </c>
      <c r="BA385" s="29" t="str">
        <f t="shared" si="134"/>
        <v/>
      </c>
      <c r="BB385" s="29" t="str">
        <f t="shared" si="134"/>
        <v/>
      </c>
      <c r="BC385" s="29" t="str">
        <f t="shared" si="134"/>
        <v/>
      </c>
      <c r="BD385" s="29" t="str">
        <f t="shared" si="134"/>
        <v/>
      </c>
      <c r="BE385" s="29" t="str">
        <f t="shared" si="134"/>
        <v/>
      </c>
      <c r="BF385" s="29" t="str">
        <f t="shared" si="134"/>
        <v/>
      </c>
      <c r="BG385" s="29" t="str">
        <f t="shared" si="134"/>
        <v/>
      </c>
      <c r="BH385" s="29" t="str">
        <f t="shared" si="134"/>
        <v/>
      </c>
      <c r="BI385" s="29" t="str">
        <f t="shared" si="121"/>
        <v/>
      </c>
      <c r="BJ385" s="29" t="str">
        <f t="shared" si="121"/>
        <v/>
      </c>
      <c r="BK385" s="29" t="str">
        <f t="shared" si="121"/>
        <v/>
      </c>
      <c r="BL385" s="29" t="str">
        <f t="shared" si="121"/>
        <v/>
      </c>
      <c r="BM385" s="29">
        <f t="shared" si="128"/>
        <v>92287</v>
      </c>
      <c r="BN385" s="29">
        <f t="shared" si="129"/>
        <v>3691480</v>
      </c>
      <c r="BO385" s="30" t="str">
        <f t="shared" ref="BO385:BW437" si="139">IF(M385&lt;&gt;0,(1-(M385/$AK385)),"")</f>
        <v/>
      </c>
      <c r="BP385" s="30" t="str">
        <f t="shared" si="139"/>
        <v/>
      </c>
      <c r="BQ385" s="30">
        <f t="shared" si="138"/>
        <v>0.61569749721508193</v>
      </c>
      <c r="BR385" s="30">
        <f t="shared" si="138"/>
        <v>-1.2532346856481644</v>
      </c>
      <c r="BS385" s="30">
        <f t="shared" si="138"/>
        <v>0.63753718843308238</v>
      </c>
      <c r="BT385" s="30" t="str">
        <f t="shared" si="138"/>
        <v/>
      </c>
      <c r="BU385" s="30" t="str">
        <f t="shared" si="138"/>
        <v/>
      </c>
      <c r="BV385" s="30" t="str">
        <f t="shared" si="138"/>
        <v/>
      </c>
      <c r="BW385" s="30" t="str">
        <f t="shared" si="138"/>
        <v/>
      </c>
      <c r="BX385" s="30" t="str">
        <f t="shared" si="138"/>
        <v/>
      </c>
      <c r="BY385" s="30" t="str">
        <f t="shared" si="132"/>
        <v/>
      </c>
      <c r="BZ385" s="30" t="str">
        <f t="shared" si="132"/>
        <v/>
      </c>
      <c r="CA385" s="30" t="str">
        <f t="shared" si="132"/>
        <v/>
      </c>
      <c r="CB385" s="30" t="str">
        <f t="shared" si="131"/>
        <v/>
      </c>
      <c r="CC385" s="30" t="str">
        <f t="shared" si="131"/>
        <v/>
      </c>
      <c r="CD385" s="30" t="str">
        <f t="shared" si="131"/>
        <v/>
      </c>
      <c r="CE385" s="30" t="str">
        <f t="shared" si="131"/>
        <v/>
      </c>
      <c r="CF385" s="30" t="str">
        <f t="shared" si="131"/>
        <v/>
      </c>
      <c r="CG385" s="30" t="str">
        <f t="shared" si="131"/>
        <v/>
      </c>
      <c r="CH385" s="30" t="str">
        <f t="shared" si="131"/>
        <v/>
      </c>
      <c r="CI385" s="30" t="str">
        <f t="shared" si="133"/>
        <v/>
      </c>
      <c r="CJ385" s="30" t="str">
        <f t="shared" si="133"/>
        <v/>
      </c>
      <c r="CK385" s="30" t="str">
        <f t="shared" si="133"/>
        <v/>
      </c>
    </row>
    <row r="386" spans="1:89" ht="60" customHeight="1">
      <c r="A386" s="207"/>
      <c r="B386" s="31">
        <v>369</v>
      </c>
      <c r="C386" s="32" t="s">
        <v>93</v>
      </c>
      <c r="D386" s="19" t="s">
        <v>94</v>
      </c>
      <c r="E386" s="32">
        <v>60</v>
      </c>
      <c r="F386" s="23" t="s">
        <v>11</v>
      </c>
      <c r="G386" s="33" t="s">
        <v>842</v>
      </c>
      <c r="H386" s="201" t="s">
        <v>843</v>
      </c>
      <c r="I386" s="210"/>
      <c r="J386" s="211"/>
      <c r="K386" s="31">
        <v>60</v>
      </c>
      <c r="L386" s="58">
        <f t="shared" si="135"/>
        <v>3</v>
      </c>
      <c r="M386" s="23"/>
      <c r="N386" s="34">
        <v>115661</v>
      </c>
      <c r="O386" s="125"/>
      <c r="P386" s="36">
        <v>309400</v>
      </c>
      <c r="Q386" s="117">
        <v>206580</v>
      </c>
      <c r="R386" s="27"/>
      <c r="S386" s="27"/>
      <c r="T386" s="27"/>
      <c r="U386" s="27"/>
      <c r="V386" s="27"/>
      <c r="W386" s="27"/>
      <c r="X386" s="27"/>
      <c r="Y386" s="27"/>
      <c r="Z386" s="27"/>
      <c r="AA386" s="27"/>
      <c r="AB386" s="27"/>
      <c r="AC386" s="27"/>
      <c r="AD386" s="27"/>
      <c r="AE386" s="27"/>
      <c r="AF386" s="27"/>
      <c r="AG386" s="27"/>
      <c r="AH386" s="27"/>
      <c r="AI386" s="27"/>
      <c r="AJ386" s="28">
        <f t="shared" si="124"/>
        <v>3</v>
      </c>
      <c r="AK386" s="29">
        <f t="shared" si="125"/>
        <v>210547</v>
      </c>
      <c r="AL386" s="29">
        <f t="shared" si="126"/>
        <v>12632820</v>
      </c>
      <c r="AM386" s="29">
        <f t="shared" si="127"/>
        <v>96930.402077985826</v>
      </c>
      <c r="AN386" s="29">
        <f t="shared" si="122"/>
        <v>307477.40207798581</v>
      </c>
      <c r="AO386" s="29">
        <f t="shared" si="123"/>
        <v>113616.59792201417</v>
      </c>
      <c r="AP386" s="29" t="str">
        <f t="shared" si="137"/>
        <v/>
      </c>
      <c r="AQ386" s="29">
        <f t="shared" si="137"/>
        <v>115661</v>
      </c>
      <c r="AR386" s="29" t="str">
        <f t="shared" si="137"/>
        <v/>
      </c>
      <c r="AS386" s="29" t="str">
        <f t="shared" si="137"/>
        <v/>
      </c>
      <c r="AT386" s="29">
        <f t="shared" si="136"/>
        <v>206580</v>
      </c>
      <c r="AU386" s="29" t="str">
        <f t="shared" si="136"/>
        <v/>
      </c>
      <c r="AV386" s="29" t="str">
        <f t="shared" si="136"/>
        <v/>
      </c>
      <c r="AW386" s="29" t="str">
        <f t="shared" si="136"/>
        <v/>
      </c>
      <c r="AX386" s="29" t="str">
        <f t="shared" si="136"/>
        <v/>
      </c>
      <c r="AY386" s="29" t="str">
        <f t="shared" si="136"/>
        <v/>
      </c>
      <c r="AZ386" s="29" t="str">
        <f t="shared" si="134"/>
        <v/>
      </c>
      <c r="BA386" s="29" t="str">
        <f t="shared" si="134"/>
        <v/>
      </c>
      <c r="BB386" s="29" t="str">
        <f t="shared" si="134"/>
        <v/>
      </c>
      <c r="BC386" s="29" t="str">
        <f t="shared" si="134"/>
        <v/>
      </c>
      <c r="BD386" s="29" t="str">
        <f t="shared" si="134"/>
        <v/>
      </c>
      <c r="BE386" s="29" t="str">
        <f t="shared" si="134"/>
        <v/>
      </c>
      <c r="BF386" s="29" t="str">
        <f t="shared" si="134"/>
        <v/>
      </c>
      <c r="BG386" s="29" t="str">
        <f t="shared" si="134"/>
        <v/>
      </c>
      <c r="BH386" s="29" t="str">
        <f t="shared" si="134"/>
        <v/>
      </c>
      <c r="BI386" s="29" t="str">
        <f t="shared" si="121"/>
        <v/>
      </c>
      <c r="BJ386" s="29" t="str">
        <f t="shared" si="121"/>
        <v/>
      </c>
      <c r="BK386" s="29" t="str">
        <f t="shared" si="121"/>
        <v/>
      </c>
      <c r="BL386" s="29" t="str">
        <f t="shared" si="121"/>
        <v/>
      </c>
      <c r="BM386" s="29">
        <f t="shared" si="128"/>
        <v>161121</v>
      </c>
      <c r="BN386" s="29">
        <f t="shared" si="129"/>
        <v>9667260</v>
      </c>
      <c r="BO386" s="30" t="str">
        <f t="shared" si="139"/>
        <v/>
      </c>
      <c r="BP386" s="30">
        <f t="shared" si="139"/>
        <v>0.45066422224016489</v>
      </c>
      <c r="BQ386" s="30" t="str">
        <f t="shared" si="138"/>
        <v/>
      </c>
      <c r="BR386" s="30">
        <f t="shared" si="138"/>
        <v>-0.46950562107272953</v>
      </c>
      <c r="BS386" s="30">
        <f t="shared" si="138"/>
        <v>1.8841398832564749E-2</v>
      </c>
      <c r="BT386" s="30" t="str">
        <f t="shared" si="138"/>
        <v/>
      </c>
      <c r="BU386" s="30" t="str">
        <f t="shared" si="138"/>
        <v/>
      </c>
      <c r="BV386" s="30" t="str">
        <f t="shared" si="138"/>
        <v/>
      </c>
      <c r="BW386" s="30" t="str">
        <f t="shared" si="138"/>
        <v/>
      </c>
      <c r="BX386" s="30" t="str">
        <f t="shared" si="138"/>
        <v/>
      </c>
      <c r="BY386" s="30" t="str">
        <f t="shared" si="132"/>
        <v/>
      </c>
      <c r="BZ386" s="30" t="str">
        <f t="shared" si="132"/>
        <v/>
      </c>
      <c r="CA386" s="30" t="str">
        <f t="shared" si="132"/>
        <v/>
      </c>
      <c r="CB386" s="30" t="str">
        <f t="shared" si="131"/>
        <v/>
      </c>
      <c r="CC386" s="30" t="str">
        <f t="shared" si="131"/>
        <v/>
      </c>
      <c r="CD386" s="30" t="str">
        <f t="shared" si="131"/>
        <v/>
      </c>
      <c r="CE386" s="30" t="str">
        <f t="shared" si="131"/>
        <v/>
      </c>
      <c r="CF386" s="30" t="str">
        <f t="shared" si="131"/>
        <v/>
      </c>
      <c r="CG386" s="30" t="str">
        <f t="shared" si="131"/>
        <v/>
      </c>
      <c r="CH386" s="30" t="str">
        <f t="shared" si="131"/>
        <v/>
      </c>
      <c r="CI386" s="30" t="str">
        <f t="shared" si="133"/>
        <v/>
      </c>
      <c r="CJ386" s="30" t="str">
        <f t="shared" si="133"/>
        <v/>
      </c>
      <c r="CK386" s="30" t="str">
        <f t="shared" si="133"/>
        <v/>
      </c>
    </row>
    <row r="387" spans="1:89" ht="60" customHeight="1">
      <c r="A387" s="207"/>
      <c r="B387" s="31">
        <v>370</v>
      </c>
      <c r="C387" s="32" t="s">
        <v>93</v>
      </c>
      <c r="D387" s="19" t="s">
        <v>94</v>
      </c>
      <c r="E387" s="32">
        <v>40</v>
      </c>
      <c r="F387" s="23" t="s">
        <v>11</v>
      </c>
      <c r="G387" s="33" t="s">
        <v>844</v>
      </c>
      <c r="H387" s="201" t="s">
        <v>845</v>
      </c>
      <c r="I387" s="210"/>
      <c r="J387" s="211"/>
      <c r="K387" s="31">
        <v>40</v>
      </c>
      <c r="L387" s="58">
        <f t="shared" si="135"/>
        <v>3</v>
      </c>
      <c r="M387" s="23"/>
      <c r="N387" s="34">
        <v>132853</v>
      </c>
      <c r="O387" s="106">
        <v>88643</v>
      </c>
      <c r="P387" s="36">
        <v>324870</v>
      </c>
      <c r="Q387" s="27"/>
      <c r="R387" s="27"/>
      <c r="S387" s="27"/>
      <c r="T387" s="27"/>
      <c r="U387" s="27"/>
      <c r="V387" s="27"/>
      <c r="W387" s="27"/>
      <c r="X387" s="27"/>
      <c r="Y387" s="27"/>
      <c r="Z387" s="27"/>
      <c r="AA387" s="27"/>
      <c r="AB387" s="27"/>
      <c r="AC387" s="27"/>
      <c r="AD387" s="27"/>
      <c r="AE387" s="27"/>
      <c r="AF387" s="27"/>
      <c r="AG387" s="27"/>
      <c r="AH387" s="27"/>
      <c r="AI387" s="27"/>
      <c r="AJ387" s="28">
        <f t="shared" si="124"/>
        <v>3</v>
      </c>
      <c r="AK387" s="29">
        <f t="shared" si="125"/>
        <v>182122</v>
      </c>
      <c r="AL387" s="29">
        <f t="shared" si="126"/>
        <v>7284880</v>
      </c>
      <c r="AM387" s="29">
        <f t="shared" si="127"/>
        <v>125584.13376298775</v>
      </c>
      <c r="AN387" s="29">
        <f t="shared" si="122"/>
        <v>307706.13376298774</v>
      </c>
      <c r="AO387" s="29">
        <f t="shared" si="123"/>
        <v>56537.866237012247</v>
      </c>
      <c r="AP387" s="29" t="str">
        <f t="shared" si="137"/>
        <v/>
      </c>
      <c r="AQ387" s="29">
        <f t="shared" si="137"/>
        <v>132853</v>
      </c>
      <c r="AR387" s="29">
        <f t="shared" si="137"/>
        <v>88643</v>
      </c>
      <c r="AS387" s="29" t="str">
        <f t="shared" si="137"/>
        <v/>
      </c>
      <c r="AT387" s="29" t="str">
        <f t="shared" si="136"/>
        <v/>
      </c>
      <c r="AU387" s="29" t="str">
        <f t="shared" si="136"/>
        <v/>
      </c>
      <c r="AV387" s="29" t="str">
        <f t="shared" si="136"/>
        <v/>
      </c>
      <c r="AW387" s="29" t="str">
        <f t="shared" si="136"/>
        <v/>
      </c>
      <c r="AX387" s="29" t="str">
        <f t="shared" si="136"/>
        <v/>
      </c>
      <c r="AY387" s="29" t="str">
        <f t="shared" si="136"/>
        <v/>
      </c>
      <c r="AZ387" s="29" t="str">
        <f t="shared" si="134"/>
        <v/>
      </c>
      <c r="BA387" s="29" t="str">
        <f t="shared" si="134"/>
        <v/>
      </c>
      <c r="BB387" s="29" t="str">
        <f t="shared" si="134"/>
        <v/>
      </c>
      <c r="BC387" s="29" t="str">
        <f t="shared" si="134"/>
        <v/>
      </c>
      <c r="BD387" s="29" t="str">
        <f t="shared" si="134"/>
        <v/>
      </c>
      <c r="BE387" s="29" t="str">
        <f t="shared" si="134"/>
        <v/>
      </c>
      <c r="BF387" s="29" t="str">
        <f t="shared" si="134"/>
        <v/>
      </c>
      <c r="BG387" s="29" t="str">
        <f t="shared" si="134"/>
        <v/>
      </c>
      <c r="BH387" s="29" t="str">
        <f t="shared" si="134"/>
        <v/>
      </c>
      <c r="BI387" s="29" t="str">
        <f t="shared" si="121"/>
        <v/>
      </c>
      <c r="BJ387" s="29" t="str">
        <f t="shared" si="121"/>
        <v/>
      </c>
      <c r="BK387" s="29" t="str">
        <f t="shared" si="121"/>
        <v/>
      </c>
      <c r="BL387" s="29" t="str">
        <f t="shared" si="121"/>
        <v/>
      </c>
      <c r="BM387" s="29">
        <f t="shared" si="128"/>
        <v>110748</v>
      </c>
      <c r="BN387" s="29">
        <f t="shared" si="129"/>
        <v>4429920</v>
      </c>
      <c r="BO387" s="30" t="str">
        <f t="shared" si="139"/>
        <v/>
      </c>
      <c r="BP387" s="30">
        <f t="shared" si="139"/>
        <v>0.27052744863333367</v>
      </c>
      <c r="BQ387" s="30">
        <f t="shared" si="138"/>
        <v>0.51327681444306561</v>
      </c>
      <c r="BR387" s="30">
        <f t="shared" si="138"/>
        <v>-0.78380426307639928</v>
      </c>
      <c r="BS387" s="30" t="str">
        <f t="shared" si="138"/>
        <v/>
      </c>
      <c r="BT387" s="30" t="str">
        <f t="shared" si="138"/>
        <v/>
      </c>
      <c r="BU387" s="30" t="str">
        <f t="shared" si="138"/>
        <v/>
      </c>
      <c r="BV387" s="30" t="str">
        <f t="shared" si="138"/>
        <v/>
      </c>
      <c r="BW387" s="30" t="str">
        <f t="shared" si="138"/>
        <v/>
      </c>
      <c r="BX387" s="30" t="str">
        <f t="shared" si="138"/>
        <v/>
      </c>
      <c r="BY387" s="30" t="str">
        <f t="shared" si="132"/>
        <v/>
      </c>
      <c r="BZ387" s="30" t="str">
        <f t="shared" si="132"/>
        <v/>
      </c>
      <c r="CA387" s="30" t="str">
        <f t="shared" si="132"/>
        <v/>
      </c>
      <c r="CB387" s="30" t="str">
        <f t="shared" si="131"/>
        <v/>
      </c>
      <c r="CC387" s="30" t="str">
        <f t="shared" si="131"/>
        <v/>
      </c>
      <c r="CD387" s="30" t="str">
        <f t="shared" si="131"/>
        <v/>
      </c>
      <c r="CE387" s="30" t="str">
        <f t="shared" si="131"/>
        <v/>
      </c>
      <c r="CF387" s="30" t="str">
        <f t="shared" si="131"/>
        <v/>
      </c>
      <c r="CG387" s="30" t="str">
        <f t="shared" si="131"/>
        <v/>
      </c>
      <c r="CH387" s="30" t="str">
        <f t="shared" si="131"/>
        <v/>
      </c>
      <c r="CI387" s="30" t="str">
        <f t="shared" si="133"/>
        <v/>
      </c>
      <c r="CJ387" s="30" t="str">
        <f t="shared" si="133"/>
        <v/>
      </c>
      <c r="CK387" s="30" t="str">
        <f t="shared" si="133"/>
        <v/>
      </c>
    </row>
    <row r="388" spans="1:89" ht="60" customHeight="1">
      <c r="A388" s="207"/>
      <c r="B388" s="31">
        <v>371</v>
      </c>
      <c r="C388" s="32" t="s">
        <v>93</v>
      </c>
      <c r="D388" s="19" t="s">
        <v>94</v>
      </c>
      <c r="E388" s="32">
        <v>25</v>
      </c>
      <c r="F388" s="23" t="s">
        <v>11</v>
      </c>
      <c r="G388" s="33" t="s">
        <v>846</v>
      </c>
      <c r="H388" s="201" t="s">
        <v>847</v>
      </c>
      <c r="I388" s="210"/>
      <c r="J388" s="211"/>
      <c r="K388" s="31">
        <v>25</v>
      </c>
      <c r="L388" s="58">
        <f t="shared" si="135"/>
        <v>3</v>
      </c>
      <c r="M388" s="23"/>
      <c r="N388" s="34">
        <v>289229</v>
      </c>
      <c r="O388" s="106">
        <v>152380</v>
      </c>
      <c r="P388" s="36">
        <v>618800</v>
      </c>
      <c r="Q388" s="27"/>
      <c r="R388" s="27"/>
      <c r="S388" s="27"/>
      <c r="T388" s="27"/>
      <c r="U388" s="27"/>
      <c r="V388" s="27"/>
      <c r="W388" s="27"/>
      <c r="X388" s="27"/>
      <c r="Y388" s="27"/>
      <c r="Z388" s="27"/>
      <c r="AA388" s="27"/>
      <c r="AB388" s="27"/>
      <c r="AC388" s="27"/>
      <c r="AD388" s="27"/>
      <c r="AE388" s="27"/>
      <c r="AF388" s="27"/>
      <c r="AG388" s="27"/>
      <c r="AH388" s="27"/>
      <c r="AI388" s="27"/>
      <c r="AJ388" s="28">
        <f t="shared" si="124"/>
        <v>3</v>
      </c>
      <c r="AK388" s="29">
        <f t="shared" si="125"/>
        <v>353469.66666666669</v>
      </c>
      <c r="AL388" s="29">
        <f t="shared" si="126"/>
        <v>8836741.6666666679</v>
      </c>
      <c r="AM388" s="29">
        <f t="shared" si="127"/>
        <v>239754.14811913754</v>
      </c>
      <c r="AN388" s="29">
        <f t="shared" si="122"/>
        <v>593223.81478580425</v>
      </c>
      <c r="AO388" s="29">
        <f t="shared" si="123"/>
        <v>113715.51854752915</v>
      </c>
      <c r="AP388" s="29" t="str">
        <f t="shared" si="137"/>
        <v/>
      </c>
      <c r="AQ388" s="29">
        <f t="shared" si="137"/>
        <v>289229</v>
      </c>
      <c r="AR388" s="29">
        <f t="shared" si="137"/>
        <v>152380</v>
      </c>
      <c r="AS388" s="29" t="str">
        <f t="shared" si="137"/>
        <v/>
      </c>
      <c r="AT388" s="29" t="str">
        <f t="shared" si="136"/>
        <v/>
      </c>
      <c r="AU388" s="29" t="str">
        <f t="shared" si="136"/>
        <v/>
      </c>
      <c r="AV388" s="29" t="str">
        <f t="shared" si="136"/>
        <v/>
      </c>
      <c r="AW388" s="29" t="str">
        <f t="shared" si="136"/>
        <v/>
      </c>
      <c r="AX388" s="29" t="str">
        <f t="shared" si="136"/>
        <v/>
      </c>
      <c r="AY388" s="29" t="str">
        <f t="shared" si="136"/>
        <v/>
      </c>
      <c r="AZ388" s="29" t="str">
        <f t="shared" si="134"/>
        <v/>
      </c>
      <c r="BA388" s="29" t="str">
        <f t="shared" si="134"/>
        <v/>
      </c>
      <c r="BB388" s="29" t="str">
        <f t="shared" si="134"/>
        <v/>
      </c>
      <c r="BC388" s="29" t="str">
        <f t="shared" si="134"/>
        <v/>
      </c>
      <c r="BD388" s="29" t="str">
        <f t="shared" si="134"/>
        <v/>
      </c>
      <c r="BE388" s="29" t="str">
        <f t="shared" si="134"/>
        <v/>
      </c>
      <c r="BF388" s="29" t="str">
        <f t="shared" si="134"/>
        <v/>
      </c>
      <c r="BG388" s="29" t="str">
        <f t="shared" si="134"/>
        <v/>
      </c>
      <c r="BH388" s="29" t="str">
        <f t="shared" si="134"/>
        <v/>
      </c>
      <c r="BI388" s="29" t="str">
        <f t="shared" si="121"/>
        <v/>
      </c>
      <c r="BJ388" s="29" t="str">
        <f t="shared" si="121"/>
        <v/>
      </c>
      <c r="BK388" s="29" t="str">
        <f t="shared" si="121"/>
        <v/>
      </c>
      <c r="BL388" s="29" t="str">
        <f t="shared" si="121"/>
        <v/>
      </c>
      <c r="BM388" s="29">
        <f t="shared" si="128"/>
        <v>220805</v>
      </c>
      <c r="BN388" s="29">
        <f t="shared" si="129"/>
        <v>5520125</v>
      </c>
      <c r="BO388" s="30" t="str">
        <f t="shared" si="139"/>
        <v/>
      </c>
      <c r="BP388" s="30">
        <f t="shared" si="139"/>
        <v>0.18174308215037782</v>
      </c>
      <c r="BQ388" s="30">
        <f t="shared" si="138"/>
        <v>0.56890218774076795</v>
      </c>
      <c r="BR388" s="30">
        <f t="shared" si="138"/>
        <v>-0.75064526989114566</v>
      </c>
      <c r="BS388" s="30" t="str">
        <f t="shared" si="138"/>
        <v/>
      </c>
      <c r="BT388" s="30" t="str">
        <f t="shared" si="138"/>
        <v/>
      </c>
      <c r="BU388" s="30" t="str">
        <f t="shared" si="138"/>
        <v/>
      </c>
      <c r="BV388" s="30" t="str">
        <f t="shared" si="138"/>
        <v/>
      </c>
      <c r="BW388" s="30" t="str">
        <f t="shared" si="138"/>
        <v/>
      </c>
      <c r="BX388" s="30" t="str">
        <f t="shared" si="138"/>
        <v/>
      </c>
      <c r="BY388" s="30" t="str">
        <f t="shared" si="132"/>
        <v/>
      </c>
      <c r="BZ388" s="30" t="str">
        <f t="shared" si="132"/>
        <v/>
      </c>
      <c r="CA388" s="30" t="str">
        <f t="shared" si="132"/>
        <v/>
      </c>
      <c r="CB388" s="30" t="str">
        <f t="shared" si="131"/>
        <v/>
      </c>
      <c r="CC388" s="30" t="str">
        <f t="shared" si="131"/>
        <v/>
      </c>
      <c r="CD388" s="30" t="str">
        <f t="shared" si="131"/>
        <v/>
      </c>
      <c r="CE388" s="30" t="str">
        <f t="shared" si="131"/>
        <v/>
      </c>
      <c r="CF388" s="30" t="str">
        <f t="shared" si="131"/>
        <v/>
      </c>
      <c r="CG388" s="30" t="str">
        <f t="shared" si="131"/>
        <v/>
      </c>
      <c r="CH388" s="30" t="str">
        <f t="shared" si="131"/>
        <v/>
      </c>
      <c r="CI388" s="30" t="str">
        <f t="shared" si="133"/>
        <v/>
      </c>
      <c r="CJ388" s="30" t="str">
        <f t="shared" si="133"/>
        <v/>
      </c>
      <c r="CK388" s="30" t="str">
        <f t="shared" si="133"/>
        <v/>
      </c>
    </row>
    <row r="389" spans="1:89" ht="60" customHeight="1">
      <c r="A389" s="207"/>
      <c r="B389" s="31">
        <v>372</v>
      </c>
      <c r="C389" s="32" t="s">
        <v>93</v>
      </c>
      <c r="D389" s="19" t="s">
        <v>94</v>
      </c>
      <c r="E389" s="32">
        <v>60</v>
      </c>
      <c r="F389" s="23" t="s">
        <v>11</v>
      </c>
      <c r="G389" s="33" t="s">
        <v>848</v>
      </c>
      <c r="H389" s="201" t="s">
        <v>849</v>
      </c>
      <c r="I389" s="210"/>
      <c r="J389" s="211"/>
      <c r="K389" s="31">
        <v>60</v>
      </c>
      <c r="L389" s="58">
        <f t="shared" si="135"/>
        <v>3</v>
      </c>
      <c r="M389" s="23"/>
      <c r="N389" s="57"/>
      <c r="O389" s="106">
        <v>114169</v>
      </c>
      <c r="P389" s="36">
        <v>386750</v>
      </c>
      <c r="Q389" s="26">
        <v>369383</v>
      </c>
      <c r="R389" s="27"/>
      <c r="S389" s="27"/>
      <c r="T389" s="27"/>
      <c r="U389" s="27"/>
      <c r="V389" s="27"/>
      <c r="W389" s="27"/>
      <c r="X389" s="27"/>
      <c r="Y389" s="27"/>
      <c r="Z389" s="27"/>
      <c r="AA389" s="27"/>
      <c r="AB389" s="27"/>
      <c r="AC389" s="27"/>
      <c r="AD389" s="27"/>
      <c r="AE389" s="27"/>
      <c r="AF389" s="27"/>
      <c r="AG389" s="27"/>
      <c r="AH389" s="27"/>
      <c r="AI389" s="27"/>
      <c r="AJ389" s="28">
        <f t="shared" si="124"/>
        <v>3</v>
      </c>
      <c r="AK389" s="29">
        <f t="shared" si="125"/>
        <v>290100.66666666669</v>
      </c>
      <c r="AL389" s="29">
        <f t="shared" si="126"/>
        <v>17406040</v>
      </c>
      <c r="AM389" s="29">
        <f t="shared" si="127"/>
        <v>152608.54063365303</v>
      </c>
      <c r="AN389" s="29">
        <f t="shared" si="122"/>
        <v>442709.20730031969</v>
      </c>
      <c r="AO389" s="29">
        <f t="shared" si="123"/>
        <v>137492.12603301366</v>
      </c>
      <c r="AP389" s="29" t="str">
        <f t="shared" si="137"/>
        <v/>
      </c>
      <c r="AQ389" s="29" t="str">
        <f t="shared" si="137"/>
        <v/>
      </c>
      <c r="AR389" s="29" t="str">
        <f t="shared" si="137"/>
        <v/>
      </c>
      <c r="AS389" s="29">
        <f t="shared" si="137"/>
        <v>386750</v>
      </c>
      <c r="AT389" s="29">
        <f t="shared" si="136"/>
        <v>369383</v>
      </c>
      <c r="AU389" s="29" t="str">
        <f t="shared" si="136"/>
        <v/>
      </c>
      <c r="AV389" s="29" t="str">
        <f t="shared" si="136"/>
        <v/>
      </c>
      <c r="AW389" s="29" t="str">
        <f t="shared" si="136"/>
        <v/>
      </c>
      <c r="AX389" s="29" t="str">
        <f t="shared" si="136"/>
        <v/>
      </c>
      <c r="AY389" s="29" t="str">
        <f t="shared" si="136"/>
        <v/>
      </c>
      <c r="AZ389" s="29" t="str">
        <f t="shared" si="134"/>
        <v/>
      </c>
      <c r="BA389" s="29" t="str">
        <f t="shared" si="134"/>
        <v/>
      </c>
      <c r="BB389" s="29" t="str">
        <f t="shared" si="134"/>
        <v/>
      </c>
      <c r="BC389" s="29" t="str">
        <f t="shared" si="134"/>
        <v/>
      </c>
      <c r="BD389" s="29" t="str">
        <f t="shared" si="134"/>
        <v/>
      </c>
      <c r="BE389" s="29" t="str">
        <f t="shared" si="134"/>
        <v/>
      </c>
      <c r="BF389" s="29" t="str">
        <f t="shared" si="134"/>
        <v/>
      </c>
      <c r="BG389" s="29" t="str">
        <f t="shared" si="134"/>
        <v/>
      </c>
      <c r="BH389" s="29" t="str">
        <f t="shared" si="134"/>
        <v/>
      </c>
      <c r="BI389" s="29" t="str">
        <f t="shared" si="121"/>
        <v/>
      </c>
      <c r="BJ389" s="29" t="str">
        <f t="shared" si="121"/>
        <v/>
      </c>
      <c r="BK389" s="29" t="str">
        <f t="shared" si="121"/>
        <v/>
      </c>
      <c r="BL389" s="29" t="str">
        <f t="shared" si="121"/>
        <v/>
      </c>
      <c r="BM389" s="29">
        <f t="shared" si="128"/>
        <v>378067</v>
      </c>
      <c r="BN389" s="29">
        <f t="shared" si="129"/>
        <v>22684020</v>
      </c>
      <c r="BO389" s="30" t="str">
        <f t="shared" si="139"/>
        <v/>
      </c>
      <c r="BP389" s="30" t="str">
        <f t="shared" si="139"/>
        <v/>
      </c>
      <c r="BQ389" s="30">
        <f t="shared" si="138"/>
        <v>0.606450404572206</v>
      </c>
      <c r="BR389" s="30">
        <f t="shared" si="138"/>
        <v>-0.33315791529836769</v>
      </c>
      <c r="BS389" s="30">
        <f t="shared" si="138"/>
        <v>-0.2732924892738382</v>
      </c>
      <c r="BT389" s="30" t="str">
        <f t="shared" si="138"/>
        <v/>
      </c>
      <c r="BU389" s="30" t="str">
        <f t="shared" si="138"/>
        <v/>
      </c>
      <c r="BV389" s="30" t="str">
        <f t="shared" si="138"/>
        <v/>
      </c>
      <c r="BW389" s="30" t="str">
        <f t="shared" si="138"/>
        <v/>
      </c>
      <c r="BX389" s="30" t="str">
        <f t="shared" si="138"/>
        <v/>
      </c>
      <c r="BY389" s="30" t="str">
        <f t="shared" si="132"/>
        <v/>
      </c>
      <c r="BZ389" s="30" t="str">
        <f t="shared" si="132"/>
        <v/>
      </c>
      <c r="CA389" s="30" t="str">
        <f t="shared" si="132"/>
        <v/>
      </c>
      <c r="CB389" s="30" t="str">
        <f t="shared" si="131"/>
        <v/>
      </c>
      <c r="CC389" s="30" t="str">
        <f t="shared" si="131"/>
        <v/>
      </c>
      <c r="CD389" s="30" t="str">
        <f t="shared" si="131"/>
        <v/>
      </c>
      <c r="CE389" s="30" t="str">
        <f t="shared" si="131"/>
        <v/>
      </c>
      <c r="CF389" s="30" t="str">
        <f t="shared" si="131"/>
        <v/>
      </c>
      <c r="CG389" s="30" t="str">
        <f t="shared" si="131"/>
        <v/>
      </c>
      <c r="CH389" s="30" t="str">
        <f t="shared" si="131"/>
        <v/>
      </c>
      <c r="CI389" s="30" t="str">
        <f t="shared" si="133"/>
        <v/>
      </c>
      <c r="CJ389" s="30" t="str">
        <f t="shared" si="133"/>
        <v/>
      </c>
      <c r="CK389" s="30" t="str">
        <f t="shared" si="133"/>
        <v/>
      </c>
    </row>
    <row r="390" spans="1:89" s="70" customFormat="1" ht="60" customHeight="1">
      <c r="A390" s="207"/>
      <c r="B390" s="43">
        <v>373</v>
      </c>
      <c r="C390" s="61" t="s">
        <v>93</v>
      </c>
      <c r="D390" s="62" t="s">
        <v>94</v>
      </c>
      <c r="E390" s="61">
        <v>10</v>
      </c>
      <c r="F390" s="63" t="s">
        <v>11</v>
      </c>
      <c r="G390" s="64" t="s">
        <v>850</v>
      </c>
      <c r="H390" s="206" t="s">
        <v>851</v>
      </c>
      <c r="I390" s="208"/>
      <c r="J390" s="209"/>
      <c r="K390" s="43">
        <v>10</v>
      </c>
      <c r="L390" s="65">
        <f t="shared" si="135"/>
        <v>2</v>
      </c>
      <c r="M390" s="63"/>
      <c r="N390" s="72">
        <v>329792</v>
      </c>
      <c r="O390" s="67"/>
      <c r="P390" s="73">
        <v>928200</v>
      </c>
      <c r="Q390" s="69"/>
      <c r="R390" s="69"/>
      <c r="S390" s="69"/>
      <c r="T390" s="69"/>
      <c r="U390" s="69"/>
      <c r="V390" s="69"/>
      <c r="W390" s="69"/>
      <c r="X390" s="69"/>
      <c r="Y390" s="69"/>
      <c r="Z390" s="69"/>
      <c r="AA390" s="69"/>
      <c r="AB390" s="69"/>
      <c r="AC390" s="69"/>
      <c r="AD390" s="69"/>
      <c r="AE390" s="69"/>
      <c r="AF390" s="69"/>
      <c r="AG390" s="69"/>
      <c r="AH390" s="69"/>
      <c r="AI390" s="69"/>
      <c r="AJ390" s="28">
        <f t="shared" si="124"/>
        <v>2</v>
      </c>
      <c r="AK390" s="29">
        <f t="shared" si="125"/>
        <v>628996</v>
      </c>
      <c r="AL390" s="29">
        <f t="shared" si="126"/>
        <v>6289960</v>
      </c>
      <c r="AM390" s="29">
        <f t="shared" si="127"/>
        <v>423138.35471627954</v>
      </c>
      <c r="AN390" s="29">
        <f t="shared" si="122"/>
        <v>1052134.3547162795</v>
      </c>
      <c r="AO390" s="29">
        <f t="shared" si="123"/>
        <v>205857.64528372046</v>
      </c>
      <c r="AP390" s="29" t="str">
        <f t="shared" si="137"/>
        <v/>
      </c>
      <c r="AQ390" s="29">
        <f t="shared" si="137"/>
        <v>329792</v>
      </c>
      <c r="AR390" s="29" t="str">
        <f t="shared" si="137"/>
        <v/>
      </c>
      <c r="AS390" s="29">
        <f t="shared" si="137"/>
        <v>928200</v>
      </c>
      <c r="AT390" s="29" t="str">
        <f t="shared" si="136"/>
        <v/>
      </c>
      <c r="AU390" s="29" t="str">
        <f t="shared" si="136"/>
        <v/>
      </c>
      <c r="AV390" s="29" t="str">
        <f t="shared" si="136"/>
        <v/>
      </c>
      <c r="AW390" s="29" t="str">
        <f t="shared" si="136"/>
        <v/>
      </c>
      <c r="AX390" s="29" t="str">
        <f t="shared" si="136"/>
        <v/>
      </c>
      <c r="AY390" s="29" t="str">
        <f t="shared" si="136"/>
        <v/>
      </c>
      <c r="AZ390" s="29" t="str">
        <f t="shared" si="134"/>
        <v/>
      </c>
      <c r="BA390" s="29" t="str">
        <f t="shared" si="134"/>
        <v/>
      </c>
      <c r="BB390" s="29" t="str">
        <f t="shared" si="134"/>
        <v/>
      </c>
      <c r="BC390" s="29" t="str">
        <f t="shared" si="134"/>
        <v/>
      </c>
      <c r="BD390" s="29" t="str">
        <f t="shared" si="134"/>
        <v/>
      </c>
      <c r="BE390" s="29" t="str">
        <f t="shared" si="134"/>
        <v/>
      </c>
      <c r="BF390" s="29" t="str">
        <f t="shared" si="134"/>
        <v/>
      </c>
      <c r="BG390" s="29" t="str">
        <f t="shared" si="134"/>
        <v/>
      </c>
      <c r="BH390" s="29" t="str">
        <f t="shared" si="134"/>
        <v/>
      </c>
      <c r="BI390" s="29" t="str">
        <f t="shared" si="121"/>
        <v/>
      </c>
      <c r="BJ390" s="29" t="str">
        <f t="shared" si="121"/>
        <v/>
      </c>
      <c r="BK390" s="29" t="str">
        <f t="shared" si="121"/>
        <v/>
      </c>
      <c r="BL390" s="29" t="str">
        <f t="shared" si="121"/>
        <v/>
      </c>
      <c r="BM390" s="29">
        <f t="shared" si="128"/>
        <v>628996</v>
      </c>
      <c r="BN390" s="29">
        <f t="shared" si="129"/>
        <v>6289960</v>
      </c>
      <c r="BO390" s="30" t="str">
        <f t="shared" si="139"/>
        <v/>
      </c>
      <c r="BP390" s="30">
        <f t="shared" si="139"/>
        <v>0.47568506000038158</v>
      </c>
      <c r="BQ390" s="30" t="str">
        <f t="shared" si="138"/>
        <v/>
      </c>
      <c r="BR390" s="30">
        <f t="shared" si="138"/>
        <v>-0.47568506000038147</v>
      </c>
      <c r="BS390" s="30" t="str">
        <f t="shared" si="138"/>
        <v/>
      </c>
      <c r="BT390" s="30" t="str">
        <f t="shared" si="138"/>
        <v/>
      </c>
      <c r="BU390" s="30" t="str">
        <f t="shared" si="138"/>
        <v/>
      </c>
      <c r="BV390" s="30" t="str">
        <f t="shared" si="138"/>
        <v/>
      </c>
      <c r="BW390" s="30" t="str">
        <f t="shared" si="138"/>
        <v/>
      </c>
      <c r="BX390" s="30" t="str">
        <f t="shared" si="138"/>
        <v/>
      </c>
      <c r="BY390" s="30" t="str">
        <f t="shared" si="132"/>
        <v/>
      </c>
      <c r="BZ390" s="30" t="str">
        <f t="shared" si="132"/>
        <v/>
      </c>
      <c r="CA390" s="30" t="str">
        <f t="shared" si="132"/>
        <v/>
      </c>
      <c r="CB390" s="30" t="str">
        <f t="shared" si="131"/>
        <v/>
      </c>
      <c r="CC390" s="30" t="str">
        <f t="shared" si="131"/>
        <v/>
      </c>
      <c r="CD390" s="30" t="str">
        <f t="shared" si="131"/>
        <v/>
      </c>
      <c r="CE390" s="30" t="str">
        <f t="shared" si="131"/>
        <v/>
      </c>
      <c r="CF390" s="30" t="str">
        <f t="shared" si="131"/>
        <v/>
      </c>
      <c r="CG390" s="30" t="str">
        <f t="shared" si="131"/>
        <v/>
      </c>
      <c r="CH390" s="30" t="str">
        <f t="shared" si="131"/>
        <v/>
      </c>
      <c r="CI390" s="30" t="str">
        <f t="shared" si="133"/>
        <v/>
      </c>
      <c r="CJ390" s="30" t="str">
        <f t="shared" si="133"/>
        <v/>
      </c>
      <c r="CK390" s="30" t="str">
        <f t="shared" si="133"/>
        <v/>
      </c>
    </row>
    <row r="391" spans="1:89" ht="60" customHeight="1">
      <c r="A391" s="207"/>
      <c r="B391" s="31">
        <v>374</v>
      </c>
      <c r="C391" s="32" t="s">
        <v>93</v>
      </c>
      <c r="D391" s="19" t="s">
        <v>94</v>
      </c>
      <c r="E391" s="32">
        <v>10</v>
      </c>
      <c r="F391" s="23" t="s">
        <v>11</v>
      </c>
      <c r="G391" s="33" t="s">
        <v>852</v>
      </c>
      <c r="H391" s="201" t="s">
        <v>853</v>
      </c>
      <c r="I391" s="210"/>
      <c r="J391" s="211"/>
      <c r="K391" s="31">
        <v>10</v>
      </c>
      <c r="L391" s="58">
        <f t="shared" si="135"/>
        <v>3</v>
      </c>
      <c r="M391" s="23"/>
      <c r="N391" s="34">
        <v>360556</v>
      </c>
      <c r="O391" s="38"/>
      <c r="P391" s="36">
        <v>1021020</v>
      </c>
      <c r="Q391" s="26">
        <v>416035</v>
      </c>
      <c r="R391" s="27"/>
      <c r="S391" s="27"/>
      <c r="T391" s="27"/>
      <c r="U391" s="27"/>
      <c r="V391" s="27"/>
      <c r="W391" s="27"/>
      <c r="X391" s="27"/>
      <c r="Y391" s="27"/>
      <c r="Z391" s="27"/>
      <c r="AA391" s="27"/>
      <c r="AB391" s="27"/>
      <c r="AC391" s="27"/>
      <c r="AD391" s="27"/>
      <c r="AE391" s="27"/>
      <c r="AF391" s="27"/>
      <c r="AG391" s="27"/>
      <c r="AH391" s="27"/>
      <c r="AI391" s="27"/>
      <c r="AJ391" s="28">
        <f t="shared" si="124"/>
        <v>3</v>
      </c>
      <c r="AK391" s="29">
        <f t="shared" si="125"/>
        <v>599203.66666666663</v>
      </c>
      <c r="AL391" s="29">
        <f t="shared" si="126"/>
        <v>5992036.666666666</v>
      </c>
      <c r="AM391" s="29">
        <f t="shared" si="127"/>
        <v>366355.35230201471</v>
      </c>
      <c r="AN391" s="29">
        <f t="shared" si="122"/>
        <v>965559.01896868134</v>
      </c>
      <c r="AO391" s="29">
        <f t="shared" si="123"/>
        <v>232848.31436465192</v>
      </c>
      <c r="AP391" s="29" t="str">
        <f t="shared" si="137"/>
        <v/>
      </c>
      <c r="AQ391" s="29">
        <f t="shared" si="137"/>
        <v>360556</v>
      </c>
      <c r="AR391" s="29" t="str">
        <f t="shared" si="137"/>
        <v/>
      </c>
      <c r="AS391" s="29" t="str">
        <f t="shared" si="137"/>
        <v/>
      </c>
      <c r="AT391" s="29">
        <f t="shared" si="136"/>
        <v>416035</v>
      </c>
      <c r="AU391" s="29" t="str">
        <f t="shared" si="136"/>
        <v/>
      </c>
      <c r="AV391" s="29" t="str">
        <f t="shared" si="136"/>
        <v/>
      </c>
      <c r="AW391" s="29" t="str">
        <f t="shared" si="136"/>
        <v/>
      </c>
      <c r="AX391" s="29" t="str">
        <f t="shared" si="136"/>
        <v/>
      </c>
      <c r="AY391" s="29" t="str">
        <f t="shared" si="136"/>
        <v/>
      </c>
      <c r="AZ391" s="29" t="str">
        <f t="shared" si="134"/>
        <v/>
      </c>
      <c r="BA391" s="29" t="str">
        <f t="shared" si="134"/>
        <v/>
      </c>
      <c r="BB391" s="29" t="str">
        <f t="shared" si="134"/>
        <v/>
      </c>
      <c r="BC391" s="29" t="str">
        <f t="shared" si="134"/>
        <v/>
      </c>
      <c r="BD391" s="29" t="str">
        <f t="shared" si="134"/>
        <v/>
      </c>
      <c r="BE391" s="29" t="str">
        <f t="shared" si="134"/>
        <v/>
      </c>
      <c r="BF391" s="29" t="str">
        <f t="shared" si="134"/>
        <v/>
      </c>
      <c r="BG391" s="29" t="str">
        <f t="shared" si="134"/>
        <v/>
      </c>
      <c r="BH391" s="29" t="str">
        <f t="shared" si="134"/>
        <v/>
      </c>
      <c r="BI391" s="29" t="str">
        <f t="shared" si="121"/>
        <v/>
      </c>
      <c r="BJ391" s="29" t="str">
        <f t="shared" si="121"/>
        <v/>
      </c>
      <c r="BK391" s="29" t="str">
        <f t="shared" si="121"/>
        <v/>
      </c>
      <c r="BL391" s="29" t="str">
        <f t="shared" si="121"/>
        <v/>
      </c>
      <c r="BM391" s="29">
        <f t="shared" si="128"/>
        <v>388296</v>
      </c>
      <c r="BN391" s="29">
        <f t="shared" si="129"/>
        <v>3882960</v>
      </c>
      <c r="BO391" s="30" t="str">
        <f t="shared" si="139"/>
        <v/>
      </c>
      <c r="BP391" s="30">
        <f t="shared" si="139"/>
        <v>0.39827471015698057</v>
      </c>
      <c r="BQ391" s="30" t="str">
        <f t="shared" si="138"/>
        <v/>
      </c>
      <c r="BR391" s="30">
        <f t="shared" si="138"/>
        <v>-0.70396153561588148</v>
      </c>
      <c r="BS391" s="30">
        <f t="shared" si="138"/>
        <v>0.30568682545890069</v>
      </c>
      <c r="BT391" s="30" t="str">
        <f t="shared" si="138"/>
        <v/>
      </c>
      <c r="BU391" s="30" t="str">
        <f t="shared" si="138"/>
        <v/>
      </c>
      <c r="BV391" s="30" t="str">
        <f t="shared" si="138"/>
        <v/>
      </c>
      <c r="BW391" s="30" t="str">
        <f t="shared" si="138"/>
        <v/>
      </c>
      <c r="BX391" s="30" t="str">
        <f t="shared" si="138"/>
        <v/>
      </c>
      <c r="BY391" s="30" t="str">
        <f t="shared" si="132"/>
        <v/>
      </c>
      <c r="BZ391" s="30" t="str">
        <f t="shared" si="132"/>
        <v/>
      </c>
      <c r="CA391" s="30" t="str">
        <f t="shared" si="132"/>
        <v/>
      </c>
      <c r="CB391" s="30" t="str">
        <f t="shared" si="131"/>
        <v/>
      </c>
      <c r="CC391" s="30" t="str">
        <f t="shared" si="131"/>
        <v/>
      </c>
      <c r="CD391" s="30" t="str">
        <f t="shared" si="131"/>
        <v/>
      </c>
      <c r="CE391" s="30" t="str">
        <f t="shared" si="131"/>
        <v/>
      </c>
      <c r="CF391" s="30" t="str">
        <f t="shared" si="131"/>
        <v/>
      </c>
      <c r="CG391" s="30" t="str">
        <f t="shared" si="131"/>
        <v/>
      </c>
      <c r="CH391" s="30" t="str">
        <f t="shared" si="131"/>
        <v/>
      </c>
      <c r="CI391" s="30" t="str">
        <f t="shared" si="133"/>
        <v/>
      </c>
      <c r="CJ391" s="30" t="str">
        <f t="shared" si="133"/>
        <v/>
      </c>
      <c r="CK391" s="30" t="str">
        <f t="shared" si="133"/>
        <v/>
      </c>
    </row>
    <row r="392" spans="1:89" s="70" customFormat="1" ht="60" customHeight="1">
      <c r="A392" s="207"/>
      <c r="B392" s="43">
        <v>375</v>
      </c>
      <c r="C392" s="61" t="s">
        <v>93</v>
      </c>
      <c r="D392" s="62" t="s">
        <v>94</v>
      </c>
      <c r="E392" s="61">
        <v>10</v>
      </c>
      <c r="F392" s="63" t="s">
        <v>11</v>
      </c>
      <c r="G392" s="64" t="s">
        <v>854</v>
      </c>
      <c r="H392" s="206" t="s">
        <v>855</v>
      </c>
      <c r="I392" s="208"/>
      <c r="J392" s="209"/>
      <c r="K392" s="43">
        <v>10</v>
      </c>
      <c r="L392" s="65">
        <f t="shared" si="135"/>
        <v>2</v>
      </c>
      <c r="M392" s="63"/>
      <c r="N392" s="72">
        <v>392223</v>
      </c>
      <c r="O392" s="67"/>
      <c r="P392" s="73">
        <v>943670</v>
      </c>
      <c r="Q392" s="69"/>
      <c r="R392" s="69"/>
      <c r="S392" s="69"/>
      <c r="T392" s="69"/>
      <c r="U392" s="69"/>
      <c r="V392" s="69"/>
      <c r="W392" s="69"/>
      <c r="X392" s="69"/>
      <c r="Y392" s="69"/>
      <c r="Z392" s="69"/>
      <c r="AA392" s="69"/>
      <c r="AB392" s="69"/>
      <c r="AC392" s="69"/>
      <c r="AD392" s="69"/>
      <c r="AE392" s="69"/>
      <c r="AF392" s="69"/>
      <c r="AG392" s="69"/>
      <c r="AH392" s="69"/>
      <c r="AI392" s="69"/>
      <c r="AJ392" s="28">
        <f t="shared" si="124"/>
        <v>2</v>
      </c>
      <c r="AK392" s="29">
        <f t="shared" si="125"/>
        <v>667946.5</v>
      </c>
      <c r="AL392" s="29">
        <f t="shared" si="126"/>
        <v>6679465</v>
      </c>
      <c r="AM392" s="29">
        <f t="shared" si="127"/>
        <v>389931.91316497809</v>
      </c>
      <c r="AN392" s="29">
        <f t="shared" si="122"/>
        <v>1057878.4131649781</v>
      </c>
      <c r="AO392" s="29">
        <f t="shared" si="123"/>
        <v>278014.58683502191</v>
      </c>
      <c r="AP392" s="29" t="str">
        <f t="shared" si="137"/>
        <v/>
      </c>
      <c r="AQ392" s="29">
        <f t="shared" si="137"/>
        <v>392223</v>
      </c>
      <c r="AR392" s="29" t="str">
        <f t="shared" si="137"/>
        <v/>
      </c>
      <c r="AS392" s="29">
        <f t="shared" si="137"/>
        <v>943670</v>
      </c>
      <c r="AT392" s="29" t="str">
        <f t="shared" si="136"/>
        <v/>
      </c>
      <c r="AU392" s="29" t="str">
        <f t="shared" si="136"/>
        <v/>
      </c>
      <c r="AV392" s="29" t="str">
        <f t="shared" si="136"/>
        <v/>
      </c>
      <c r="AW392" s="29" t="str">
        <f t="shared" si="136"/>
        <v/>
      </c>
      <c r="AX392" s="29" t="str">
        <f t="shared" si="136"/>
        <v/>
      </c>
      <c r="AY392" s="29" t="str">
        <f t="shared" si="136"/>
        <v/>
      </c>
      <c r="AZ392" s="29" t="str">
        <f t="shared" si="134"/>
        <v/>
      </c>
      <c r="BA392" s="29" t="str">
        <f t="shared" si="134"/>
        <v/>
      </c>
      <c r="BB392" s="29" t="str">
        <f t="shared" si="134"/>
        <v/>
      </c>
      <c r="BC392" s="29" t="str">
        <f t="shared" si="134"/>
        <v/>
      </c>
      <c r="BD392" s="29" t="str">
        <f t="shared" si="134"/>
        <v/>
      </c>
      <c r="BE392" s="29" t="str">
        <f t="shared" si="134"/>
        <v/>
      </c>
      <c r="BF392" s="29" t="str">
        <f t="shared" si="134"/>
        <v/>
      </c>
      <c r="BG392" s="29" t="str">
        <f t="shared" si="134"/>
        <v/>
      </c>
      <c r="BH392" s="29" t="str">
        <f t="shared" si="134"/>
        <v/>
      </c>
      <c r="BI392" s="29" t="str">
        <f t="shared" si="121"/>
        <v/>
      </c>
      <c r="BJ392" s="29" t="str">
        <f t="shared" si="121"/>
        <v/>
      </c>
      <c r="BK392" s="29" t="str">
        <f t="shared" si="121"/>
        <v/>
      </c>
      <c r="BL392" s="29" t="str">
        <f t="shared" si="121"/>
        <v/>
      </c>
      <c r="BM392" s="29">
        <f t="shared" si="128"/>
        <v>667947</v>
      </c>
      <c r="BN392" s="29">
        <f t="shared" si="129"/>
        <v>6679470</v>
      </c>
      <c r="BO392" s="30" t="str">
        <f t="shared" si="139"/>
        <v/>
      </c>
      <c r="BP392" s="30">
        <f t="shared" si="139"/>
        <v>0.41279279103940214</v>
      </c>
      <c r="BQ392" s="30" t="str">
        <f t="shared" si="138"/>
        <v/>
      </c>
      <c r="BR392" s="30">
        <f t="shared" si="138"/>
        <v>-0.41279279103940203</v>
      </c>
      <c r="BS392" s="30" t="str">
        <f t="shared" si="138"/>
        <v/>
      </c>
      <c r="BT392" s="30" t="str">
        <f t="shared" si="138"/>
        <v/>
      </c>
      <c r="BU392" s="30" t="str">
        <f t="shared" si="138"/>
        <v/>
      </c>
      <c r="BV392" s="30" t="str">
        <f t="shared" si="138"/>
        <v/>
      </c>
      <c r="BW392" s="30" t="str">
        <f t="shared" si="138"/>
        <v/>
      </c>
      <c r="BX392" s="30" t="str">
        <f t="shared" si="138"/>
        <v/>
      </c>
      <c r="BY392" s="30" t="str">
        <f t="shared" si="132"/>
        <v/>
      </c>
      <c r="BZ392" s="30" t="str">
        <f t="shared" si="132"/>
        <v/>
      </c>
      <c r="CA392" s="30" t="str">
        <f t="shared" si="132"/>
        <v/>
      </c>
      <c r="CB392" s="30" t="str">
        <f t="shared" si="131"/>
        <v/>
      </c>
      <c r="CC392" s="30" t="str">
        <f t="shared" si="131"/>
        <v/>
      </c>
      <c r="CD392" s="30" t="str">
        <f t="shared" si="131"/>
        <v/>
      </c>
      <c r="CE392" s="30" t="str">
        <f t="shared" si="131"/>
        <v/>
      </c>
      <c r="CF392" s="30" t="str">
        <f t="shared" si="131"/>
        <v/>
      </c>
      <c r="CG392" s="30" t="str">
        <f t="shared" si="131"/>
        <v/>
      </c>
      <c r="CH392" s="30" t="str">
        <f t="shared" si="131"/>
        <v/>
      </c>
      <c r="CI392" s="30" t="str">
        <f t="shared" si="133"/>
        <v/>
      </c>
      <c r="CJ392" s="30" t="str">
        <f t="shared" si="133"/>
        <v/>
      </c>
      <c r="CK392" s="30" t="str">
        <f t="shared" si="133"/>
        <v/>
      </c>
    </row>
    <row r="393" spans="1:89" ht="60" customHeight="1">
      <c r="A393" s="207"/>
      <c r="B393" s="31">
        <v>376</v>
      </c>
      <c r="C393" s="32" t="s">
        <v>93</v>
      </c>
      <c r="D393" s="19" t="s">
        <v>94</v>
      </c>
      <c r="E393" s="32">
        <v>8</v>
      </c>
      <c r="F393" s="23" t="s">
        <v>11</v>
      </c>
      <c r="G393" s="33" t="s">
        <v>856</v>
      </c>
      <c r="H393" s="201" t="s">
        <v>857</v>
      </c>
      <c r="I393" s="210"/>
      <c r="J393" s="211"/>
      <c r="K393" s="31">
        <v>8</v>
      </c>
      <c r="L393" s="58">
        <f t="shared" si="135"/>
        <v>3</v>
      </c>
      <c r="M393" s="23"/>
      <c r="N393" s="34">
        <v>201012</v>
      </c>
      <c r="O393" s="38"/>
      <c r="P393" s="36">
        <v>634270</v>
      </c>
      <c r="Q393" s="117">
        <v>225201</v>
      </c>
      <c r="R393" s="27"/>
      <c r="S393" s="27"/>
      <c r="T393" s="27"/>
      <c r="U393" s="27"/>
      <c r="V393" s="27"/>
      <c r="W393" s="27"/>
      <c r="X393" s="27"/>
      <c r="Y393" s="27"/>
      <c r="Z393" s="27"/>
      <c r="AA393" s="27"/>
      <c r="AB393" s="27"/>
      <c r="AC393" s="27"/>
      <c r="AD393" s="27"/>
      <c r="AE393" s="27"/>
      <c r="AF393" s="27"/>
      <c r="AG393" s="27"/>
      <c r="AH393" s="27"/>
      <c r="AI393" s="27"/>
      <c r="AJ393" s="28">
        <f t="shared" si="124"/>
        <v>3</v>
      </c>
      <c r="AK393" s="29">
        <f t="shared" si="125"/>
        <v>353494.33333333331</v>
      </c>
      <c r="AL393" s="29">
        <f t="shared" si="126"/>
        <v>2827954.6666666665</v>
      </c>
      <c r="AM393" s="29">
        <f t="shared" si="127"/>
        <v>243459.45899540102</v>
      </c>
      <c r="AN393" s="29">
        <f t="shared" si="122"/>
        <v>596953.7923287343</v>
      </c>
      <c r="AO393" s="29">
        <f t="shared" si="123"/>
        <v>110034.8743379323</v>
      </c>
      <c r="AP393" s="29" t="str">
        <f t="shared" si="137"/>
        <v/>
      </c>
      <c r="AQ393" s="29">
        <f t="shared" si="137"/>
        <v>201012</v>
      </c>
      <c r="AR393" s="29" t="str">
        <f t="shared" si="137"/>
        <v/>
      </c>
      <c r="AS393" s="29" t="str">
        <f t="shared" si="137"/>
        <v/>
      </c>
      <c r="AT393" s="29">
        <f t="shared" si="136"/>
        <v>225201</v>
      </c>
      <c r="AU393" s="29" t="str">
        <f t="shared" si="136"/>
        <v/>
      </c>
      <c r="AV393" s="29" t="str">
        <f t="shared" si="136"/>
        <v/>
      </c>
      <c r="AW393" s="29" t="str">
        <f t="shared" si="136"/>
        <v/>
      </c>
      <c r="AX393" s="29" t="str">
        <f t="shared" si="136"/>
        <v/>
      </c>
      <c r="AY393" s="29" t="str">
        <f t="shared" si="136"/>
        <v/>
      </c>
      <c r="AZ393" s="29" t="str">
        <f t="shared" si="134"/>
        <v/>
      </c>
      <c r="BA393" s="29" t="str">
        <f t="shared" si="134"/>
        <v/>
      </c>
      <c r="BB393" s="29" t="str">
        <f t="shared" si="134"/>
        <v/>
      </c>
      <c r="BC393" s="29" t="str">
        <f t="shared" si="134"/>
        <v/>
      </c>
      <c r="BD393" s="29" t="str">
        <f t="shared" si="134"/>
        <v/>
      </c>
      <c r="BE393" s="29" t="str">
        <f t="shared" si="134"/>
        <v/>
      </c>
      <c r="BF393" s="29" t="str">
        <f t="shared" si="134"/>
        <v/>
      </c>
      <c r="BG393" s="29" t="str">
        <f t="shared" si="134"/>
        <v/>
      </c>
      <c r="BH393" s="29" t="str">
        <f t="shared" si="134"/>
        <v/>
      </c>
      <c r="BI393" s="29" t="str">
        <f t="shared" si="121"/>
        <v/>
      </c>
      <c r="BJ393" s="29" t="str">
        <f t="shared" si="121"/>
        <v/>
      </c>
      <c r="BK393" s="29" t="str">
        <f t="shared" si="121"/>
        <v/>
      </c>
      <c r="BL393" s="29" t="str">
        <f t="shared" si="121"/>
        <v/>
      </c>
      <c r="BM393" s="29">
        <f t="shared" si="128"/>
        <v>213107</v>
      </c>
      <c r="BN393" s="29">
        <f t="shared" si="129"/>
        <v>1704856</v>
      </c>
      <c r="BO393" s="30" t="str">
        <f t="shared" si="139"/>
        <v/>
      </c>
      <c r="BP393" s="30">
        <f t="shared" si="139"/>
        <v>0.43135722119072151</v>
      </c>
      <c r="BQ393" s="30" t="str">
        <f t="shared" si="138"/>
        <v/>
      </c>
      <c r="BR393" s="30">
        <f t="shared" si="138"/>
        <v>-0.79428618846318155</v>
      </c>
      <c r="BS393" s="30">
        <f t="shared" si="138"/>
        <v>0.36292896727245982</v>
      </c>
      <c r="BT393" s="30" t="str">
        <f t="shared" si="138"/>
        <v/>
      </c>
      <c r="BU393" s="30" t="str">
        <f t="shared" si="138"/>
        <v/>
      </c>
      <c r="BV393" s="30" t="str">
        <f t="shared" si="138"/>
        <v/>
      </c>
      <c r="BW393" s="30" t="str">
        <f t="shared" si="138"/>
        <v/>
      </c>
      <c r="BX393" s="30" t="str">
        <f t="shared" si="138"/>
        <v/>
      </c>
      <c r="BY393" s="30" t="str">
        <f t="shared" si="132"/>
        <v/>
      </c>
      <c r="BZ393" s="30" t="str">
        <f t="shared" si="132"/>
        <v/>
      </c>
      <c r="CA393" s="30" t="str">
        <f t="shared" si="132"/>
        <v/>
      </c>
      <c r="CB393" s="30" t="str">
        <f t="shared" si="131"/>
        <v/>
      </c>
      <c r="CC393" s="30" t="str">
        <f t="shared" si="131"/>
        <v/>
      </c>
      <c r="CD393" s="30" t="str">
        <f t="shared" si="131"/>
        <v/>
      </c>
      <c r="CE393" s="30" t="str">
        <f t="shared" si="131"/>
        <v/>
      </c>
      <c r="CF393" s="30" t="str">
        <f t="shared" si="131"/>
        <v/>
      </c>
      <c r="CG393" s="30" t="str">
        <f t="shared" si="131"/>
        <v/>
      </c>
      <c r="CH393" s="30" t="str">
        <f t="shared" si="131"/>
        <v/>
      </c>
      <c r="CI393" s="30" t="str">
        <f t="shared" si="133"/>
        <v/>
      </c>
      <c r="CJ393" s="30" t="str">
        <f t="shared" si="133"/>
        <v/>
      </c>
      <c r="CK393" s="30" t="str">
        <f t="shared" si="133"/>
        <v/>
      </c>
    </row>
    <row r="394" spans="1:89" s="70" customFormat="1" ht="60" customHeight="1">
      <c r="A394" s="207"/>
      <c r="B394" s="43">
        <v>377</v>
      </c>
      <c r="C394" s="61" t="s">
        <v>93</v>
      </c>
      <c r="D394" s="62" t="s">
        <v>94</v>
      </c>
      <c r="E394" s="61">
        <v>8</v>
      </c>
      <c r="F394" s="63" t="s">
        <v>11</v>
      </c>
      <c r="G394" s="64" t="s">
        <v>858</v>
      </c>
      <c r="H394" s="206" t="s">
        <v>859</v>
      </c>
      <c r="I394" s="208"/>
      <c r="J394" s="209"/>
      <c r="K394" s="43">
        <v>8</v>
      </c>
      <c r="L394" s="65">
        <f t="shared" si="135"/>
        <v>1</v>
      </c>
      <c r="M394" s="63"/>
      <c r="N394" s="72"/>
      <c r="O394" s="67"/>
      <c r="P394" s="73">
        <v>2274090</v>
      </c>
      <c r="Q394" s="69"/>
      <c r="R394" s="69"/>
      <c r="S394" s="69"/>
      <c r="T394" s="69"/>
      <c r="U394" s="69"/>
      <c r="V394" s="69"/>
      <c r="W394" s="69"/>
      <c r="X394" s="69"/>
      <c r="Y394" s="69"/>
      <c r="Z394" s="69"/>
      <c r="AA394" s="69"/>
      <c r="AB394" s="69"/>
      <c r="AC394" s="69"/>
      <c r="AD394" s="69"/>
      <c r="AE394" s="69"/>
      <c r="AF394" s="69"/>
      <c r="AG394" s="69"/>
      <c r="AH394" s="69"/>
      <c r="AI394" s="69"/>
      <c r="AJ394" s="28">
        <f t="shared" si="124"/>
        <v>1</v>
      </c>
      <c r="AK394" s="29">
        <f t="shared" si="125"/>
        <v>2274090</v>
      </c>
      <c r="AL394" s="29">
        <f t="shared" si="126"/>
        <v>18192720</v>
      </c>
      <c r="AM394" s="29" t="e">
        <f t="shared" si="127"/>
        <v>#DIV/0!</v>
      </c>
      <c r="AN394" s="29" t="e">
        <f t="shared" si="122"/>
        <v>#DIV/0!</v>
      </c>
      <c r="AO394" s="29" t="e">
        <f t="shared" si="123"/>
        <v>#DIV/0!</v>
      </c>
      <c r="AP394" s="29" t="e">
        <f t="shared" si="137"/>
        <v>#DIV/0!</v>
      </c>
      <c r="AQ394" s="29" t="e">
        <f t="shared" si="137"/>
        <v>#DIV/0!</v>
      </c>
      <c r="AR394" s="29" t="e">
        <f t="shared" si="137"/>
        <v>#DIV/0!</v>
      </c>
      <c r="AS394" s="29" t="e">
        <f t="shared" si="137"/>
        <v>#DIV/0!</v>
      </c>
      <c r="AT394" s="29" t="e">
        <f t="shared" si="136"/>
        <v>#DIV/0!</v>
      </c>
      <c r="AU394" s="29" t="e">
        <f t="shared" si="136"/>
        <v>#DIV/0!</v>
      </c>
      <c r="AV394" s="29" t="e">
        <f t="shared" si="136"/>
        <v>#DIV/0!</v>
      </c>
      <c r="AW394" s="29" t="e">
        <f t="shared" si="136"/>
        <v>#DIV/0!</v>
      </c>
      <c r="AX394" s="29" t="e">
        <f t="shared" si="136"/>
        <v>#DIV/0!</v>
      </c>
      <c r="AY394" s="29" t="e">
        <f t="shared" si="136"/>
        <v>#DIV/0!</v>
      </c>
      <c r="AZ394" s="29" t="e">
        <f t="shared" si="134"/>
        <v>#DIV/0!</v>
      </c>
      <c r="BA394" s="29" t="e">
        <f t="shared" si="134"/>
        <v>#DIV/0!</v>
      </c>
      <c r="BB394" s="29" t="e">
        <f t="shared" si="134"/>
        <v>#DIV/0!</v>
      </c>
      <c r="BC394" s="29" t="e">
        <f t="shared" si="134"/>
        <v>#DIV/0!</v>
      </c>
      <c r="BD394" s="29" t="e">
        <f t="shared" si="134"/>
        <v>#DIV/0!</v>
      </c>
      <c r="BE394" s="29" t="e">
        <f t="shared" si="134"/>
        <v>#DIV/0!</v>
      </c>
      <c r="BF394" s="29" t="e">
        <f t="shared" si="134"/>
        <v>#DIV/0!</v>
      </c>
      <c r="BG394" s="29" t="e">
        <f t="shared" si="134"/>
        <v>#DIV/0!</v>
      </c>
      <c r="BH394" s="29" t="e">
        <f t="shared" si="134"/>
        <v>#DIV/0!</v>
      </c>
      <c r="BI394" s="29" t="e">
        <f t="shared" si="121"/>
        <v>#DIV/0!</v>
      </c>
      <c r="BJ394" s="29" t="e">
        <f t="shared" si="121"/>
        <v>#DIV/0!</v>
      </c>
      <c r="BK394" s="29" t="e">
        <f t="shared" si="121"/>
        <v>#DIV/0!</v>
      </c>
      <c r="BL394" s="29" t="e">
        <f t="shared" si="121"/>
        <v>#DIV/0!</v>
      </c>
      <c r="BM394" s="29" t="e">
        <f t="shared" si="128"/>
        <v>#DIV/0!</v>
      </c>
      <c r="BN394" s="29" t="e">
        <f t="shared" si="129"/>
        <v>#DIV/0!</v>
      </c>
      <c r="BO394" s="30" t="str">
        <f t="shared" si="139"/>
        <v/>
      </c>
      <c r="BP394" s="30" t="str">
        <f t="shared" si="139"/>
        <v/>
      </c>
      <c r="BQ394" s="30" t="str">
        <f t="shared" si="138"/>
        <v/>
      </c>
      <c r="BR394" s="30">
        <f t="shared" si="138"/>
        <v>0</v>
      </c>
      <c r="BS394" s="30" t="str">
        <f t="shared" si="138"/>
        <v/>
      </c>
      <c r="BT394" s="30" t="str">
        <f t="shared" si="138"/>
        <v/>
      </c>
      <c r="BU394" s="30" t="str">
        <f t="shared" si="138"/>
        <v/>
      </c>
      <c r="BV394" s="30" t="str">
        <f t="shared" si="138"/>
        <v/>
      </c>
      <c r="BW394" s="30" t="str">
        <f t="shared" si="138"/>
        <v/>
      </c>
      <c r="BX394" s="30" t="str">
        <f t="shared" si="138"/>
        <v/>
      </c>
      <c r="BY394" s="30" t="str">
        <f t="shared" si="132"/>
        <v/>
      </c>
      <c r="BZ394" s="30" t="str">
        <f t="shared" si="132"/>
        <v/>
      </c>
      <c r="CA394" s="30" t="str">
        <f t="shared" si="132"/>
        <v/>
      </c>
      <c r="CB394" s="30" t="str">
        <f t="shared" si="131"/>
        <v/>
      </c>
      <c r="CC394" s="30" t="str">
        <f t="shared" si="131"/>
        <v/>
      </c>
      <c r="CD394" s="30" t="str">
        <f t="shared" si="131"/>
        <v/>
      </c>
      <c r="CE394" s="30" t="str">
        <f t="shared" si="131"/>
        <v/>
      </c>
      <c r="CF394" s="30" t="str">
        <f t="shared" si="131"/>
        <v/>
      </c>
      <c r="CG394" s="30" t="str">
        <f t="shared" si="131"/>
        <v/>
      </c>
      <c r="CH394" s="30" t="str">
        <f t="shared" si="131"/>
        <v/>
      </c>
      <c r="CI394" s="30" t="str">
        <f t="shared" si="133"/>
        <v/>
      </c>
      <c r="CJ394" s="30" t="str">
        <f t="shared" si="133"/>
        <v/>
      </c>
      <c r="CK394" s="30" t="str">
        <f t="shared" si="133"/>
        <v/>
      </c>
    </row>
    <row r="395" spans="1:89" ht="60" customHeight="1">
      <c r="A395" s="207"/>
      <c r="B395" s="31">
        <v>378</v>
      </c>
      <c r="C395" s="32" t="s">
        <v>93</v>
      </c>
      <c r="D395" s="19" t="s">
        <v>94</v>
      </c>
      <c r="E395" s="32">
        <v>6</v>
      </c>
      <c r="F395" s="23" t="s">
        <v>11</v>
      </c>
      <c r="G395" s="33" t="s">
        <v>860</v>
      </c>
      <c r="H395" s="201" t="s">
        <v>861</v>
      </c>
      <c r="I395" s="210"/>
      <c r="J395" s="211"/>
      <c r="K395" s="31">
        <v>6</v>
      </c>
      <c r="L395" s="58">
        <f t="shared" si="135"/>
        <v>3</v>
      </c>
      <c r="M395" s="111">
        <v>18878446</v>
      </c>
      <c r="N395" s="112"/>
      <c r="O395" s="113">
        <v>7295807</v>
      </c>
      <c r="P395" s="126"/>
      <c r="Q395" s="127">
        <v>4042855</v>
      </c>
      <c r="R395" s="27"/>
      <c r="S395" s="27"/>
      <c r="T395" s="27"/>
      <c r="U395" s="27"/>
      <c r="V395" s="27"/>
      <c r="W395" s="27"/>
      <c r="X395" s="27"/>
      <c r="Y395" s="27"/>
      <c r="Z395" s="27"/>
      <c r="AA395" s="27"/>
      <c r="AB395" s="27"/>
      <c r="AC395" s="27"/>
      <c r="AD395" s="27"/>
      <c r="AE395" s="27"/>
      <c r="AF395" s="27"/>
      <c r="AG395" s="27"/>
      <c r="AH395" s="27"/>
      <c r="AI395" s="27"/>
      <c r="AJ395" s="28">
        <f t="shared" si="124"/>
        <v>3</v>
      </c>
      <c r="AK395" s="29">
        <f t="shared" si="125"/>
        <v>10072369.333333334</v>
      </c>
      <c r="AL395" s="29">
        <f t="shared" si="126"/>
        <v>60434216</v>
      </c>
      <c r="AM395" s="29">
        <f t="shared" si="127"/>
        <v>7797798.6555812238</v>
      </c>
      <c r="AN395" s="29">
        <f t="shared" si="122"/>
        <v>17870167.988914557</v>
      </c>
      <c r="AO395" s="29">
        <f t="shared" si="123"/>
        <v>2274570.6777521102</v>
      </c>
      <c r="AP395" s="29" t="str">
        <f t="shared" si="137"/>
        <v/>
      </c>
      <c r="AQ395" s="29" t="str">
        <f t="shared" si="137"/>
        <v/>
      </c>
      <c r="AR395" s="29">
        <f t="shared" si="137"/>
        <v>7295807</v>
      </c>
      <c r="AS395" s="29" t="str">
        <f t="shared" si="137"/>
        <v/>
      </c>
      <c r="AT395" s="29">
        <f t="shared" si="136"/>
        <v>4042855</v>
      </c>
      <c r="AU395" s="29" t="str">
        <f t="shared" si="136"/>
        <v/>
      </c>
      <c r="AV395" s="29" t="str">
        <f t="shared" si="136"/>
        <v/>
      </c>
      <c r="AW395" s="29" t="str">
        <f t="shared" si="136"/>
        <v/>
      </c>
      <c r="AX395" s="29" t="str">
        <f t="shared" si="136"/>
        <v/>
      </c>
      <c r="AY395" s="29" t="str">
        <f t="shared" si="136"/>
        <v/>
      </c>
      <c r="AZ395" s="29" t="str">
        <f t="shared" si="134"/>
        <v/>
      </c>
      <c r="BA395" s="29" t="str">
        <f t="shared" si="134"/>
        <v/>
      </c>
      <c r="BB395" s="29" t="str">
        <f t="shared" si="134"/>
        <v/>
      </c>
      <c r="BC395" s="29" t="str">
        <f t="shared" si="134"/>
        <v/>
      </c>
      <c r="BD395" s="29" t="str">
        <f t="shared" si="134"/>
        <v/>
      </c>
      <c r="BE395" s="29" t="str">
        <f t="shared" si="134"/>
        <v/>
      </c>
      <c r="BF395" s="29" t="str">
        <f t="shared" si="134"/>
        <v/>
      </c>
      <c r="BG395" s="29" t="str">
        <f t="shared" si="134"/>
        <v/>
      </c>
      <c r="BH395" s="29" t="str">
        <f t="shared" si="134"/>
        <v/>
      </c>
      <c r="BI395" s="29" t="str">
        <f t="shared" si="121"/>
        <v/>
      </c>
      <c r="BJ395" s="29" t="str">
        <f t="shared" si="121"/>
        <v/>
      </c>
      <c r="BK395" s="29" t="str">
        <f t="shared" si="121"/>
        <v/>
      </c>
      <c r="BL395" s="29" t="str">
        <f t="shared" si="121"/>
        <v/>
      </c>
      <c r="BM395" s="29">
        <f t="shared" si="128"/>
        <v>5669331</v>
      </c>
      <c r="BN395" s="29">
        <f t="shared" si="129"/>
        <v>34015986</v>
      </c>
      <c r="BO395" s="30">
        <f t="shared" si="139"/>
        <v>-0.87428055656418202</v>
      </c>
      <c r="BP395" s="30" t="str">
        <f t="shared" si="139"/>
        <v/>
      </c>
      <c r="BQ395" s="30">
        <f t="shared" si="138"/>
        <v>0.27566129094816094</v>
      </c>
      <c r="BR395" s="30" t="str">
        <f t="shared" si="138"/>
        <v/>
      </c>
      <c r="BS395" s="30">
        <f t="shared" si="138"/>
        <v>0.59861926561602119</v>
      </c>
      <c r="BT395" s="30" t="str">
        <f t="shared" si="138"/>
        <v/>
      </c>
      <c r="BU395" s="30" t="str">
        <f t="shared" si="138"/>
        <v/>
      </c>
      <c r="BV395" s="30" t="str">
        <f t="shared" si="138"/>
        <v/>
      </c>
      <c r="BW395" s="30" t="str">
        <f t="shared" si="138"/>
        <v/>
      </c>
      <c r="BX395" s="30" t="str">
        <f t="shared" si="138"/>
        <v/>
      </c>
      <c r="BY395" s="30" t="str">
        <f t="shared" si="132"/>
        <v/>
      </c>
      <c r="BZ395" s="30" t="str">
        <f t="shared" si="132"/>
        <v/>
      </c>
      <c r="CA395" s="30" t="str">
        <f t="shared" si="132"/>
        <v/>
      </c>
      <c r="CB395" s="30" t="str">
        <f t="shared" si="131"/>
        <v/>
      </c>
      <c r="CC395" s="30" t="str">
        <f t="shared" si="131"/>
        <v/>
      </c>
      <c r="CD395" s="30" t="str">
        <f t="shared" si="131"/>
        <v/>
      </c>
      <c r="CE395" s="30" t="str">
        <f t="shared" si="131"/>
        <v/>
      </c>
      <c r="CF395" s="30" t="str">
        <f t="shared" si="131"/>
        <v/>
      </c>
      <c r="CG395" s="30" t="str">
        <f t="shared" si="131"/>
        <v/>
      </c>
      <c r="CH395" s="30" t="str">
        <f t="shared" si="131"/>
        <v/>
      </c>
      <c r="CI395" s="30" t="str">
        <f t="shared" si="133"/>
        <v/>
      </c>
      <c r="CJ395" s="30" t="str">
        <f t="shared" si="133"/>
        <v/>
      </c>
      <c r="CK395" s="30" t="str">
        <f t="shared" si="133"/>
        <v/>
      </c>
    </row>
    <row r="396" spans="1:89" ht="60" customHeight="1">
      <c r="A396" s="207"/>
      <c r="B396" s="31">
        <v>379</v>
      </c>
      <c r="C396" s="32" t="s">
        <v>93</v>
      </c>
      <c r="D396" s="19" t="s">
        <v>94</v>
      </c>
      <c r="E396" s="32">
        <v>2</v>
      </c>
      <c r="F396" s="23" t="s">
        <v>11</v>
      </c>
      <c r="G396" s="33" t="s">
        <v>862</v>
      </c>
      <c r="H396" s="201" t="s">
        <v>863</v>
      </c>
      <c r="I396" s="210"/>
      <c r="J396" s="211"/>
      <c r="K396" s="31">
        <v>2</v>
      </c>
      <c r="L396" s="58">
        <f t="shared" si="135"/>
        <v>3</v>
      </c>
      <c r="M396" s="23"/>
      <c r="N396" s="57"/>
      <c r="O396" s="106">
        <v>822540</v>
      </c>
      <c r="P396" s="36">
        <v>1933750</v>
      </c>
      <c r="Q396" s="117">
        <v>992763</v>
      </c>
      <c r="R396" s="27"/>
      <c r="S396" s="27"/>
      <c r="T396" s="27"/>
      <c r="U396" s="27"/>
      <c r="V396" s="27"/>
      <c r="W396" s="27"/>
      <c r="X396" s="27"/>
      <c r="Y396" s="27"/>
      <c r="Z396" s="27"/>
      <c r="AA396" s="27"/>
      <c r="AB396" s="27"/>
      <c r="AC396" s="27"/>
      <c r="AD396" s="27"/>
      <c r="AE396" s="27"/>
      <c r="AF396" s="27"/>
      <c r="AG396" s="27"/>
      <c r="AH396" s="27"/>
      <c r="AI396" s="27"/>
      <c r="AJ396" s="28">
        <f t="shared" si="124"/>
        <v>3</v>
      </c>
      <c r="AK396" s="29">
        <f t="shared" si="125"/>
        <v>1249684.3333333333</v>
      </c>
      <c r="AL396" s="29">
        <f t="shared" si="126"/>
        <v>2499368.6666666665</v>
      </c>
      <c r="AM396" s="29">
        <f t="shared" si="127"/>
        <v>598500.91450751643</v>
      </c>
      <c r="AN396" s="29">
        <f t="shared" si="122"/>
        <v>1848185.2478408497</v>
      </c>
      <c r="AO396" s="29">
        <f t="shared" si="123"/>
        <v>651183.41882581683</v>
      </c>
      <c r="AP396" s="29" t="str">
        <f t="shared" si="137"/>
        <v/>
      </c>
      <c r="AQ396" s="29" t="str">
        <f t="shared" si="137"/>
        <v/>
      </c>
      <c r="AR396" s="29">
        <f t="shared" si="137"/>
        <v>822540</v>
      </c>
      <c r="AS396" s="29" t="str">
        <f t="shared" si="137"/>
        <v/>
      </c>
      <c r="AT396" s="29">
        <f t="shared" si="136"/>
        <v>992763</v>
      </c>
      <c r="AU396" s="29" t="str">
        <f t="shared" si="136"/>
        <v/>
      </c>
      <c r="AV396" s="29" t="str">
        <f t="shared" si="136"/>
        <v/>
      </c>
      <c r="AW396" s="29" t="str">
        <f t="shared" si="136"/>
        <v/>
      </c>
      <c r="AX396" s="29" t="str">
        <f t="shared" si="136"/>
        <v/>
      </c>
      <c r="AY396" s="29" t="str">
        <f t="shared" si="136"/>
        <v/>
      </c>
      <c r="AZ396" s="29" t="str">
        <f t="shared" si="134"/>
        <v/>
      </c>
      <c r="BA396" s="29" t="str">
        <f t="shared" si="134"/>
        <v/>
      </c>
      <c r="BB396" s="29" t="str">
        <f t="shared" si="134"/>
        <v/>
      </c>
      <c r="BC396" s="29" t="str">
        <f t="shared" si="134"/>
        <v/>
      </c>
      <c r="BD396" s="29" t="str">
        <f t="shared" si="134"/>
        <v/>
      </c>
      <c r="BE396" s="29" t="str">
        <f t="shared" si="134"/>
        <v/>
      </c>
      <c r="BF396" s="29" t="str">
        <f t="shared" si="134"/>
        <v/>
      </c>
      <c r="BG396" s="29" t="str">
        <f t="shared" si="134"/>
        <v/>
      </c>
      <c r="BH396" s="29" t="str">
        <f t="shared" si="134"/>
        <v/>
      </c>
      <c r="BI396" s="29" t="str">
        <f t="shared" si="121"/>
        <v/>
      </c>
      <c r="BJ396" s="29" t="str">
        <f t="shared" si="121"/>
        <v/>
      </c>
      <c r="BK396" s="29" t="str">
        <f t="shared" si="121"/>
        <v/>
      </c>
      <c r="BL396" s="29" t="str">
        <f t="shared" si="121"/>
        <v/>
      </c>
      <c r="BM396" s="29">
        <f t="shared" si="128"/>
        <v>907652</v>
      </c>
      <c r="BN396" s="29">
        <f t="shared" si="129"/>
        <v>1815304</v>
      </c>
      <c r="BO396" s="30" t="str">
        <f t="shared" si="139"/>
        <v/>
      </c>
      <c r="BP396" s="30" t="str">
        <f t="shared" si="139"/>
        <v/>
      </c>
      <c r="BQ396" s="30">
        <f t="shared" si="138"/>
        <v>0.34180178301026953</v>
      </c>
      <c r="BR396" s="30">
        <f t="shared" si="138"/>
        <v>-0.54739076774854878</v>
      </c>
      <c r="BS396" s="30">
        <f t="shared" si="138"/>
        <v>0.20558898473827925</v>
      </c>
      <c r="BT396" s="30" t="str">
        <f t="shared" si="138"/>
        <v/>
      </c>
      <c r="BU396" s="30" t="str">
        <f t="shared" si="138"/>
        <v/>
      </c>
      <c r="BV396" s="30" t="str">
        <f t="shared" si="138"/>
        <v/>
      </c>
      <c r="BW396" s="30" t="str">
        <f t="shared" si="138"/>
        <v/>
      </c>
      <c r="BX396" s="30" t="str">
        <f t="shared" si="138"/>
        <v/>
      </c>
      <c r="BY396" s="30" t="str">
        <f t="shared" si="132"/>
        <v/>
      </c>
      <c r="BZ396" s="30" t="str">
        <f t="shared" si="132"/>
        <v/>
      </c>
      <c r="CA396" s="30" t="str">
        <f t="shared" si="132"/>
        <v/>
      </c>
      <c r="CB396" s="30" t="str">
        <f t="shared" si="131"/>
        <v/>
      </c>
      <c r="CC396" s="30" t="str">
        <f t="shared" si="131"/>
        <v/>
      </c>
      <c r="CD396" s="30" t="str">
        <f t="shared" si="131"/>
        <v/>
      </c>
      <c r="CE396" s="30" t="str">
        <f t="shared" si="131"/>
        <v/>
      </c>
      <c r="CF396" s="30" t="str">
        <f t="shared" si="131"/>
        <v/>
      </c>
      <c r="CG396" s="30" t="str">
        <f t="shared" si="131"/>
        <v/>
      </c>
      <c r="CH396" s="30" t="str">
        <f t="shared" si="131"/>
        <v/>
      </c>
      <c r="CI396" s="30" t="str">
        <f t="shared" si="133"/>
        <v/>
      </c>
      <c r="CJ396" s="30" t="str">
        <f t="shared" si="133"/>
        <v/>
      </c>
      <c r="CK396" s="30" t="str">
        <f t="shared" si="133"/>
        <v/>
      </c>
    </row>
    <row r="397" spans="1:89" ht="60" customHeight="1">
      <c r="A397" s="207"/>
      <c r="B397" s="31">
        <v>380</v>
      </c>
      <c r="C397" s="32" t="s">
        <v>93</v>
      </c>
      <c r="D397" s="19" t="s">
        <v>94</v>
      </c>
      <c r="E397" s="32">
        <v>4</v>
      </c>
      <c r="F397" s="23" t="s">
        <v>11</v>
      </c>
      <c r="G397" s="33" t="s">
        <v>864</v>
      </c>
      <c r="H397" s="201" t="s">
        <v>865</v>
      </c>
      <c r="I397" s="210"/>
      <c r="J397" s="211"/>
      <c r="K397" s="31">
        <v>4</v>
      </c>
      <c r="L397" s="58">
        <f t="shared" si="135"/>
        <v>3</v>
      </c>
      <c r="M397" s="23"/>
      <c r="N397" s="34">
        <v>301442</v>
      </c>
      <c r="O397" s="38"/>
      <c r="P397" s="36">
        <v>618800</v>
      </c>
      <c r="Q397" s="117">
        <v>899226</v>
      </c>
      <c r="R397" s="27"/>
      <c r="S397" s="27"/>
      <c r="T397" s="27"/>
      <c r="U397" s="27"/>
      <c r="V397" s="27"/>
      <c r="W397" s="27"/>
      <c r="X397" s="27"/>
      <c r="Y397" s="27"/>
      <c r="Z397" s="27"/>
      <c r="AA397" s="27"/>
      <c r="AB397" s="27"/>
      <c r="AC397" s="27"/>
      <c r="AD397" s="27"/>
      <c r="AE397" s="27"/>
      <c r="AF397" s="27"/>
      <c r="AG397" s="27"/>
      <c r="AH397" s="27"/>
      <c r="AI397" s="27"/>
      <c r="AJ397" s="28">
        <f t="shared" si="124"/>
        <v>3</v>
      </c>
      <c r="AK397" s="29">
        <f t="shared" si="125"/>
        <v>606489.33333333337</v>
      </c>
      <c r="AL397" s="29">
        <f t="shared" si="126"/>
        <v>2425957.3333333335</v>
      </c>
      <c r="AM397" s="29">
        <f t="shared" si="127"/>
        <v>299082.08246120892</v>
      </c>
      <c r="AN397" s="29">
        <f t="shared" si="122"/>
        <v>905571.41579454229</v>
      </c>
      <c r="AO397" s="29">
        <f t="shared" si="123"/>
        <v>307407.25087212445</v>
      </c>
      <c r="AP397" s="29" t="str">
        <f t="shared" si="137"/>
        <v/>
      </c>
      <c r="AQ397" s="29" t="str">
        <f t="shared" si="137"/>
        <v/>
      </c>
      <c r="AR397" s="29" t="str">
        <f t="shared" si="137"/>
        <v/>
      </c>
      <c r="AS397" s="29">
        <f t="shared" si="137"/>
        <v>618800</v>
      </c>
      <c r="AT397" s="29">
        <f t="shared" si="136"/>
        <v>899226</v>
      </c>
      <c r="AU397" s="29" t="str">
        <f t="shared" si="136"/>
        <v/>
      </c>
      <c r="AV397" s="29" t="str">
        <f t="shared" si="136"/>
        <v/>
      </c>
      <c r="AW397" s="29" t="str">
        <f t="shared" si="136"/>
        <v/>
      </c>
      <c r="AX397" s="29" t="str">
        <f t="shared" si="136"/>
        <v/>
      </c>
      <c r="AY397" s="29" t="str">
        <f t="shared" si="136"/>
        <v/>
      </c>
      <c r="AZ397" s="29" t="str">
        <f t="shared" si="134"/>
        <v/>
      </c>
      <c r="BA397" s="29" t="str">
        <f t="shared" si="134"/>
        <v/>
      </c>
      <c r="BB397" s="29" t="str">
        <f t="shared" si="134"/>
        <v/>
      </c>
      <c r="BC397" s="29" t="str">
        <f t="shared" si="134"/>
        <v/>
      </c>
      <c r="BD397" s="29" t="str">
        <f t="shared" si="134"/>
        <v/>
      </c>
      <c r="BE397" s="29" t="str">
        <f t="shared" si="134"/>
        <v/>
      </c>
      <c r="BF397" s="29" t="str">
        <f t="shared" si="134"/>
        <v/>
      </c>
      <c r="BG397" s="29" t="str">
        <f t="shared" si="134"/>
        <v/>
      </c>
      <c r="BH397" s="29" t="str">
        <f t="shared" si="134"/>
        <v/>
      </c>
      <c r="BI397" s="29" t="str">
        <f t="shared" si="121"/>
        <v/>
      </c>
      <c r="BJ397" s="29" t="str">
        <f t="shared" si="121"/>
        <v/>
      </c>
      <c r="BK397" s="29" t="str">
        <f t="shared" si="121"/>
        <v/>
      </c>
      <c r="BL397" s="29" t="str">
        <f t="shared" si="121"/>
        <v/>
      </c>
      <c r="BM397" s="29">
        <f t="shared" si="128"/>
        <v>759013</v>
      </c>
      <c r="BN397" s="29">
        <f t="shared" si="129"/>
        <v>3036052</v>
      </c>
      <c r="BO397" s="30" t="str">
        <f t="shared" si="139"/>
        <v/>
      </c>
      <c r="BP397" s="30">
        <f t="shared" si="139"/>
        <v>0.50297229739682159</v>
      </c>
      <c r="BQ397" s="30" t="str">
        <f t="shared" si="138"/>
        <v/>
      </c>
      <c r="BR397" s="30">
        <f t="shared" si="138"/>
        <v>-2.0298241024299335E-2</v>
      </c>
      <c r="BS397" s="30">
        <f t="shared" si="138"/>
        <v>-0.48267405637252203</v>
      </c>
      <c r="BT397" s="30" t="str">
        <f t="shared" si="138"/>
        <v/>
      </c>
      <c r="BU397" s="30" t="str">
        <f t="shared" si="138"/>
        <v/>
      </c>
      <c r="BV397" s="30" t="str">
        <f t="shared" si="138"/>
        <v/>
      </c>
      <c r="BW397" s="30" t="str">
        <f t="shared" si="138"/>
        <v/>
      </c>
      <c r="BX397" s="30" t="str">
        <f t="shared" si="138"/>
        <v/>
      </c>
      <c r="BY397" s="30" t="str">
        <f t="shared" si="132"/>
        <v/>
      </c>
      <c r="BZ397" s="30" t="str">
        <f t="shared" si="132"/>
        <v/>
      </c>
      <c r="CA397" s="30" t="str">
        <f t="shared" si="132"/>
        <v/>
      </c>
      <c r="CB397" s="30" t="str">
        <f t="shared" si="131"/>
        <v/>
      </c>
      <c r="CC397" s="30" t="str">
        <f t="shared" si="131"/>
        <v/>
      </c>
      <c r="CD397" s="30" t="str">
        <f t="shared" si="131"/>
        <v/>
      </c>
      <c r="CE397" s="30" t="str">
        <f t="shared" si="131"/>
        <v/>
      </c>
      <c r="CF397" s="30" t="str">
        <f t="shared" si="131"/>
        <v/>
      </c>
      <c r="CG397" s="30" t="str">
        <f t="shared" si="131"/>
        <v/>
      </c>
      <c r="CH397" s="30" t="str">
        <f t="shared" si="131"/>
        <v/>
      </c>
      <c r="CI397" s="30" t="str">
        <f t="shared" si="133"/>
        <v/>
      </c>
      <c r="CJ397" s="30" t="str">
        <f t="shared" si="133"/>
        <v/>
      </c>
      <c r="CK397" s="30" t="str">
        <f t="shared" si="133"/>
        <v/>
      </c>
    </row>
    <row r="398" spans="1:89" ht="60" customHeight="1">
      <c r="A398" s="207"/>
      <c r="B398" s="31">
        <v>381</v>
      </c>
      <c r="C398" s="32" t="s">
        <v>93</v>
      </c>
      <c r="D398" s="19" t="s">
        <v>94</v>
      </c>
      <c r="E398" s="32">
        <v>4</v>
      </c>
      <c r="F398" s="23" t="s">
        <v>11</v>
      </c>
      <c r="G398" s="33" t="s">
        <v>866</v>
      </c>
      <c r="H398" s="201" t="s">
        <v>867</v>
      </c>
      <c r="I398" s="210"/>
      <c r="J398" s="211"/>
      <c r="K398" s="31">
        <v>4</v>
      </c>
      <c r="L398" s="58">
        <f t="shared" si="135"/>
        <v>3</v>
      </c>
      <c r="M398" s="23"/>
      <c r="N398" s="34">
        <v>315919</v>
      </c>
      <c r="O398" s="38"/>
      <c r="P398" s="36">
        <v>293930</v>
      </c>
      <c r="Q398" s="117">
        <v>148790</v>
      </c>
      <c r="R398" s="27"/>
      <c r="S398" s="27"/>
      <c r="T398" s="27"/>
      <c r="U398" s="27"/>
      <c r="V398" s="27"/>
      <c r="W398" s="27"/>
      <c r="X398" s="27"/>
      <c r="Y398" s="27"/>
      <c r="Z398" s="27"/>
      <c r="AA398" s="27"/>
      <c r="AB398" s="27"/>
      <c r="AC398" s="27"/>
      <c r="AD398" s="27"/>
      <c r="AE398" s="27"/>
      <c r="AF398" s="27"/>
      <c r="AG398" s="27"/>
      <c r="AH398" s="27"/>
      <c r="AI398" s="27"/>
      <c r="AJ398" s="28">
        <f t="shared" si="124"/>
        <v>3</v>
      </c>
      <c r="AK398" s="29">
        <f t="shared" si="125"/>
        <v>252879.66666666666</v>
      </c>
      <c r="AL398" s="29">
        <f t="shared" si="126"/>
        <v>1011518.6666666666</v>
      </c>
      <c r="AM398" s="29">
        <f t="shared" si="127"/>
        <v>90812.295755218787</v>
      </c>
      <c r="AN398" s="29">
        <f t="shared" si="122"/>
        <v>343691.96242188546</v>
      </c>
      <c r="AO398" s="29">
        <f t="shared" si="123"/>
        <v>162067.37091144786</v>
      </c>
      <c r="AP398" s="29" t="str">
        <f t="shared" si="137"/>
        <v/>
      </c>
      <c r="AQ398" s="29">
        <f t="shared" si="137"/>
        <v>315919</v>
      </c>
      <c r="AR398" s="29" t="str">
        <f t="shared" si="137"/>
        <v/>
      </c>
      <c r="AS398" s="29">
        <f t="shared" si="137"/>
        <v>293930</v>
      </c>
      <c r="AT398" s="29" t="str">
        <f t="shared" si="136"/>
        <v/>
      </c>
      <c r="AU398" s="29" t="str">
        <f t="shared" si="136"/>
        <v/>
      </c>
      <c r="AV398" s="29" t="str">
        <f t="shared" si="136"/>
        <v/>
      </c>
      <c r="AW398" s="29" t="str">
        <f t="shared" si="136"/>
        <v/>
      </c>
      <c r="AX398" s="29" t="str">
        <f t="shared" si="136"/>
        <v/>
      </c>
      <c r="AY398" s="29" t="str">
        <f t="shared" si="136"/>
        <v/>
      </c>
      <c r="AZ398" s="29" t="str">
        <f t="shared" si="134"/>
        <v/>
      </c>
      <c r="BA398" s="29" t="str">
        <f t="shared" si="134"/>
        <v/>
      </c>
      <c r="BB398" s="29" t="str">
        <f t="shared" si="134"/>
        <v/>
      </c>
      <c r="BC398" s="29" t="str">
        <f t="shared" si="134"/>
        <v/>
      </c>
      <c r="BD398" s="29" t="str">
        <f t="shared" si="134"/>
        <v/>
      </c>
      <c r="BE398" s="29" t="str">
        <f t="shared" si="134"/>
        <v/>
      </c>
      <c r="BF398" s="29" t="str">
        <f t="shared" si="134"/>
        <v/>
      </c>
      <c r="BG398" s="29" t="str">
        <f t="shared" si="134"/>
        <v/>
      </c>
      <c r="BH398" s="29" t="str">
        <f t="shared" si="134"/>
        <v/>
      </c>
      <c r="BI398" s="29" t="str">
        <f t="shared" si="121"/>
        <v/>
      </c>
      <c r="BJ398" s="29" t="str">
        <f t="shared" si="121"/>
        <v/>
      </c>
      <c r="BK398" s="29" t="str">
        <f t="shared" si="121"/>
        <v/>
      </c>
      <c r="BL398" s="29" t="str">
        <f t="shared" si="121"/>
        <v/>
      </c>
      <c r="BM398" s="29">
        <f t="shared" si="128"/>
        <v>304925</v>
      </c>
      <c r="BN398" s="29">
        <f t="shared" si="129"/>
        <v>1219700</v>
      </c>
      <c r="BO398" s="30" t="str">
        <f t="shared" si="139"/>
        <v/>
      </c>
      <c r="BP398" s="30">
        <f t="shared" si="139"/>
        <v>-0.24928589223596465</v>
      </c>
      <c r="BQ398" s="30" t="str">
        <f t="shared" si="138"/>
        <v/>
      </c>
      <c r="BR398" s="30">
        <f t="shared" si="138"/>
        <v>-0.16233149099901278</v>
      </c>
      <c r="BS398" s="30">
        <f t="shared" si="138"/>
        <v>0.41161738323497732</v>
      </c>
      <c r="BT398" s="30" t="str">
        <f t="shared" si="138"/>
        <v/>
      </c>
      <c r="BU398" s="30" t="str">
        <f t="shared" si="138"/>
        <v/>
      </c>
      <c r="BV398" s="30" t="str">
        <f t="shared" si="138"/>
        <v/>
      </c>
      <c r="BW398" s="30" t="str">
        <f t="shared" si="138"/>
        <v/>
      </c>
      <c r="BX398" s="30" t="str">
        <f t="shared" si="138"/>
        <v/>
      </c>
      <c r="BY398" s="30" t="str">
        <f t="shared" si="132"/>
        <v/>
      </c>
      <c r="BZ398" s="30" t="str">
        <f t="shared" si="132"/>
        <v/>
      </c>
      <c r="CA398" s="30" t="str">
        <f t="shared" si="132"/>
        <v/>
      </c>
      <c r="CB398" s="30" t="str">
        <f t="shared" si="131"/>
        <v/>
      </c>
      <c r="CC398" s="30" t="str">
        <f t="shared" si="131"/>
        <v/>
      </c>
      <c r="CD398" s="30" t="str">
        <f t="shared" si="131"/>
        <v/>
      </c>
      <c r="CE398" s="30" t="str">
        <f t="shared" si="131"/>
        <v/>
      </c>
      <c r="CF398" s="30" t="str">
        <f t="shared" si="131"/>
        <v/>
      </c>
      <c r="CG398" s="30" t="str">
        <f t="shared" si="131"/>
        <v/>
      </c>
      <c r="CH398" s="30" t="str">
        <f t="shared" si="131"/>
        <v/>
      </c>
      <c r="CI398" s="30" t="str">
        <f t="shared" si="133"/>
        <v/>
      </c>
      <c r="CJ398" s="30" t="str">
        <f t="shared" si="133"/>
        <v/>
      </c>
      <c r="CK398" s="30" t="str">
        <f t="shared" si="133"/>
        <v/>
      </c>
    </row>
    <row r="399" spans="1:89" ht="60" customHeight="1">
      <c r="A399" s="207"/>
      <c r="B399" s="31">
        <v>382</v>
      </c>
      <c r="C399" s="32" t="s">
        <v>93</v>
      </c>
      <c r="D399" s="19" t="s">
        <v>94</v>
      </c>
      <c r="E399" s="32">
        <v>4</v>
      </c>
      <c r="F399" s="23" t="s">
        <v>11</v>
      </c>
      <c r="G399" s="33" t="s">
        <v>868</v>
      </c>
      <c r="H399" s="201" t="s">
        <v>869</v>
      </c>
      <c r="I399" s="210"/>
      <c r="J399" s="211"/>
      <c r="K399" s="31">
        <v>4</v>
      </c>
      <c r="L399" s="58">
        <f t="shared" si="135"/>
        <v>3</v>
      </c>
      <c r="M399" s="23"/>
      <c r="N399" s="34">
        <v>963893</v>
      </c>
      <c r="O399" s="106">
        <v>278769</v>
      </c>
      <c r="P399" s="36">
        <v>696150</v>
      </c>
      <c r="Q399" s="27"/>
      <c r="R399" s="27"/>
      <c r="S399" s="27"/>
      <c r="T399" s="27"/>
      <c r="U399" s="27"/>
      <c r="V399" s="27"/>
      <c r="W399" s="27"/>
      <c r="X399" s="27"/>
      <c r="Y399" s="27"/>
      <c r="Z399" s="27"/>
      <c r="AA399" s="27"/>
      <c r="AB399" s="27"/>
      <c r="AC399" s="27"/>
      <c r="AD399" s="27"/>
      <c r="AE399" s="27"/>
      <c r="AF399" s="27"/>
      <c r="AG399" s="27"/>
      <c r="AH399" s="27"/>
      <c r="AI399" s="27"/>
      <c r="AJ399" s="28">
        <f t="shared" si="124"/>
        <v>3</v>
      </c>
      <c r="AK399" s="29">
        <f t="shared" si="125"/>
        <v>646270.66666666663</v>
      </c>
      <c r="AL399" s="29">
        <f t="shared" si="126"/>
        <v>2585082.6666666665</v>
      </c>
      <c r="AM399" s="29">
        <f t="shared" si="127"/>
        <v>345274.79601664149</v>
      </c>
      <c r="AN399" s="29">
        <f t="shared" si="122"/>
        <v>991545.46268330817</v>
      </c>
      <c r="AO399" s="29">
        <f t="shared" si="123"/>
        <v>300995.87065002514</v>
      </c>
      <c r="AP399" s="29" t="str">
        <f t="shared" si="137"/>
        <v/>
      </c>
      <c r="AQ399" s="29">
        <f t="shared" si="137"/>
        <v>963893</v>
      </c>
      <c r="AR399" s="29" t="str">
        <f t="shared" si="137"/>
        <v/>
      </c>
      <c r="AS399" s="29">
        <f t="shared" si="137"/>
        <v>696150</v>
      </c>
      <c r="AT399" s="29" t="str">
        <f t="shared" si="136"/>
        <v/>
      </c>
      <c r="AU399" s="29" t="str">
        <f t="shared" si="136"/>
        <v/>
      </c>
      <c r="AV399" s="29" t="str">
        <f t="shared" si="136"/>
        <v/>
      </c>
      <c r="AW399" s="29" t="str">
        <f t="shared" si="136"/>
        <v/>
      </c>
      <c r="AX399" s="29" t="str">
        <f t="shared" si="136"/>
        <v/>
      </c>
      <c r="AY399" s="29" t="str">
        <f t="shared" si="136"/>
        <v/>
      </c>
      <c r="AZ399" s="29" t="str">
        <f t="shared" si="134"/>
        <v/>
      </c>
      <c r="BA399" s="29" t="str">
        <f t="shared" si="134"/>
        <v/>
      </c>
      <c r="BB399" s="29" t="str">
        <f t="shared" si="134"/>
        <v/>
      </c>
      <c r="BC399" s="29" t="str">
        <f t="shared" si="134"/>
        <v/>
      </c>
      <c r="BD399" s="29" t="str">
        <f t="shared" si="134"/>
        <v/>
      </c>
      <c r="BE399" s="29" t="str">
        <f t="shared" si="134"/>
        <v/>
      </c>
      <c r="BF399" s="29" t="str">
        <f t="shared" si="134"/>
        <v/>
      </c>
      <c r="BG399" s="29" t="str">
        <f t="shared" si="134"/>
        <v/>
      </c>
      <c r="BH399" s="29" t="str">
        <f t="shared" si="134"/>
        <v/>
      </c>
      <c r="BI399" s="29" t="str">
        <f t="shared" si="121"/>
        <v/>
      </c>
      <c r="BJ399" s="29" t="str">
        <f t="shared" si="121"/>
        <v/>
      </c>
      <c r="BK399" s="29" t="str">
        <f t="shared" si="121"/>
        <v/>
      </c>
      <c r="BL399" s="29" t="str">
        <f t="shared" ref="BL399:BL462" si="140">+IF(AND(AI399&lt;=$AN399,AI399&gt;$AO399),AI399,"")</f>
        <v/>
      </c>
      <c r="BM399" s="29">
        <f t="shared" si="128"/>
        <v>830022</v>
      </c>
      <c r="BN399" s="29">
        <f t="shared" si="129"/>
        <v>3320088</v>
      </c>
      <c r="BO399" s="30" t="str">
        <f t="shared" si="139"/>
        <v/>
      </c>
      <c r="BP399" s="30">
        <f t="shared" si="139"/>
        <v>-0.49146951844737918</v>
      </c>
      <c r="BQ399" s="30">
        <f t="shared" si="138"/>
        <v>0.56864977109693982</v>
      </c>
      <c r="BR399" s="30">
        <f t="shared" si="138"/>
        <v>-7.7180252649560632E-2</v>
      </c>
      <c r="BS399" s="30" t="str">
        <f t="shared" si="138"/>
        <v/>
      </c>
      <c r="BT399" s="30" t="str">
        <f t="shared" si="138"/>
        <v/>
      </c>
      <c r="BU399" s="30" t="str">
        <f t="shared" si="138"/>
        <v/>
      </c>
      <c r="BV399" s="30" t="str">
        <f t="shared" si="138"/>
        <v/>
      </c>
      <c r="BW399" s="30" t="str">
        <f t="shared" si="138"/>
        <v/>
      </c>
      <c r="BX399" s="30" t="str">
        <f t="shared" si="138"/>
        <v/>
      </c>
      <c r="BY399" s="30" t="str">
        <f t="shared" si="132"/>
        <v/>
      </c>
      <c r="BZ399" s="30" t="str">
        <f t="shared" si="132"/>
        <v/>
      </c>
      <c r="CA399" s="30" t="str">
        <f t="shared" si="132"/>
        <v/>
      </c>
      <c r="CB399" s="30" t="str">
        <f t="shared" si="131"/>
        <v/>
      </c>
      <c r="CC399" s="30" t="str">
        <f t="shared" si="131"/>
        <v/>
      </c>
      <c r="CD399" s="30" t="str">
        <f t="shared" si="131"/>
        <v/>
      </c>
      <c r="CE399" s="30" t="str">
        <f t="shared" si="131"/>
        <v/>
      </c>
      <c r="CF399" s="30" t="str">
        <f t="shared" si="131"/>
        <v/>
      </c>
      <c r="CG399" s="30" t="str">
        <f t="shared" si="131"/>
        <v/>
      </c>
      <c r="CH399" s="30" t="str">
        <f t="shared" si="131"/>
        <v/>
      </c>
      <c r="CI399" s="30" t="str">
        <f t="shared" si="133"/>
        <v/>
      </c>
      <c r="CJ399" s="30" t="str">
        <f t="shared" si="133"/>
        <v/>
      </c>
      <c r="CK399" s="30" t="str">
        <f t="shared" si="133"/>
        <v/>
      </c>
    </row>
    <row r="400" spans="1:89" ht="60" customHeight="1">
      <c r="A400" s="207"/>
      <c r="B400" s="31">
        <v>383</v>
      </c>
      <c r="C400" s="32" t="s">
        <v>93</v>
      </c>
      <c r="D400" s="19" t="s">
        <v>94</v>
      </c>
      <c r="E400" s="32">
        <v>6</v>
      </c>
      <c r="F400" s="23" t="s">
        <v>11</v>
      </c>
      <c r="G400" s="33" t="s">
        <v>870</v>
      </c>
      <c r="H400" s="201" t="s">
        <v>871</v>
      </c>
      <c r="I400" s="210"/>
      <c r="J400" s="211"/>
      <c r="K400" s="31">
        <v>6</v>
      </c>
      <c r="L400" s="58">
        <f t="shared" si="135"/>
        <v>3</v>
      </c>
      <c r="M400" s="23"/>
      <c r="N400" s="34">
        <v>329792</v>
      </c>
      <c r="O400" s="106">
        <v>278769</v>
      </c>
      <c r="P400" s="36">
        <v>819910</v>
      </c>
      <c r="Q400" s="27"/>
      <c r="R400" s="27"/>
      <c r="S400" s="27"/>
      <c r="T400" s="27"/>
      <c r="U400" s="27"/>
      <c r="V400" s="27"/>
      <c r="W400" s="27"/>
      <c r="X400" s="27"/>
      <c r="Y400" s="27"/>
      <c r="Z400" s="27"/>
      <c r="AA400" s="27"/>
      <c r="AB400" s="27"/>
      <c r="AC400" s="27"/>
      <c r="AD400" s="27"/>
      <c r="AE400" s="27"/>
      <c r="AF400" s="27"/>
      <c r="AG400" s="27"/>
      <c r="AH400" s="27"/>
      <c r="AI400" s="27"/>
      <c r="AJ400" s="28">
        <f t="shared" si="124"/>
        <v>3</v>
      </c>
      <c r="AK400" s="29">
        <f t="shared" si="125"/>
        <v>476157</v>
      </c>
      <c r="AL400" s="29">
        <f t="shared" si="126"/>
        <v>2856942</v>
      </c>
      <c r="AM400" s="29">
        <f t="shared" si="127"/>
        <v>298789.94358746411</v>
      </c>
      <c r="AN400" s="29">
        <f t="shared" si="122"/>
        <v>774946.94358746405</v>
      </c>
      <c r="AO400" s="29">
        <f t="shared" si="123"/>
        <v>177367.05641253589</v>
      </c>
      <c r="AP400" s="29" t="str">
        <f t="shared" si="137"/>
        <v/>
      </c>
      <c r="AQ400" s="29">
        <f t="shared" si="137"/>
        <v>329792</v>
      </c>
      <c r="AR400" s="29">
        <f t="shared" si="137"/>
        <v>278769</v>
      </c>
      <c r="AS400" s="29" t="str">
        <f t="shared" si="137"/>
        <v/>
      </c>
      <c r="AT400" s="29" t="str">
        <f t="shared" si="136"/>
        <v/>
      </c>
      <c r="AU400" s="29" t="str">
        <f t="shared" si="136"/>
        <v/>
      </c>
      <c r="AV400" s="29" t="str">
        <f t="shared" si="136"/>
        <v/>
      </c>
      <c r="AW400" s="29" t="str">
        <f t="shared" si="136"/>
        <v/>
      </c>
      <c r="AX400" s="29" t="str">
        <f t="shared" si="136"/>
        <v/>
      </c>
      <c r="AY400" s="29" t="str">
        <f t="shared" si="136"/>
        <v/>
      </c>
      <c r="AZ400" s="29" t="str">
        <f t="shared" si="134"/>
        <v/>
      </c>
      <c r="BA400" s="29" t="str">
        <f t="shared" si="134"/>
        <v/>
      </c>
      <c r="BB400" s="29" t="str">
        <f t="shared" si="134"/>
        <v/>
      </c>
      <c r="BC400" s="29" t="str">
        <f t="shared" si="134"/>
        <v/>
      </c>
      <c r="BD400" s="29" t="str">
        <f t="shared" si="134"/>
        <v/>
      </c>
      <c r="BE400" s="29" t="str">
        <f t="shared" si="134"/>
        <v/>
      </c>
      <c r="BF400" s="29" t="str">
        <f t="shared" si="134"/>
        <v/>
      </c>
      <c r="BG400" s="29" t="str">
        <f t="shared" si="134"/>
        <v/>
      </c>
      <c r="BH400" s="29" t="str">
        <f t="shared" si="134"/>
        <v/>
      </c>
      <c r="BI400" s="29" t="str">
        <f t="shared" si="134"/>
        <v/>
      </c>
      <c r="BJ400" s="29" t="str">
        <f t="shared" si="134"/>
        <v/>
      </c>
      <c r="BK400" s="29" t="str">
        <f t="shared" si="134"/>
        <v/>
      </c>
      <c r="BL400" s="29" t="str">
        <f t="shared" si="140"/>
        <v/>
      </c>
      <c r="BM400" s="29">
        <f t="shared" si="128"/>
        <v>304281</v>
      </c>
      <c r="BN400" s="29">
        <f t="shared" si="129"/>
        <v>1825686</v>
      </c>
      <c r="BO400" s="30" t="str">
        <f t="shared" si="139"/>
        <v/>
      </c>
      <c r="BP400" s="30">
        <f t="shared" si="139"/>
        <v>0.30738810938408967</v>
      </c>
      <c r="BQ400" s="30">
        <f t="shared" si="138"/>
        <v>0.41454394243915349</v>
      </c>
      <c r="BR400" s="30">
        <f t="shared" si="138"/>
        <v>-0.72193205182324327</v>
      </c>
      <c r="BS400" s="30" t="str">
        <f t="shared" si="138"/>
        <v/>
      </c>
      <c r="BT400" s="30" t="str">
        <f t="shared" si="138"/>
        <v/>
      </c>
      <c r="BU400" s="30" t="str">
        <f t="shared" si="138"/>
        <v/>
      </c>
      <c r="BV400" s="30" t="str">
        <f t="shared" si="138"/>
        <v/>
      </c>
      <c r="BW400" s="30" t="str">
        <f t="shared" si="138"/>
        <v/>
      </c>
      <c r="BX400" s="30" t="str">
        <f t="shared" si="138"/>
        <v/>
      </c>
      <c r="BY400" s="30" t="str">
        <f t="shared" si="132"/>
        <v/>
      </c>
      <c r="BZ400" s="30" t="str">
        <f t="shared" si="132"/>
        <v/>
      </c>
      <c r="CA400" s="30" t="str">
        <f t="shared" si="132"/>
        <v/>
      </c>
      <c r="CB400" s="30" t="str">
        <f t="shared" si="131"/>
        <v/>
      </c>
      <c r="CC400" s="30" t="str">
        <f t="shared" si="131"/>
        <v/>
      </c>
      <c r="CD400" s="30" t="str">
        <f t="shared" si="131"/>
        <v/>
      </c>
      <c r="CE400" s="30" t="str">
        <f t="shared" si="131"/>
        <v/>
      </c>
      <c r="CF400" s="30" t="str">
        <f t="shared" si="131"/>
        <v/>
      </c>
      <c r="CG400" s="30" t="str">
        <f t="shared" si="131"/>
        <v/>
      </c>
      <c r="CH400" s="30" t="str">
        <f t="shared" si="131"/>
        <v/>
      </c>
      <c r="CI400" s="30" t="str">
        <f t="shared" si="133"/>
        <v/>
      </c>
      <c r="CJ400" s="30" t="str">
        <f t="shared" si="133"/>
        <v/>
      </c>
      <c r="CK400" s="30" t="str">
        <f t="shared" si="133"/>
        <v/>
      </c>
    </row>
    <row r="401" spans="1:89" ht="60" customHeight="1">
      <c r="A401" s="207"/>
      <c r="B401" s="31">
        <v>384</v>
      </c>
      <c r="C401" s="32" t="s">
        <v>93</v>
      </c>
      <c r="D401" s="19" t="s">
        <v>94</v>
      </c>
      <c r="E401" s="32">
        <v>3</v>
      </c>
      <c r="F401" s="23" t="s">
        <v>11</v>
      </c>
      <c r="G401" s="33" t="s">
        <v>872</v>
      </c>
      <c r="H401" s="201" t="s">
        <v>873</v>
      </c>
      <c r="I401" s="210"/>
      <c r="J401" s="211"/>
      <c r="K401" s="31">
        <v>3</v>
      </c>
      <c r="L401" s="58">
        <f t="shared" si="135"/>
        <v>3</v>
      </c>
      <c r="M401" s="23"/>
      <c r="N401" s="34">
        <v>57001</v>
      </c>
      <c r="O401" s="106">
        <v>202657</v>
      </c>
      <c r="P401" s="36">
        <v>108290</v>
      </c>
      <c r="Q401" s="27"/>
      <c r="R401" s="27"/>
      <c r="S401" s="27"/>
      <c r="T401" s="27"/>
      <c r="U401" s="27"/>
      <c r="V401" s="27"/>
      <c r="W401" s="27"/>
      <c r="X401" s="27"/>
      <c r="Y401" s="27"/>
      <c r="Z401" s="27"/>
      <c r="AA401" s="27"/>
      <c r="AB401" s="27"/>
      <c r="AC401" s="27"/>
      <c r="AD401" s="27"/>
      <c r="AE401" s="27"/>
      <c r="AF401" s="27"/>
      <c r="AG401" s="27"/>
      <c r="AH401" s="27"/>
      <c r="AI401" s="27"/>
      <c r="AJ401" s="28">
        <f t="shared" si="124"/>
        <v>3</v>
      </c>
      <c r="AK401" s="29">
        <f t="shared" si="125"/>
        <v>122649.33333333333</v>
      </c>
      <c r="AL401" s="29">
        <f t="shared" si="126"/>
        <v>367948</v>
      </c>
      <c r="AM401" s="29">
        <f t="shared" si="127"/>
        <v>73882.071061478317</v>
      </c>
      <c r="AN401" s="29">
        <f t="shared" si="122"/>
        <v>196531.40439481166</v>
      </c>
      <c r="AO401" s="29">
        <f t="shared" si="123"/>
        <v>48767.262271855012</v>
      </c>
      <c r="AP401" s="29" t="str">
        <f t="shared" si="137"/>
        <v/>
      </c>
      <c r="AQ401" s="29">
        <f t="shared" si="137"/>
        <v>57001</v>
      </c>
      <c r="AR401" s="29" t="str">
        <f t="shared" si="137"/>
        <v/>
      </c>
      <c r="AS401" s="29">
        <f t="shared" si="137"/>
        <v>108290</v>
      </c>
      <c r="AT401" s="29" t="str">
        <f t="shared" si="136"/>
        <v/>
      </c>
      <c r="AU401" s="29" t="str">
        <f t="shared" si="136"/>
        <v/>
      </c>
      <c r="AV401" s="29" t="str">
        <f t="shared" si="136"/>
        <v/>
      </c>
      <c r="AW401" s="29" t="str">
        <f t="shared" si="136"/>
        <v/>
      </c>
      <c r="AX401" s="29" t="str">
        <f t="shared" si="136"/>
        <v/>
      </c>
      <c r="AY401" s="29" t="str">
        <f t="shared" si="136"/>
        <v/>
      </c>
      <c r="AZ401" s="29" t="str">
        <f t="shared" si="134"/>
        <v/>
      </c>
      <c r="BA401" s="29" t="str">
        <f t="shared" si="134"/>
        <v/>
      </c>
      <c r="BB401" s="29" t="str">
        <f t="shared" si="134"/>
        <v/>
      </c>
      <c r="BC401" s="29" t="str">
        <f t="shared" si="134"/>
        <v/>
      </c>
      <c r="BD401" s="29" t="str">
        <f t="shared" si="134"/>
        <v/>
      </c>
      <c r="BE401" s="29" t="str">
        <f t="shared" si="134"/>
        <v/>
      </c>
      <c r="BF401" s="29" t="str">
        <f t="shared" si="134"/>
        <v/>
      </c>
      <c r="BG401" s="29" t="str">
        <f t="shared" si="134"/>
        <v/>
      </c>
      <c r="BH401" s="29" t="str">
        <f t="shared" si="134"/>
        <v/>
      </c>
      <c r="BI401" s="29" t="str">
        <f t="shared" si="134"/>
        <v/>
      </c>
      <c r="BJ401" s="29" t="str">
        <f t="shared" si="134"/>
        <v/>
      </c>
      <c r="BK401" s="29" t="str">
        <f t="shared" si="134"/>
        <v/>
      </c>
      <c r="BL401" s="29" t="str">
        <f t="shared" si="140"/>
        <v/>
      </c>
      <c r="BM401" s="29">
        <f t="shared" si="128"/>
        <v>82646</v>
      </c>
      <c r="BN401" s="29">
        <f t="shared" si="129"/>
        <v>247938</v>
      </c>
      <c r="BO401" s="30" t="str">
        <f t="shared" si="139"/>
        <v/>
      </c>
      <c r="BP401" s="30">
        <f t="shared" si="139"/>
        <v>0.53525226390685643</v>
      </c>
      <c r="BQ401" s="30">
        <f t="shared" si="138"/>
        <v>-0.65232858990944376</v>
      </c>
      <c r="BR401" s="30">
        <f t="shared" si="138"/>
        <v>0.11707632600258733</v>
      </c>
      <c r="BS401" s="30" t="str">
        <f t="shared" si="138"/>
        <v/>
      </c>
      <c r="BT401" s="30" t="str">
        <f t="shared" si="138"/>
        <v/>
      </c>
      <c r="BU401" s="30" t="str">
        <f t="shared" si="138"/>
        <v/>
      </c>
      <c r="BV401" s="30" t="str">
        <f t="shared" si="138"/>
        <v/>
      </c>
      <c r="BW401" s="30" t="str">
        <f t="shared" si="138"/>
        <v/>
      </c>
      <c r="BX401" s="30" t="str">
        <f t="shared" si="138"/>
        <v/>
      </c>
      <c r="BY401" s="30" t="str">
        <f t="shared" si="132"/>
        <v/>
      </c>
      <c r="BZ401" s="30" t="str">
        <f t="shared" si="132"/>
        <v/>
      </c>
      <c r="CA401" s="30" t="str">
        <f t="shared" si="132"/>
        <v/>
      </c>
      <c r="CB401" s="30" t="str">
        <f t="shared" si="131"/>
        <v/>
      </c>
      <c r="CC401" s="30" t="str">
        <f t="shared" si="131"/>
        <v/>
      </c>
      <c r="CD401" s="30" t="str">
        <f t="shared" si="131"/>
        <v/>
      </c>
      <c r="CE401" s="30" t="str">
        <f t="shared" si="131"/>
        <v/>
      </c>
      <c r="CF401" s="30" t="str">
        <f t="shared" si="131"/>
        <v/>
      </c>
      <c r="CG401" s="30" t="str">
        <f t="shared" si="131"/>
        <v/>
      </c>
      <c r="CH401" s="30" t="str">
        <f t="shared" si="131"/>
        <v/>
      </c>
      <c r="CI401" s="30" t="str">
        <f t="shared" si="133"/>
        <v/>
      </c>
      <c r="CJ401" s="30" t="str">
        <f t="shared" si="133"/>
        <v/>
      </c>
      <c r="CK401" s="30" t="str">
        <f t="shared" si="133"/>
        <v/>
      </c>
    </row>
    <row r="402" spans="1:89" s="70" customFormat="1" ht="60" customHeight="1">
      <c r="A402" s="207"/>
      <c r="B402" s="43">
        <v>385</v>
      </c>
      <c r="C402" s="61" t="s">
        <v>93</v>
      </c>
      <c r="D402" s="62" t="s">
        <v>94</v>
      </c>
      <c r="E402" s="61">
        <v>1</v>
      </c>
      <c r="F402" s="63" t="s">
        <v>11</v>
      </c>
      <c r="G402" s="64" t="s">
        <v>874</v>
      </c>
      <c r="H402" s="206" t="s">
        <v>875</v>
      </c>
      <c r="I402" s="208"/>
      <c r="J402" s="209"/>
      <c r="K402" s="43">
        <v>1</v>
      </c>
      <c r="L402" s="65">
        <f t="shared" si="135"/>
        <v>1</v>
      </c>
      <c r="M402" s="63"/>
      <c r="N402" s="72"/>
      <c r="O402" s="67"/>
      <c r="P402" s="73">
        <v>189352800</v>
      </c>
      <c r="Q402" s="69"/>
      <c r="R402" s="69"/>
      <c r="S402" s="69"/>
      <c r="T402" s="69"/>
      <c r="U402" s="69"/>
      <c r="V402" s="69"/>
      <c r="W402" s="69"/>
      <c r="X402" s="69"/>
      <c r="Y402" s="69"/>
      <c r="Z402" s="69"/>
      <c r="AA402" s="69"/>
      <c r="AB402" s="69"/>
      <c r="AC402" s="69"/>
      <c r="AD402" s="69"/>
      <c r="AE402" s="69"/>
      <c r="AF402" s="69"/>
      <c r="AG402" s="69"/>
      <c r="AH402" s="69"/>
      <c r="AI402" s="69"/>
      <c r="AJ402" s="28">
        <f t="shared" si="124"/>
        <v>1</v>
      </c>
      <c r="AK402" s="29">
        <f t="shared" si="125"/>
        <v>189352800</v>
      </c>
      <c r="AL402" s="29">
        <f t="shared" si="126"/>
        <v>189352800</v>
      </c>
      <c r="AM402" s="29" t="e">
        <f t="shared" si="127"/>
        <v>#DIV/0!</v>
      </c>
      <c r="AN402" s="29" t="e">
        <f t="shared" ref="AN402:AN465" si="141">+AK402+AM402</f>
        <v>#DIV/0!</v>
      </c>
      <c r="AO402" s="29" t="e">
        <f t="shared" ref="AO402:AO465" si="142">IF((AK402-AM402)&lt;0,0,(AK402-AM402))</f>
        <v>#DIV/0!</v>
      </c>
      <c r="AP402" s="29" t="e">
        <f t="shared" si="137"/>
        <v>#DIV/0!</v>
      </c>
      <c r="AQ402" s="29" t="e">
        <f t="shared" si="137"/>
        <v>#DIV/0!</v>
      </c>
      <c r="AR402" s="29" t="e">
        <f t="shared" si="137"/>
        <v>#DIV/0!</v>
      </c>
      <c r="AS402" s="29" t="e">
        <f t="shared" si="137"/>
        <v>#DIV/0!</v>
      </c>
      <c r="AT402" s="29" t="e">
        <f t="shared" si="136"/>
        <v>#DIV/0!</v>
      </c>
      <c r="AU402" s="29" t="e">
        <f t="shared" si="136"/>
        <v>#DIV/0!</v>
      </c>
      <c r="AV402" s="29" t="e">
        <f t="shared" si="136"/>
        <v>#DIV/0!</v>
      </c>
      <c r="AW402" s="29" t="e">
        <f t="shared" si="136"/>
        <v>#DIV/0!</v>
      </c>
      <c r="AX402" s="29" t="e">
        <f t="shared" si="136"/>
        <v>#DIV/0!</v>
      </c>
      <c r="AY402" s="29" t="e">
        <f t="shared" si="136"/>
        <v>#DIV/0!</v>
      </c>
      <c r="AZ402" s="29" t="e">
        <f t="shared" si="134"/>
        <v>#DIV/0!</v>
      </c>
      <c r="BA402" s="29" t="e">
        <f t="shared" si="134"/>
        <v>#DIV/0!</v>
      </c>
      <c r="BB402" s="29" t="e">
        <f t="shared" si="134"/>
        <v>#DIV/0!</v>
      </c>
      <c r="BC402" s="29" t="e">
        <f t="shared" si="134"/>
        <v>#DIV/0!</v>
      </c>
      <c r="BD402" s="29" t="e">
        <f t="shared" si="134"/>
        <v>#DIV/0!</v>
      </c>
      <c r="BE402" s="29" t="e">
        <f t="shared" si="134"/>
        <v>#DIV/0!</v>
      </c>
      <c r="BF402" s="29" t="e">
        <f t="shared" si="134"/>
        <v>#DIV/0!</v>
      </c>
      <c r="BG402" s="29" t="e">
        <f t="shared" si="134"/>
        <v>#DIV/0!</v>
      </c>
      <c r="BH402" s="29" t="e">
        <f t="shared" si="134"/>
        <v>#DIV/0!</v>
      </c>
      <c r="BI402" s="29" t="e">
        <f t="shared" si="134"/>
        <v>#DIV/0!</v>
      </c>
      <c r="BJ402" s="29" t="e">
        <f t="shared" si="134"/>
        <v>#DIV/0!</v>
      </c>
      <c r="BK402" s="29" t="e">
        <f t="shared" si="134"/>
        <v>#DIV/0!</v>
      </c>
      <c r="BL402" s="29" t="e">
        <f t="shared" si="140"/>
        <v>#DIV/0!</v>
      </c>
      <c r="BM402" s="29" t="e">
        <f t="shared" si="128"/>
        <v>#DIV/0!</v>
      </c>
      <c r="BN402" s="29" t="e">
        <f t="shared" si="129"/>
        <v>#DIV/0!</v>
      </c>
      <c r="BO402" s="30" t="str">
        <f t="shared" si="139"/>
        <v/>
      </c>
      <c r="BP402" s="30" t="str">
        <f t="shared" si="139"/>
        <v/>
      </c>
      <c r="BQ402" s="30" t="str">
        <f t="shared" si="138"/>
        <v/>
      </c>
      <c r="BR402" s="30">
        <f t="shared" si="138"/>
        <v>0</v>
      </c>
      <c r="BS402" s="30" t="str">
        <f t="shared" si="138"/>
        <v/>
      </c>
      <c r="BT402" s="30" t="str">
        <f t="shared" si="138"/>
        <v/>
      </c>
      <c r="BU402" s="30" t="str">
        <f t="shared" si="138"/>
        <v/>
      </c>
      <c r="BV402" s="30" t="str">
        <f t="shared" si="138"/>
        <v/>
      </c>
      <c r="BW402" s="30" t="str">
        <f t="shared" si="138"/>
        <v/>
      </c>
      <c r="BX402" s="30" t="str">
        <f t="shared" si="138"/>
        <v/>
      </c>
      <c r="BY402" s="30" t="str">
        <f t="shared" si="132"/>
        <v/>
      </c>
      <c r="BZ402" s="30" t="str">
        <f t="shared" si="132"/>
        <v/>
      </c>
      <c r="CA402" s="30" t="str">
        <f t="shared" si="132"/>
        <v/>
      </c>
      <c r="CB402" s="30" t="str">
        <f t="shared" si="131"/>
        <v/>
      </c>
      <c r="CC402" s="30" t="str">
        <f t="shared" si="131"/>
        <v/>
      </c>
      <c r="CD402" s="30" t="str">
        <f t="shared" si="131"/>
        <v/>
      </c>
      <c r="CE402" s="30" t="str">
        <f t="shared" si="131"/>
        <v/>
      </c>
      <c r="CF402" s="30" t="str">
        <f t="shared" si="131"/>
        <v/>
      </c>
      <c r="CG402" s="30" t="str">
        <f t="shared" si="131"/>
        <v/>
      </c>
      <c r="CH402" s="30" t="str">
        <f t="shared" si="131"/>
        <v/>
      </c>
      <c r="CI402" s="30" t="str">
        <f t="shared" si="133"/>
        <v/>
      </c>
      <c r="CJ402" s="30" t="str">
        <f t="shared" si="133"/>
        <v/>
      </c>
      <c r="CK402" s="30" t="str">
        <f t="shared" si="133"/>
        <v/>
      </c>
    </row>
    <row r="403" spans="1:89" s="70" customFormat="1" ht="60" customHeight="1">
      <c r="A403" s="207"/>
      <c r="B403" s="43">
        <v>386</v>
      </c>
      <c r="C403" s="61" t="s">
        <v>93</v>
      </c>
      <c r="D403" s="62" t="s">
        <v>94</v>
      </c>
      <c r="E403" s="61">
        <v>1</v>
      </c>
      <c r="F403" s="63" t="s">
        <v>11</v>
      </c>
      <c r="G403" s="64" t="s">
        <v>876</v>
      </c>
      <c r="H403" s="206" t="s">
        <v>877</v>
      </c>
      <c r="I403" s="208"/>
      <c r="J403" s="209"/>
      <c r="K403" s="43">
        <v>1</v>
      </c>
      <c r="L403" s="65">
        <f t="shared" si="135"/>
        <v>0</v>
      </c>
      <c r="M403" s="63"/>
      <c r="N403" s="66"/>
      <c r="O403" s="67"/>
      <c r="P403" s="68"/>
      <c r="Q403" s="69"/>
      <c r="R403" s="69"/>
      <c r="S403" s="69"/>
      <c r="T403" s="69"/>
      <c r="U403" s="69"/>
      <c r="V403" s="69"/>
      <c r="W403" s="69"/>
      <c r="X403" s="69"/>
      <c r="Y403" s="69"/>
      <c r="Z403" s="69"/>
      <c r="AA403" s="69"/>
      <c r="AB403" s="69"/>
      <c r="AC403" s="69"/>
      <c r="AD403" s="69"/>
      <c r="AE403" s="69"/>
      <c r="AF403" s="69"/>
      <c r="AG403" s="69"/>
      <c r="AH403" s="69"/>
      <c r="AI403" s="69"/>
      <c r="AJ403" s="28">
        <f t="shared" ref="AJ403:AJ466" si="143">COUNTA(M403:AI403)</f>
        <v>0</v>
      </c>
      <c r="AK403" s="29" t="e">
        <f t="shared" ref="AK403:AK466" si="144">+AVERAGE(M403:AI403)</f>
        <v>#DIV/0!</v>
      </c>
      <c r="AL403" s="29" t="e">
        <f t="shared" ref="AL403:AL466" si="145">AK403*K403</f>
        <v>#DIV/0!</v>
      </c>
      <c r="AM403" s="29" t="e">
        <f t="shared" ref="AM403:AM466" si="146">STDEV(M403:AI403)</f>
        <v>#DIV/0!</v>
      </c>
      <c r="AN403" s="29" t="e">
        <f t="shared" si="141"/>
        <v>#DIV/0!</v>
      </c>
      <c r="AO403" s="29" t="e">
        <f t="shared" si="142"/>
        <v>#DIV/0!</v>
      </c>
      <c r="AP403" s="29" t="e">
        <f t="shared" si="137"/>
        <v>#DIV/0!</v>
      </c>
      <c r="AQ403" s="29" t="e">
        <f t="shared" si="137"/>
        <v>#DIV/0!</v>
      </c>
      <c r="AR403" s="29" t="e">
        <f t="shared" si="137"/>
        <v>#DIV/0!</v>
      </c>
      <c r="AS403" s="29" t="e">
        <f t="shared" si="137"/>
        <v>#DIV/0!</v>
      </c>
      <c r="AT403" s="29" t="e">
        <f t="shared" si="136"/>
        <v>#DIV/0!</v>
      </c>
      <c r="AU403" s="29" t="e">
        <f t="shared" si="136"/>
        <v>#DIV/0!</v>
      </c>
      <c r="AV403" s="29" t="e">
        <f t="shared" si="136"/>
        <v>#DIV/0!</v>
      </c>
      <c r="AW403" s="29" t="e">
        <f t="shared" si="136"/>
        <v>#DIV/0!</v>
      </c>
      <c r="AX403" s="29" t="e">
        <f t="shared" si="136"/>
        <v>#DIV/0!</v>
      </c>
      <c r="AY403" s="29" t="e">
        <f t="shared" si="136"/>
        <v>#DIV/0!</v>
      </c>
      <c r="AZ403" s="29" t="e">
        <f t="shared" si="134"/>
        <v>#DIV/0!</v>
      </c>
      <c r="BA403" s="29" t="e">
        <f t="shared" si="134"/>
        <v>#DIV/0!</v>
      </c>
      <c r="BB403" s="29" t="e">
        <f t="shared" si="134"/>
        <v>#DIV/0!</v>
      </c>
      <c r="BC403" s="29" t="e">
        <f t="shared" ref="BC403:BK431" si="147">+IF(AND(Z403&lt;=$AN403,Z403&gt;$AO403),Z403,"")</f>
        <v>#DIV/0!</v>
      </c>
      <c r="BD403" s="29" t="e">
        <f t="shared" si="147"/>
        <v>#DIV/0!</v>
      </c>
      <c r="BE403" s="29" t="e">
        <f t="shared" si="147"/>
        <v>#DIV/0!</v>
      </c>
      <c r="BF403" s="29" t="e">
        <f t="shared" si="147"/>
        <v>#DIV/0!</v>
      </c>
      <c r="BG403" s="29" t="e">
        <f t="shared" si="147"/>
        <v>#DIV/0!</v>
      </c>
      <c r="BH403" s="29" t="e">
        <f t="shared" si="147"/>
        <v>#DIV/0!</v>
      </c>
      <c r="BI403" s="29" t="e">
        <f t="shared" si="147"/>
        <v>#DIV/0!</v>
      </c>
      <c r="BJ403" s="29" t="e">
        <f t="shared" si="147"/>
        <v>#DIV/0!</v>
      </c>
      <c r="BK403" s="29" t="e">
        <f t="shared" si="147"/>
        <v>#DIV/0!</v>
      </c>
      <c r="BL403" s="29" t="e">
        <f t="shared" si="140"/>
        <v>#DIV/0!</v>
      </c>
      <c r="BM403" s="29" t="e">
        <f t="shared" ref="BM403:BM466" si="148">ROUND((AVERAGE(AP403:BL403)),0)</f>
        <v>#DIV/0!</v>
      </c>
      <c r="BN403" s="29" t="e">
        <f t="shared" ref="BN403:BN466" si="149">+BM403*K403</f>
        <v>#DIV/0!</v>
      </c>
      <c r="BO403" s="30" t="str">
        <f t="shared" si="139"/>
        <v/>
      </c>
      <c r="BP403" s="30" t="str">
        <f t="shared" si="139"/>
        <v/>
      </c>
      <c r="BQ403" s="30" t="str">
        <f t="shared" si="138"/>
        <v/>
      </c>
      <c r="BR403" s="30" t="str">
        <f t="shared" si="138"/>
        <v/>
      </c>
      <c r="BS403" s="30" t="str">
        <f t="shared" si="138"/>
        <v/>
      </c>
      <c r="BT403" s="30" t="str">
        <f t="shared" si="138"/>
        <v/>
      </c>
      <c r="BU403" s="30" t="str">
        <f t="shared" si="138"/>
        <v/>
      </c>
      <c r="BV403" s="30" t="str">
        <f t="shared" si="138"/>
        <v/>
      </c>
      <c r="BW403" s="30" t="str">
        <f t="shared" si="138"/>
        <v/>
      </c>
      <c r="BX403" s="30" t="str">
        <f t="shared" si="138"/>
        <v/>
      </c>
      <c r="BY403" s="30" t="str">
        <f t="shared" si="132"/>
        <v/>
      </c>
      <c r="BZ403" s="30" t="str">
        <f t="shared" si="132"/>
        <v/>
      </c>
      <c r="CA403" s="30" t="str">
        <f t="shared" si="132"/>
        <v/>
      </c>
      <c r="CB403" s="30" t="str">
        <f t="shared" si="131"/>
        <v/>
      </c>
      <c r="CC403" s="30" t="str">
        <f t="shared" si="131"/>
        <v/>
      </c>
      <c r="CD403" s="30" t="str">
        <f t="shared" si="131"/>
        <v/>
      </c>
      <c r="CE403" s="30" t="str">
        <f t="shared" si="131"/>
        <v/>
      </c>
      <c r="CF403" s="30" t="str">
        <f t="shared" si="131"/>
        <v/>
      </c>
      <c r="CG403" s="30" t="str">
        <f t="shared" si="131"/>
        <v/>
      </c>
      <c r="CH403" s="30" t="str">
        <f t="shared" si="131"/>
        <v/>
      </c>
      <c r="CI403" s="30" t="str">
        <f t="shared" si="133"/>
        <v/>
      </c>
      <c r="CJ403" s="30" t="str">
        <f t="shared" si="133"/>
        <v/>
      </c>
      <c r="CK403" s="30" t="str">
        <f t="shared" si="133"/>
        <v/>
      </c>
    </row>
    <row r="404" spans="1:89" ht="60" customHeight="1">
      <c r="A404" s="207"/>
      <c r="B404" s="31">
        <v>387</v>
      </c>
      <c r="C404" s="32" t="s">
        <v>93</v>
      </c>
      <c r="D404" s="19" t="s">
        <v>94</v>
      </c>
      <c r="E404" s="32">
        <v>30</v>
      </c>
      <c r="F404" s="23" t="s">
        <v>11</v>
      </c>
      <c r="G404" s="33" t="s">
        <v>878</v>
      </c>
      <c r="H404" s="201" t="s">
        <v>879</v>
      </c>
      <c r="I404" s="210"/>
      <c r="J404" s="211"/>
      <c r="K404" s="31">
        <v>30</v>
      </c>
      <c r="L404" s="58">
        <f t="shared" si="135"/>
        <v>3</v>
      </c>
      <c r="M404" s="23"/>
      <c r="N404" s="34">
        <v>75247</v>
      </c>
      <c r="O404" s="106">
        <v>116180</v>
      </c>
      <c r="P404" s="36">
        <v>262990</v>
      </c>
      <c r="Q404" s="27"/>
      <c r="R404" s="27"/>
      <c r="S404" s="27"/>
      <c r="T404" s="27"/>
      <c r="U404" s="27"/>
      <c r="V404" s="27"/>
      <c r="W404" s="27"/>
      <c r="X404" s="27"/>
      <c r="Y404" s="27"/>
      <c r="Z404" s="27"/>
      <c r="AA404" s="27"/>
      <c r="AB404" s="27"/>
      <c r="AC404" s="27"/>
      <c r="AD404" s="27"/>
      <c r="AE404" s="27"/>
      <c r="AF404" s="27"/>
      <c r="AG404" s="27"/>
      <c r="AH404" s="27"/>
      <c r="AI404" s="27"/>
      <c r="AJ404" s="28">
        <f t="shared" si="143"/>
        <v>3</v>
      </c>
      <c r="AK404" s="29">
        <f t="shared" si="144"/>
        <v>151472.33333333334</v>
      </c>
      <c r="AL404" s="29">
        <f t="shared" si="145"/>
        <v>4544170</v>
      </c>
      <c r="AM404" s="29">
        <f t="shared" si="146"/>
        <v>98721.933258690478</v>
      </c>
      <c r="AN404" s="29">
        <f t="shared" si="141"/>
        <v>250194.26659202384</v>
      </c>
      <c r="AO404" s="29">
        <f t="shared" si="142"/>
        <v>52750.400074642865</v>
      </c>
      <c r="AP404" s="29" t="str">
        <f t="shared" si="137"/>
        <v/>
      </c>
      <c r="AQ404" s="29">
        <f t="shared" si="137"/>
        <v>75247</v>
      </c>
      <c r="AR404" s="29">
        <f t="shared" si="137"/>
        <v>116180</v>
      </c>
      <c r="AS404" s="29" t="str">
        <f t="shared" si="137"/>
        <v/>
      </c>
      <c r="AT404" s="29" t="str">
        <f t="shared" si="136"/>
        <v/>
      </c>
      <c r="AU404" s="29" t="str">
        <f t="shared" si="136"/>
        <v/>
      </c>
      <c r="AV404" s="29" t="str">
        <f t="shared" si="136"/>
        <v/>
      </c>
      <c r="AW404" s="29" t="str">
        <f t="shared" si="136"/>
        <v/>
      </c>
      <c r="AX404" s="29" t="str">
        <f t="shared" si="136"/>
        <v/>
      </c>
      <c r="AY404" s="29" t="str">
        <f t="shared" si="136"/>
        <v/>
      </c>
      <c r="AZ404" s="29" t="str">
        <f t="shared" si="136"/>
        <v/>
      </c>
      <c r="BA404" s="29" t="str">
        <f t="shared" si="136"/>
        <v/>
      </c>
      <c r="BB404" s="29" t="str">
        <f t="shared" si="136"/>
        <v/>
      </c>
      <c r="BC404" s="29" t="str">
        <f t="shared" si="147"/>
        <v/>
      </c>
      <c r="BD404" s="29" t="str">
        <f t="shared" si="147"/>
        <v/>
      </c>
      <c r="BE404" s="29" t="str">
        <f t="shared" si="147"/>
        <v/>
      </c>
      <c r="BF404" s="29" t="str">
        <f t="shared" si="147"/>
        <v/>
      </c>
      <c r="BG404" s="29" t="str">
        <f t="shared" si="147"/>
        <v/>
      </c>
      <c r="BH404" s="29" t="str">
        <f t="shared" si="147"/>
        <v/>
      </c>
      <c r="BI404" s="29" t="str">
        <f t="shared" si="147"/>
        <v/>
      </c>
      <c r="BJ404" s="29" t="str">
        <f t="shared" si="147"/>
        <v/>
      </c>
      <c r="BK404" s="29" t="str">
        <f t="shared" si="147"/>
        <v/>
      </c>
      <c r="BL404" s="29" t="str">
        <f t="shared" si="140"/>
        <v/>
      </c>
      <c r="BM404" s="29">
        <f t="shared" si="148"/>
        <v>95714</v>
      </c>
      <c r="BN404" s="29">
        <f t="shared" si="149"/>
        <v>2871420</v>
      </c>
      <c r="BO404" s="30" t="str">
        <f t="shared" si="139"/>
        <v/>
      </c>
      <c r="BP404" s="30">
        <f t="shared" si="139"/>
        <v>0.50322941263200982</v>
      </c>
      <c r="BQ404" s="30">
        <f t="shared" si="138"/>
        <v>0.23299524445608333</v>
      </c>
      <c r="BR404" s="30">
        <f t="shared" si="138"/>
        <v>-0.73622465708809304</v>
      </c>
      <c r="BS404" s="30" t="str">
        <f t="shared" si="138"/>
        <v/>
      </c>
      <c r="BT404" s="30" t="str">
        <f t="shared" si="138"/>
        <v/>
      </c>
      <c r="BU404" s="30" t="str">
        <f t="shared" si="138"/>
        <v/>
      </c>
      <c r="BV404" s="30" t="str">
        <f t="shared" si="138"/>
        <v/>
      </c>
      <c r="BW404" s="30" t="str">
        <f t="shared" si="138"/>
        <v/>
      </c>
      <c r="BX404" s="30" t="str">
        <f t="shared" si="138"/>
        <v/>
      </c>
      <c r="BY404" s="30" t="str">
        <f t="shared" si="132"/>
        <v/>
      </c>
      <c r="BZ404" s="30" t="str">
        <f t="shared" si="132"/>
        <v/>
      </c>
      <c r="CA404" s="30" t="str">
        <f t="shared" si="132"/>
        <v/>
      </c>
      <c r="CB404" s="30" t="str">
        <f t="shared" si="131"/>
        <v/>
      </c>
      <c r="CC404" s="30" t="str">
        <f t="shared" si="131"/>
        <v/>
      </c>
      <c r="CD404" s="30" t="str">
        <f t="shared" si="131"/>
        <v/>
      </c>
      <c r="CE404" s="30" t="str">
        <f t="shared" si="131"/>
        <v/>
      </c>
      <c r="CF404" s="30" t="str">
        <f t="shared" si="131"/>
        <v/>
      </c>
      <c r="CG404" s="30" t="str">
        <f t="shared" si="131"/>
        <v/>
      </c>
      <c r="CH404" s="30" t="str">
        <f t="shared" si="131"/>
        <v/>
      </c>
      <c r="CI404" s="30" t="str">
        <f t="shared" si="133"/>
        <v/>
      </c>
      <c r="CJ404" s="30" t="str">
        <f t="shared" si="133"/>
        <v/>
      </c>
      <c r="CK404" s="30" t="str">
        <f t="shared" si="133"/>
        <v/>
      </c>
    </row>
    <row r="405" spans="1:89" ht="60" customHeight="1">
      <c r="A405" s="207"/>
      <c r="B405" s="31">
        <v>388</v>
      </c>
      <c r="C405" s="32" t="s">
        <v>93</v>
      </c>
      <c r="D405" s="19" t="s">
        <v>94</v>
      </c>
      <c r="E405" s="32">
        <v>10</v>
      </c>
      <c r="F405" s="23" t="s">
        <v>11</v>
      </c>
      <c r="G405" s="33" t="s">
        <v>880</v>
      </c>
      <c r="H405" s="201" t="s">
        <v>881</v>
      </c>
      <c r="I405" s="210"/>
      <c r="J405" s="211"/>
      <c r="K405" s="31">
        <v>10</v>
      </c>
      <c r="L405" s="58">
        <f t="shared" si="135"/>
        <v>3</v>
      </c>
      <c r="M405" s="23"/>
      <c r="N405" s="34">
        <v>154265</v>
      </c>
      <c r="O405" s="106">
        <v>101329</v>
      </c>
      <c r="P405" s="36">
        <v>433160</v>
      </c>
      <c r="Q405" s="27"/>
      <c r="R405" s="27"/>
      <c r="S405" s="27"/>
      <c r="T405" s="27"/>
      <c r="U405" s="27"/>
      <c r="V405" s="27"/>
      <c r="W405" s="27"/>
      <c r="X405" s="27"/>
      <c r="Y405" s="27"/>
      <c r="Z405" s="27"/>
      <c r="AA405" s="27"/>
      <c r="AB405" s="27"/>
      <c r="AC405" s="27"/>
      <c r="AD405" s="27"/>
      <c r="AE405" s="27"/>
      <c r="AF405" s="27"/>
      <c r="AG405" s="27"/>
      <c r="AH405" s="27"/>
      <c r="AI405" s="27"/>
      <c r="AJ405" s="28">
        <f t="shared" si="143"/>
        <v>3</v>
      </c>
      <c r="AK405" s="29">
        <f t="shared" si="144"/>
        <v>229584.66666666666</v>
      </c>
      <c r="AL405" s="29">
        <f t="shared" si="145"/>
        <v>2295846.6666666665</v>
      </c>
      <c r="AM405" s="29">
        <f t="shared" si="146"/>
        <v>178277.15019130558</v>
      </c>
      <c r="AN405" s="29">
        <f t="shared" si="141"/>
        <v>407861.81685797224</v>
      </c>
      <c r="AO405" s="29">
        <f t="shared" si="142"/>
        <v>51307.516475361073</v>
      </c>
      <c r="AP405" s="29" t="str">
        <f t="shared" si="137"/>
        <v/>
      </c>
      <c r="AQ405" s="29">
        <f t="shared" si="137"/>
        <v>154265</v>
      </c>
      <c r="AR405" s="29">
        <f t="shared" si="137"/>
        <v>101329</v>
      </c>
      <c r="AS405" s="29" t="str">
        <f t="shared" si="137"/>
        <v/>
      </c>
      <c r="AT405" s="29" t="str">
        <f t="shared" si="136"/>
        <v/>
      </c>
      <c r="AU405" s="29" t="str">
        <f t="shared" si="136"/>
        <v/>
      </c>
      <c r="AV405" s="29" t="str">
        <f t="shared" si="136"/>
        <v/>
      </c>
      <c r="AW405" s="29" t="str">
        <f t="shared" si="136"/>
        <v/>
      </c>
      <c r="AX405" s="29" t="str">
        <f t="shared" si="136"/>
        <v/>
      </c>
      <c r="AY405" s="29" t="str">
        <f t="shared" si="136"/>
        <v/>
      </c>
      <c r="AZ405" s="29" t="str">
        <f t="shared" si="136"/>
        <v/>
      </c>
      <c r="BA405" s="29" t="str">
        <f t="shared" si="136"/>
        <v/>
      </c>
      <c r="BB405" s="29" t="str">
        <f t="shared" si="136"/>
        <v/>
      </c>
      <c r="BC405" s="29" t="str">
        <f t="shared" si="147"/>
        <v/>
      </c>
      <c r="BD405" s="29" t="str">
        <f t="shared" si="147"/>
        <v/>
      </c>
      <c r="BE405" s="29" t="str">
        <f t="shared" si="147"/>
        <v/>
      </c>
      <c r="BF405" s="29" t="str">
        <f t="shared" si="147"/>
        <v/>
      </c>
      <c r="BG405" s="29" t="str">
        <f t="shared" si="147"/>
        <v/>
      </c>
      <c r="BH405" s="29" t="str">
        <f t="shared" si="147"/>
        <v/>
      </c>
      <c r="BI405" s="29" t="str">
        <f t="shared" si="147"/>
        <v/>
      </c>
      <c r="BJ405" s="29" t="str">
        <f t="shared" si="147"/>
        <v/>
      </c>
      <c r="BK405" s="29" t="str">
        <f t="shared" si="147"/>
        <v/>
      </c>
      <c r="BL405" s="29" t="str">
        <f t="shared" si="140"/>
        <v/>
      </c>
      <c r="BM405" s="29">
        <f t="shared" si="148"/>
        <v>127797</v>
      </c>
      <c r="BN405" s="29">
        <f t="shared" si="149"/>
        <v>1277970</v>
      </c>
      <c r="BO405" s="30" t="str">
        <f t="shared" si="139"/>
        <v/>
      </c>
      <c r="BP405" s="30">
        <f t="shared" si="139"/>
        <v>0.3280692380733905</v>
      </c>
      <c r="BQ405" s="30">
        <f t="shared" si="138"/>
        <v>0.55864212766822408</v>
      </c>
      <c r="BR405" s="30">
        <f t="shared" si="138"/>
        <v>-0.88671136574161458</v>
      </c>
      <c r="BS405" s="30" t="str">
        <f t="shared" si="138"/>
        <v/>
      </c>
      <c r="BT405" s="30" t="str">
        <f t="shared" si="138"/>
        <v/>
      </c>
      <c r="BU405" s="30" t="str">
        <f t="shared" si="138"/>
        <v/>
      </c>
      <c r="BV405" s="30" t="str">
        <f t="shared" si="138"/>
        <v/>
      </c>
      <c r="BW405" s="30" t="str">
        <f t="shared" si="138"/>
        <v/>
      </c>
      <c r="BX405" s="30" t="str">
        <f t="shared" si="138"/>
        <v/>
      </c>
      <c r="BY405" s="30" t="str">
        <f t="shared" si="132"/>
        <v/>
      </c>
      <c r="BZ405" s="30" t="str">
        <f t="shared" si="132"/>
        <v/>
      </c>
      <c r="CA405" s="30" t="str">
        <f t="shared" si="132"/>
        <v/>
      </c>
      <c r="CB405" s="30" t="str">
        <f t="shared" si="131"/>
        <v/>
      </c>
      <c r="CC405" s="30" t="str">
        <f t="shared" ref="CC405:CK442" si="150">IF(AA405&lt;&gt;0,(1-(AA405/$AK405)),"")</f>
        <v/>
      </c>
      <c r="CD405" s="30" t="str">
        <f t="shared" si="150"/>
        <v/>
      </c>
      <c r="CE405" s="30" t="str">
        <f t="shared" si="150"/>
        <v/>
      </c>
      <c r="CF405" s="30" t="str">
        <f t="shared" si="150"/>
        <v/>
      </c>
      <c r="CG405" s="30" t="str">
        <f t="shared" si="150"/>
        <v/>
      </c>
      <c r="CH405" s="30" t="str">
        <f t="shared" si="150"/>
        <v/>
      </c>
      <c r="CI405" s="30" t="str">
        <f t="shared" si="133"/>
        <v/>
      </c>
      <c r="CJ405" s="30" t="str">
        <f t="shared" si="133"/>
        <v/>
      </c>
      <c r="CK405" s="30" t="str">
        <f t="shared" si="133"/>
        <v/>
      </c>
    </row>
    <row r="406" spans="1:89" s="70" customFormat="1" ht="60" customHeight="1">
      <c r="A406" s="207"/>
      <c r="B406" s="43">
        <v>389</v>
      </c>
      <c r="C406" s="61" t="s">
        <v>93</v>
      </c>
      <c r="D406" s="62" t="s">
        <v>94</v>
      </c>
      <c r="E406" s="61">
        <v>6</v>
      </c>
      <c r="F406" s="63" t="s">
        <v>11</v>
      </c>
      <c r="G406" s="64" t="s">
        <v>882</v>
      </c>
      <c r="H406" s="206" t="s">
        <v>883</v>
      </c>
      <c r="I406" s="208"/>
      <c r="J406" s="209"/>
      <c r="K406" s="43">
        <v>6</v>
      </c>
      <c r="L406" s="65">
        <f t="shared" si="135"/>
        <v>2</v>
      </c>
      <c r="M406" s="63"/>
      <c r="N406" s="72">
        <v>226798</v>
      </c>
      <c r="O406" s="94"/>
      <c r="P406" s="73">
        <v>928200</v>
      </c>
      <c r="Q406" s="69"/>
      <c r="R406" s="69"/>
      <c r="S406" s="69"/>
      <c r="T406" s="69"/>
      <c r="U406" s="69"/>
      <c r="V406" s="69"/>
      <c r="W406" s="69"/>
      <c r="X406" s="69"/>
      <c r="Y406" s="69"/>
      <c r="Z406" s="69"/>
      <c r="AA406" s="69"/>
      <c r="AB406" s="69"/>
      <c r="AC406" s="69"/>
      <c r="AD406" s="69"/>
      <c r="AE406" s="69"/>
      <c r="AF406" s="69"/>
      <c r="AG406" s="69"/>
      <c r="AH406" s="69"/>
      <c r="AI406" s="69"/>
      <c r="AJ406" s="28">
        <f t="shared" si="143"/>
        <v>2</v>
      </c>
      <c r="AK406" s="29">
        <f t="shared" si="144"/>
        <v>577499</v>
      </c>
      <c r="AL406" s="29">
        <f t="shared" si="145"/>
        <v>3464994</v>
      </c>
      <c r="AM406" s="29">
        <f t="shared" si="146"/>
        <v>495966.11053780682</v>
      </c>
      <c r="AN406" s="29">
        <f t="shared" si="141"/>
        <v>1073465.1105378068</v>
      </c>
      <c r="AO406" s="29">
        <f t="shared" si="142"/>
        <v>81532.889462193183</v>
      </c>
      <c r="AP406" s="29" t="str">
        <f t="shared" si="137"/>
        <v/>
      </c>
      <c r="AQ406" s="29">
        <f t="shared" si="137"/>
        <v>226798</v>
      </c>
      <c r="AR406" s="29" t="str">
        <f t="shared" si="137"/>
        <v/>
      </c>
      <c r="AS406" s="29">
        <f t="shared" si="137"/>
        <v>928200</v>
      </c>
      <c r="AT406" s="29" t="str">
        <f t="shared" si="136"/>
        <v/>
      </c>
      <c r="AU406" s="29" t="str">
        <f t="shared" si="136"/>
        <v/>
      </c>
      <c r="AV406" s="29" t="str">
        <f t="shared" si="136"/>
        <v/>
      </c>
      <c r="AW406" s="29" t="str">
        <f t="shared" si="136"/>
        <v/>
      </c>
      <c r="AX406" s="29" t="str">
        <f t="shared" si="136"/>
        <v/>
      </c>
      <c r="AY406" s="29" t="str">
        <f t="shared" si="136"/>
        <v/>
      </c>
      <c r="AZ406" s="29" t="str">
        <f t="shared" si="136"/>
        <v/>
      </c>
      <c r="BA406" s="29" t="str">
        <f t="shared" si="136"/>
        <v/>
      </c>
      <c r="BB406" s="29" t="str">
        <f t="shared" si="136"/>
        <v/>
      </c>
      <c r="BC406" s="29" t="str">
        <f t="shared" si="147"/>
        <v/>
      </c>
      <c r="BD406" s="29" t="str">
        <f t="shared" si="147"/>
        <v/>
      </c>
      <c r="BE406" s="29" t="str">
        <f t="shared" si="147"/>
        <v/>
      </c>
      <c r="BF406" s="29" t="str">
        <f t="shared" si="147"/>
        <v/>
      </c>
      <c r="BG406" s="29" t="str">
        <f t="shared" si="147"/>
        <v/>
      </c>
      <c r="BH406" s="29" t="str">
        <f t="shared" si="147"/>
        <v/>
      </c>
      <c r="BI406" s="29" t="str">
        <f t="shared" si="147"/>
        <v/>
      </c>
      <c r="BJ406" s="29" t="str">
        <f t="shared" si="147"/>
        <v/>
      </c>
      <c r="BK406" s="29" t="str">
        <f t="shared" si="147"/>
        <v/>
      </c>
      <c r="BL406" s="29" t="str">
        <f t="shared" si="140"/>
        <v/>
      </c>
      <c r="BM406" s="29">
        <f t="shared" si="148"/>
        <v>577499</v>
      </c>
      <c r="BN406" s="29">
        <f t="shared" si="149"/>
        <v>3464994</v>
      </c>
      <c r="BO406" s="30" t="str">
        <f t="shared" si="139"/>
        <v/>
      </c>
      <c r="BP406" s="30">
        <f t="shared" si="139"/>
        <v>0.60727551043378436</v>
      </c>
      <c r="BQ406" s="30" t="str">
        <f t="shared" si="138"/>
        <v/>
      </c>
      <c r="BR406" s="30">
        <f t="shared" si="138"/>
        <v>-0.60727551043378436</v>
      </c>
      <c r="BS406" s="30" t="str">
        <f t="shared" si="138"/>
        <v/>
      </c>
      <c r="BT406" s="30" t="str">
        <f t="shared" si="138"/>
        <v/>
      </c>
      <c r="BU406" s="30" t="str">
        <f t="shared" si="138"/>
        <v/>
      </c>
      <c r="BV406" s="30" t="str">
        <f t="shared" si="138"/>
        <v/>
      </c>
      <c r="BW406" s="30" t="str">
        <f t="shared" si="138"/>
        <v/>
      </c>
      <c r="BX406" s="30" t="str">
        <f t="shared" si="138"/>
        <v/>
      </c>
      <c r="BY406" s="30" t="str">
        <f t="shared" si="132"/>
        <v/>
      </c>
      <c r="BZ406" s="30" t="str">
        <f t="shared" si="132"/>
        <v/>
      </c>
      <c r="CA406" s="30" t="str">
        <f t="shared" si="132"/>
        <v/>
      </c>
      <c r="CB406" s="30" t="str">
        <f t="shared" si="132"/>
        <v/>
      </c>
      <c r="CC406" s="30" t="str">
        <f t="shared" si="150"/>
        <v/>
      </c>
      <c r="CD406" s="30" t="str">
        <f t="shared" si="150"/>
        <v/>
      </c>
      <c r="CE406" s="30" t="str">
        <f t="shared" si="150"/>
        <v/>
      </c>
      <c r="CF406" s="30" t="str">
        <f t="shared" si="150"/>
        <v/>
      </c>
      <c r="CG406" s="30" t="str">
        <f t="shared" si="150"/>
        <v/>
      </c>
      <c r="CH406" s="30" t="str">
        <f t="shared" si="150"/>
        <v/>
      </c>
      <c r="CI406" s="30" t="str">
        <f t="shared" si="133"/>
        <v/>
      </c>
      <c r="CJ406" s="30" t="str">
        <f t="shared" si="133"/>
        <v/>
      </c>
      <c r="CK406" s="30" t="str">
        <f t="shared" si="133"/>
        <v/>
      </c>
    </row>
    <row r="407" spans="1:89" s="70" customFormat="1" ht="60" customHeight="1">
      <c r="A407" s="207"/>
      <c r="B407" s="43">
        <v>390</v>
      </c>
      <c r="C407" s="61" t="s">
        <v>93</v>
      </c>
      <c r="D407" s="62" t="s">
        <v>94</v>
      </c>
      <c r="E407" s="61">
        <v>4</v>
      </c>
      <c r="F407" s="63" t="s">
        <v>11</v>
      </c>
      <c r="G407" s="64" t="s">
        <v>884</v>
      </c>
      <c r="H407" s="206" t="s">
        <v>885</v>
      </c>
      <c r="I407" s="208"/>
      <c r="J407" s="209"/>
      <c r="K407" s="43">
        <v>4</v>
      </c>
      <c r="L407" s="65">
        <f t="shared" si="135"/>
        <v>1</v>
      </c>
      <c r="M407" s="63"/>
      <c r="N407" s="72"/>
      <c r="O407" s="94"/>
      <c r="P407" s="73">
        <v>788970</v>
      </c>
      <c r="Q407" s="69"/>
      <c r="R407" s="69"/>
      <c r="S407" s="69"/>
      <c r="T407" s="69"/>
      <c r="U407" s="69"/>
      <c r="V407" s="69"/>
      <c r="W407" s="69"/>
      <c r="X407" s="69"/>
      <c r="Y407" s="69"/>
      <c r="Z407" s="69"/>
      <c r="AA407" s="69"/>
      <c r="AB407" s="69"/>
      <c r="AC407" s="69"/>
      <c r="AD407" s="69"/>
      <c r="AE407" s="69"/>
      <c r="AF407" s="69"/>
      <c r="AG407" s="69"/>
      <c r="AH407" s="69"/>
      <c r="AI407" s="69"/>
      <c r="AJ407" s="28">
        <f t="shared" si="143"/>
        <v>1</v>
      </c>
      <c r="AK407" s="29">
        <f t="shared" si="144"/>
        <v>788970</v>
      </c>
      <c r="AL407" s="29">
        <f t="shared" si="145"/>
        <v>3155880</v>
      </c>
      <c r="AM407" s="29" t="e">
        <f t="shared" si="146"/>
        <v>#DIV/0!</v>
      </c>
      <c r="AN407" s="29" t="e">
        <f t="shared" si="141"/>
        <v>#DIV/0!</v>
      </c>
      <c r="AO407" s="29" t="e">
        <f t="shared" si="142"/>
        <v>#DIV/0!</v>
      </c>
      <c r="AP407" s="29" t="e">
        <f t="shared" si="137"/>
        <v>#DIV/0!</v>
      </c>
      <c r="AQ407" s="29" t="e">
        <f t="shared" si="137"/>
        <v>#DIV/0!</v>
      </c>
      <c r="AR407" s="29" t="e">
        <f t="shared" si="137"/>
        <v>#DIV/0!</v>
      </c>
      <c r="AS407" s="29" t="e">
        <f t="shared" si="137"/>
        <v>#DIV/0!</v>
      </c>
      <c r="AT407" s="29" t="e">
        <f t="shared" si="136"/>
        <v>#DIV/0!</v>
      </c>
      <c r="AU407" s="29" t="e">
        <f t="shared" si="136"/>
        <v>#DIV/0!</v>
      </c>
      <c r="AV407" s="29" t="e">
        <f t="shared" si="136"/>
        <v>#DIV/0!</v>
      </c>
      <c r="AW407" s="29" t="e">
        <f t="shared" si="136"/>
        <v>#DIV/0!</v>
      </c>
      <c r="AX407" s="29" t="e">
        <f t="shared" si="136"/>
        <v>#DIV/0!</v>
      </c>
      <c r="AY407" s="29" t="e">
        <f t="shared" si="136"/>
        <v>#DIV/0!</v>
      </c>
      <c r="AZ407" s="29" t="e">
        <f t="shared" si="136"/>
        <v>#DIV/0!</v>
      </c>
      <c r="BA407" s="29" t="e">
        <f t="shared" si="136"/>
        <v>#DIV/0!</v>
      </c>
      <c r="BB407" s="29" t="e">
        <f t="shared" si="136"/>
        <v>#DIV/0!</v>
      </c>
      <c r="BC407" s="29" t="e">
        <f t="shared" si="147"/>
        <v>#DIV/0!</v>
      </c>
      <c r="BD407" s="29" t="e">
        <f t="shared" si="147"/>
        <v>#DIV/0!</v>
      </c>
      <c r="BE407" s="29" t="e">
        <f t="shared" si="147"/>
        <v>#DIV/0!</v>
      </c>
      <c r="BF407" s="29" t="e">
        <f t="shared" si="147"/>
        <v>#DIV/0!</v>
      </c>
      <c r="BG407" s="29" t="e">
        <f t="shared" si="147"/>
        <v>#DIV/0!</v>
      </c>
      <c r="BH407" s="29" t="e">
        <f t="shared" si="147"/>
        <v>#DIV/0!</v>
      </c>
      <c r="BI407" s="29" t="e">
        <f t="shared" si="147"/>
        <v>#DIV/0!</v>
      </c>
      <c r="BJ407" s="29" t="e">
        <f t="shared" si="147"/>
        <v>#DIV/0!</v>
      </c>
      <c r="BK407" s="29" t="e">
        <f t="shared" si="147"/>
        <v>#DIV/0!</v>
      </c>
      <c r="BL407" s="29" t="e">
        <f t="shared" si="140"/>
        <v>#DIV/0!</v>
      </c>
      <c r="BM407" s="29" t="e">
        <f t="shared" si="148"/>
        <v>#DIV/0!</v>
      </c>
      <c r="BN407" s="29" t="e">
        <f t="shared" si="149"/>
        <v>#DIV/0!</v>
      </c>
      <c r="BO407" s="30" t="str">
        <f t="shared" si="139"/>
        <v/>
      </c>
      <c r="BP407" s="30" t="str">
        <f t="shared" si="139"/>
        <v/>
      </c>
      <c r="BQ407" s="30" t="str">
        <f t="shared" si="138"/>
        <v/>
      </c>
      <c r="BR407" s="30">
        <f t="shared" si="138"/>
        <v>0</v>
      </c>
      <c r="BS407" s="30" t="str">
        <f t="shared" si="138"/>
        <v/>
      </c>
      <c r="BT407" s="30" t="str">
        <f t="shared" si="138"/>
        <v/>
      </c>
      <c r="BU407" s="30" t="str">
        <f t="shared" si="138"/>
        <v/>
      </c>
      <c r="BV407" s="30" t="str">
        <f t="shared" si="138"/>
        <v/>
      </c>
      <c r="BW407" s="30" t="str">
        <f t="shared" si="138"/>
        <v/>
      </c>
      <c r="BX407" s="30" t="str">
        <f t="shared" si="138"/>
        <v/>
      </c>
      <c r="BY407" s="30" t="str">
        <f t="shared" si="132"/>
        <v/>
      </c>
      <c r="BZ407" s="30" t="str">
        <f t="shared" si="132"/>
        <v/>
      </c>
      <c r="CA407" s="30" t="str">
        <f t="shared" si="132"/>
        <v/>
      </c>
      <c r="CB407" s="30" t="str">
        <f t="shared" si="132"/>
        <v/>
      </c>
      <c r="CC407" s="30" t="str">
        <f t="shared" si="150"/>
        <v/>
      </c>
      <c r="CD407" s="30" t="str">
        <f t="shared" si="150"/>
        <v/>
      </c>
      <c r="CE407" s="30" t="str">
        <f t="shared" si="150"/>
        <v/>
      </c>
      <c r="CF407" s="30" t="str">
        <f t="shared" si="150"/>
        <v/>
      </c>
      <c r="CG407" s="30" t="str">
        <f t="shared" si="150"/>
        <v/>
      </c>
      <c r="CH407" s="30" t="str">
        <f t="shared" si="150"/>
        <v/>
      </c>
      <c r="CI407" s="30" t="str">
        <f t="shared" si="133"/>
        <v/>
      </c>
      <c r="CJ407" s="30" t="str">
        <f t="shared" si="133"/>
        <v/>
      </c>
      <c r="CK407" s="30" t="str">
        <f t="shared" si="133"/>
        <v/>
      </c>
    </row>
    <row r="408" spans="1:89" ht="60" customHeight="1">
      <c r="A408" s="207"/>
      <c r="B408" s="31">
        <v>391</v>
      </c>
      <c r="C408" s="32" t="s">
        <v>93</v>
      </c>
      <c r="D408" s="19" t="s">
        <v>94</v>
      </c>
      <c r="E408" s="32">
        <v>6</v>
      </c>
      <c r="F408" s="23" t="s">
        <v>11</v>
      </c>
      <c r="G408" s="33" t="s">
        <v>886</v>
      </c>
      <c r="H408" s="201" t="s">
        <v>887</v>
      </c>
      <c r="I408" s="210"/>
      <c r="J408" s="211"/>
      <c r="K408" s="31">
        <v>6</v>
      </c>
      <c r="L408" s="58">
        <f t="shared" si="135"/>
        <v>3</v>
      </c>
      <c r="M408" s="23"/>
      <c r="N408" s="34">
        <v>278371</v>
      </c>
      <c r="O408" s="106">
        <v>202657</v>
      </c>
      <c r="P408" s="36">
        <v>959140</v>
      </c>
      <c r="Q408" s="27"/>
      <c r="R408" s="27"/>
      <c r="S408" s="27"/>
      <c r="T408" s="27"/>
      <c r="U408" s="27"/>
      <c r="V408" s="27"/>
      <c r="W408" s="27"/>
      <c r="X408" s="27"/>
      <c r="Y408" s="27"/>
      <c r="Z408" s="27"/>
      <c r="AA408" s="27"/>
      <c r="AB408" s="27"/>
      <c r="AC408" s="27"/>
      <c r="AD408" s="27"/>
      <c r="AE408" s="27"/>
      <c r="AF408" s="27"/>
      <c r="AG408" s="27"/>
      <c r="AH408" s="27"/>
      <c r="AI408" s="27"/>
      <c r="AJ408" s="28">
        <f t="shared" si="143"/>
        <v>3</v>
      </c>
      <c r="AK408" s="29">
        <f t="shared" si="144"/>
        <v>480056</v>
      </c>
      <c r="AL408" s="29">
        <f t="shared" si="145"/>
        <v>2880336</v>
      </c>
      <c r="AM408" s="29">
        <f t="shared" si="146"/>
        <v>416622.44507587445</v>
      </c>
      <c r="AN408" s="29">
        <f t="shared" si="141"/>
        <v>896678.44507587445</v>
      </c>
      <c r="AO408" s="29">
        <f t="shared" si="142"/>
        <v>63433.55492412555</v>
      </c>
      <c r="AP408" s="29" t="str">
        <f t="shared" si="137"/>
        <v/>
      </c>
      <c r="AQ408" s="29">
        <f t="shared" si="137"/>
        <v>278371</v>
      </c>
      <c r="AR408" s="29">
        <f t="shared" si="137"/>
        <v>202657</v>
      </c>
      <c r="AS408" s="29" t="str">
        <f t="shared" si="137"/>
        <v/>
      </c>
      <c r="AT408" s="29" t="str">
        <f t="shared" si="136"/>
        <v/>
      </c>
      <c r="AU408" s="29" t="str">
        <f t="shared" si="136"/>
        <v/>
      </c>
      <c r="AV408" s="29" t="str">
        <f t="shared" si="136"/>
        <v/>
      </c>
      <c r="AW408" s="29" t="str">
        <f t="shared" si="136"/>
        <v/>
      </c>
      <c r="AX408" s="29" t="str">
        <f t="shared" si="136"/>
        <v/>
      </c>
      <c r="AY408" s="29" t="str">
        <f t="shared" si="136"/>
        <v/>
      </c>
      <c r="AZ408" s="29" t="str">
        <f t="shared" si="136"/>
        <v/>
      </c>
      <c r="BA408" s="29" t="str">
        <f t="shared" si="136"/>
        <v/>
      </c>
      <c r="BB408" s="29" t="str">
        <f t="shared" si="136"/>
        <v/>
      </c>
      <c r="BC408" s="29" t="str">
        <f t="shared" si="147"/>
        <v/>
      </c>
      <c r="BD408" s="29" t="str">
        <f t="shared" si="147"/>
        <v/>
      </c>
      <c r="BE408" s="29" t="str">
        <f t="shared" si="147"/>
        <v/>
      </c>
      <c r="BF408" s="29" t="str">
        <f t="shared" si="147"/>
        <v/>
      </c>
      <c r="BG408" s="29" t="str">
        <f t="shared" si="147"/>
        <v/>
      </c>
      <c r="BH408" s="29" t="str">
        <f t="shared" si="147"/>
        <v/>
      </c>
      <c r="BI408" s="29" t="str">
        <f t="shared" si="147"/>
        <v/>
      </c>
      <c r="BJ408" s="29" t="str">
        <f t="shared" si="147"/>
        <v/>
      </c>
      <c r="BK408" s="29" t="str">
        <f t="shared" si="147"/>
        <v/>
      </c>
      <c r="BL408" s="29" t="str">
        <f t="shared" si="140"/>
        <v/>
      </c>
      <c r="BM408" s="29">
        <f t="shared" si="148"/>
        <v>240514</v>
      </c>
      <c r="BN408" s="29">
        <f t="shared" si="149"/>
        <v>1443084</v>
      </c>
      <c r="BO408" s="30" t="str">
        <f t="shared" si="139"/>
        <v/>
      </c>
      <c r="BP408" s="30">
        <f t="shared" si="139"/>
        <v>0.42012806839202088</v>
      </c>
      <c r="BQ408" s="30">
        <f t="shared" si="138"/>
        <v>0.57784716783041978</v>
      </c>
      <c r="BR408" s="30">
        <f t="shared" si="138"/>
        <v>-0.99797523622244078</v>
      </c>
      <c r="BS408" s="30" t="str">
        <f t="shared" si="138"/>
        <v/>
      </c>
      <c r="BT408" s="30" t="str">
        <f t="shared" si="138"/>
        <v/>
      </c>
      <c r="BU408" s="30" t="str">
        <f t="shared" si="138"/>
        <v/>
      </c>
      <c r="BV408" s="30" t="str">
        <f t="shared" si="138"/>
        <v/>
      </c>
      <c r="BW408" s="30" t="str">
        <f t="shared" si="138"/>
        <v/>
      </c>
      <c r="BX408" s="30" t="str">
        <f t="shared" si="138"/>
        <v/>
      </c>
      <c r="BY408" s="30" t="str">
        <f t="shared" si="132"/>
        <v/>
      </c>
      <c r="BZ408" s="30" t="str">
        <f t="shared" si="132"/>
        <v/>
      </c>
      <c r="CA408" s="30" t="str">
        <f t="shared" si="132"/>
        <v/>
      </c>
      <c r="CB408" s="30" t="str">
        <f t="shared" si="132"/>
        <v/>
      </c>
      <c r="CC408" s="30" t="str">
        <f t="shared" si="150"/>
        <v/>
      </c>
      <c r="CD408" s="30" t="str">
        <f t="shared" si="150"/>
        <v/>
      </c>
      <c r="CE408" s="30" t="str">
        <f t="shared" si="150"/>
        <v/>
      </c>
      <c r="CF408" s="30" t="str">
        <f t="shared" si="150"/>
        <v/>
      </c>
      <c r="CG408" s="30" t="str">
        <f t="shared" si="150"/>
        <v/>
      </c>
      <c r="CH408" s="30" t="str">
        <f t="shared" si="150"/>
        <v/>
      </c>
      <c r="CI408" s="30" t="str">
        <f t="shared" si="133"/>
        <v/>
      </c>
      <c r="CJ408" s="30" t="str">
        <f t="shared" si="133"/>
        <v/>
      </c>
      <c r="CK408" s="30" t="str">
        <f t="shared" si="133"/>
        <v/>
      </c>
    </row>
    <row r="409" spans="1:89" s="70" customFormat="1" ht="60" customHeight="1">
      <c r="A409" s="207"/>
      <c r="B409" s="43">
        <v>392</v>
      </c>
      <c r="C409" s="61" t="s">
        <v>93</v>
      </c>
      <c r="D409" s="62" t="s">
        <v>94</v>
      </c>
      <c r="E409" s="61">
        <v>8</v>
      </c>
      <c r="F409" s="63" t="s">
        <v>11</v>
      </c>
      <c r="G409" s="64" t="s">
        <v>888</v>
      </c>
      <c r="H409" s="206" t="s">
        <v>889</v>
      </c>
      <c r="I409" s="208"/>
      <c r="J409" s="209"/>
      <c r="K409" s="43">
        <v>8</v>
      </c>
      <c r="L409" s="65">
        <f t="shared" si="135"/>
        <v>2</v>
      </c>
      <c r="M409" s="63"/>
      <c r="N409" s="72">
        <v>226798</v>
      </c>
      <c r="O409" s="94"/>
      <c r="P409" s="73">
        <v>680680</v>
      </c>
      <c r="Q409" s="69"/>
      <c r="R409" s="69"/>
      <c r="S409" s="69"/>
      <c r="T409" s="69"/>
      <c r="U409" s="69"/>
      <c r="V409" s="69"/>
      <c r="W409" s="69"/>
      <c r="X409" s="69"/>
      <c r="Y409" s="69"/>
      <c r="Z409" s="69"/>
      <c r="AA409" s="69"/>
      <c r="AB409" s="69"/>
      <c r="AC409" s="69"/>
      <c r="AD409" s="69"/>
      <c r="AE409" s="69"/>
      <c r="AF409" s="69"/>
      <c r="AG409" s="69"/>
      <c r="AH409" s="69"/>
      <c r="AI409" s="69"/>
      <c r="AJ409" s="28">
        <f t="shared" si="143"/>
        <v>2</v>
      </c>
      <c r="AK409" s="29">
        <f t="shared" si="144"/>
        <v>453739</v>
      </c>
      <c r="AL409" s="29">
        <f t="shared" si="145"/>
        <v>3629912</v>
      </c>
      <c r="AM409" s="29">
        <f t="shared" si="146"/>
        <v>320943.04005851259</v>
      </c>
      <c r="AN409" s="29">
        <f t="shared" si="141"/>
        <v>774682.04005851259</v>
      </c>
      <c r="AO409" s="29">
        <f t="shared" si="142"/>
        <v>132795.95994148741</v>
      </c>
      <c r="AP409" s="29" t="str">
        <f t="shared" si="137"/>
        <v/>
      </c>
      <c r="AQ409" s="29">
        <f t="shared" si="137"/>
        <v>226798</v>
      </c>
      <c r="AR409" s="29" t="str">
        <f t="shared" si="137"/>
        <v/>
      </c>
      <c r="AS409" s="29">
        <f t="shared" si="137"/>
        <v>680680</v>
      </c>
      <c r="AT409" s="29" t="str">
        <f t="shared" si="136"/>
        <v/>
      </c>
      <c r="AU409" s="29" t="str">
        <f t="shared" si="136"/>
        <v/>
      </c>
      <c r="AV409" s="29" t="str">
        <f t="shared" si="136"/>
        <v/>
      </c>
      <c r="AW409" s="29" t="str">
        <f t="shared" si="136"/>
        <v/>
      </c>
      <c r="AX409" s="29" t="str">
        <f t="shared" si="136"/>
        <v/>
      </c>
      <c r="AY409" s="29" t="str">
        <f t="shared" si="136"/>
        <v/>
      </c>
      <c r="AZ409" s="29" t="str">
        <f t="shared" si="136"/>
        <v/>
      </c>
      <c r="BA409" s="29" t="str">
        <f t="shared" si="136"/>
        <v/>
      </c>
      <c r="BB409" s="29" t="str">
        <f t="shared" si="136"/>
        <v/>
      </c>
      <c r="BC409" s="29" t="str">
        <f t="shared" si="147"/>
        <v/>
      </c>
      <c r="BD409" s="29" t="str">
        <f t="shared" si="147"/>
        <v/>
      </c>
      <c r="BE409" s="29" t="str">
        <f t="shared" si="147"/>
        <v/>
      </c>
      <c r="BF409" s="29" t="str">
        <f t="shared" si="147"/>
        <v/>
      </c>
      <c r="BG409" s="29" t="str">
        <f t="shared" si="147"/>
        <v/>
      </c>
      <c r="BH409" s="29" t="str">
        <f t="shared" si="147"/>
        <v/>
      </c>
      <c r="BI409" s="29" t="str">
        <f t="shared" si="147"/>
        <v/>
      </c>
      <c r="BJ409" s="29" t="str">
        <f t="shared" si="147"/>
        <v/>
      </c>
      <c r="BK409" s="29" t="str">
        <f t="shared" si="147"/>
        <v/>
      </c>
      <c r="BL409" s="29" t="str">
        <f t="shared" si="140"/>
        <v/>
      </c>
      <c r="BM409" s="29">
        <f t="shared" si="148"/>
        <v>453739</v>
      </c>
      <c r="BN409" s="29">
        <f t="shared" si="149"/>
        <v>3629912</v>
      </c>
      <c r="BO409" s="30" t="str">
        <f t="shared" si="139"/>
        <v/>
      </c>
      <c r="BP409" s="30">
        <f t="shared" si="139"/>
        <v>0.5001575795776867</v>
      </c>
      <c r="BQ409" s="30" t="str">
        <f t="shared" si="138"/>
        <v/>
      </c>
      <c r="BR409" s="30">
        <f t="shared" si="138"/>
        <v>-0.5001575795776867</v>
      </c>
      <c r="BS409" s="30" t="str">
        <f t="shared" si="138"/>
        <v/>
      </c>
      <c r="BT409" s="30" t="str">
        <f t="shared" si="138"/>
        <v/>
      </c>
      <c r="BU409" s="30" t="str">
        <f t="shared" si="138"/>
        <v/>
      </c>
      <c r="BV409" s="30" t="str">
        <f t="shared" si="138"/>
        <v/>
      </c>
      <c r="BW409" s="30" t="str">
        <f t="shared" si="138"/>
        <v/>
      </c>
      <c r="BX409" s="30" t="str">
        <f t="shared" si="138"/>
        <v/>
      </c>
      <c r="BY409" s="30" t="str">
        <f t="shared" si="132"/>
        <v/>
      </c>
      <c r="BZ409" s="30" t="str">
        <f t="shared" si="132"/>
        <v/>
      </c>
      <c r="CA409" s="30" t="str">
        <f t="shared" si="132"/>
        <v/>
      </c>
      <c r="CB409" s="30" t="str">
        <f t="shared" si="132"/>
        <v/>
      </c>
      <c r="CC409" s="30" t="str">
        <f t="shared" si="150"/>
        <v/>
      </c>
      <c r="CD409" s="30" t="str">
        <f t="shared" si="150"/>
        <v/>
      </c>
      <c r="CE409" s="30" t="str">
        <f t="shared" si="150"/>
        <v/>
      </c>
      <c r="CF409" s="30" t="str">
        <f t="shared" si="150"/>
        <v/>
      </c>
      <c r="CG409" s="30" t="str">
        <f t="shared" si="150"/>
        <v/>
      </c>
      <c r="CH409" s="30" t="str">
        <f t="shared" si="150"/>
        <v/>
      </c>
      <c r="CI409" s="30" t="str">
        <f t="shared" si="133"/>
        <v/>
      </c>
      <c r="CJ409" s="30" t="str">
        <f t="shared" si="133"/>
        <v/>
      </c>
      <c r="CK409" s="30" t="str">
        <f t="shared" si="133"/>
        <v/>
      </c>
    </row>
    <row r="410" spans="1:89" ht="60" customHeight="1">
      <c r="A410" s="207"/>
      <c r="B410" s="31">
        <v>393</v>
      </c>
      <c r="C410" s="32" t="s">
        <v>93</v>
      </c>
      <c r="D410" s="19" t="s">
        <v>94</v>
      </c>
      <c r="E410" s="32">
        <v>8</v>
      </c>
      <c r="F410" s="23" t="s">
        <v>11</v>
      </c>
      <c r="G410" s="33" t="s">
        <v>890</v>
      </c>
      <c r="H410" s="201" t="s">
        <v>891</v>
      </c>
      <c r="I410" s="210"/>
      <c r="J410" s="211"/>
      <c r="K410" s="31">
        <v>8</v>
      </c>
      <c r="L410" s="58">
        <f t="shared" si="135"/>
        <v>3</v>
      </c>
      <c r="M410" s="23"/>
      <c r="N410" s="57"/>
      <c r="O410" s="106">
        <v>162126</v>
      </c>
      <c r="P410" s="36">
        <v>495040</v>
      </c>
      <c r="Q410" s="26">
        <v>242288</v>
      </c>
      <c r="R410" s="27"/>
      <c r="S410" s="27"/>
      <c r="T410" s="27"/>
      <c r="U410" s="27"/>
      <c r="V410" s="27"/>
      <c r="W410" s="27"/>
      <c r="X410" s="27"/>
      <c r="Y410" s="27"/>
      <c r="Z410" s="27"/>
      <c r="AA410" s="27"/>
      <c r="AB410" s="27"/>
      <c r="AC410" s="27"/>
      <c r="AD410" s="27"/>
      <c r="AE410" s="27"/>
      <c r="AF410" s="27"/>
      <c r="AG410" s="27"/>
      <c r="AH410" s="27"/>
      <c r="AI410" s="27"/>
      <c r="AJ410" s="28">
        <f t="shared" si="143"/>
        <v>3</v>
      </c>
      <c r="AK410" s="29">
        <f t="shared" si="144"/>
        <v>299818</v>
      </c>
      <c r="AL410" s="29">
        <f t="shared" si="145"/>
        <v>2398544</v>
      </c>
      <c r="AM410" s="29">
        <f t="shared" si="146"/>
        <v>173753.2978794935</v>
      </c>
      <c r="AN410" s="29">
        <f t="shared" si="141"/>
        <v>473571.2978794935</v>
      </c>
      <c r="AO410" s="29">
        <f t="shared" si="142"/>
        <v>126064.7021205065</v>
      </c>
      <c r="AP410" s="29" t="str">
        <f t="shared" si="137"/>
        <v/>
      </c>
      <c r="AQ410" s="29" t="str">
        <f t="shared" si="137"/>
        <v/>
      </c>
      <c r="AR410" s="29">
        <f t="shared" si="137"/>
        <v>162126</v>
      </c>
      <c r="AS410" s="29" t="str">
        <f t="shared" si="137"/>
        <v/>
      </c>
      <c r="AT410" s="29">
        <f t="shared" si="136"/>
        <v>242288</v>
      </c>
      <c r="AU410" s="29" t="str">
        <f t="shared" si="136"/>
        <v/>
      </c>
      <c r="AV410" s="29" t="str">
        <f t="shared" si="136"/>
        <v/>
      </c>
      <c r="AW410" s="29" t="str">
        <f t="shared" si="136"/>
        <v/>
      </c>
      <c r="AX410" s="29" t="str">
        <f t="shared" si="136"/>
        <v/>
      </c>
      <c r="AY410" s="29" t="str">
        <f t="shared" si="136"/>
        <v/>
      </c>
      <c r="AZ410" s="29" t="str">
        <f t="shared" si="136"/>
        <v/>
      </c>
      <c r="BA410" s="29" t="str">
        <f t="shared" si="136"/>
        <v/>
      </c>
      <c r="BB410" s="29" t="str">
        <f t="shared" si="136"/>
        <v/>
      </c>
      <c r="BC410" s="29" t="str">
        <f t="shared" si="147"/>
        <v/>
      </c>
      <c r="BD410" s="29" t="str">
        <f t="shared" si="147"/>
        <v/>
      </c>
      <c r="BE410" s="29" t="str">
        <f t="shared" si="147"/>
        <v/>
      </c>
      <c r="BF410" s="29" t="str">
        <f t="shared" si="147"/>
        <v/>
      </c>
      <c r="BG410" s="29" t="str">
        <f t="shared" si="147"/>
        <v/>
      </c>
      <c r="BH410" s="29" t="str">
        <f t="shared" si="147"/>
        <v/>
      </c>
      <c r="BI410" s="29" t="str">
        <f t="shared" si="147"/>
        <v/>
      </c>
      <c r="BJ410" s="29" t="str">
        <f t="shared" si="147"/>
        <v/>
      </c>
      <c r="BK410" s="29" t="str">
        <f t="shared" si="147"/>
        <v/>
      </c>
      <c r="BL410" s="29" t="str">
        <f t="shared" si="140"/>
        <v/>
      </c>
      <c r="BM410" s="29">
        <f t="shared" si="148"/>
        <v>202207</v>
      </c>
      <c r="BN410" s="29">
        <f t="shared" si="149"/>
        <v>1617656</v>
      </c>
      <c r="BO410" s="30" t="str">
        <f t="shared" si="139"/>
        <v/>
      </c>
      <c r="BP410" s="30" t="str">
        <f t="shared" si="139"/>
        <v/>
      </c>
      <c r="BQ410" s="30">
        <f t="shared" si="138"/>
        <v>0.45925194618068299</v>
      </c>
      <c r="BR410" s="30">
        <f t="shared" si="138"/>
        <v>-0.65113502191329409</v>
      </c>
      <c r="BS410" s="30">
        <f t="shared" si="138"/>
        <v>0.1918830757326111</v>
      </c>
      <c r="BT410" s="30" t="str">
        <f t="shared" si="138"/>
        <v/>
      </c>
      <c r="BU410" s="30" t="str">
        <f t="shared" si="138"/>
        <v/>
      </c>
      <c r="BV410" s="30" t="str">
        <f t="shared" si="138"/>
        <v/>
      </c>
      <c r="BW410" s="30" t="str">
        <f t="shared" si="138"/>
        <v/>
      </c>
      <c r="BX410" s="30" t="str">
        <f t="shared" si="138"/>
        <v/>
      </c>
      <c r="BY410" s="30" t="str">
        <f t="shared" si="132"/>
        <v/>
      </c>
      <c r="BZ410" s="30" t="str">
        <f t="shared" si="132"/>
        <v/>
      </c>
      <c r="CA410" s="30" t="str">
        <f t="shared" si="132"/>
        <v/>
      </c>
      <c r="CB410" s="30" t="str">
        <f t="shared" si="132"/>
        <v/>
      </c>
      <c r="CC410" s="30" t="str">
        <f t="shared" si="150"/>
        <v/>
      </c>
      <c r="CD410" s="30" t="str">
        <f t="shared" si="150"/>
        <v/>
      </c>
      <c r="CE410" s="30" t="str">
        <f t="shared" si="150"/>
        <v/>
      </c>
      <c r="CF410" s="30" t="str">
        <f t="shared" si="150"/>
        <v/>
      </c>
      <c r="CG410" s="30" t="str">
        <f t="shared" si="150"/>
        <v/>
      </c>
      <c r="CH410" s="30" t="str">
        <f t="shared" si="150"/>
        <v/>
      </c>
      <c r="CI410" s="30" t="str">
        <f t="shared" si="133"/>
        <v/>
      </c>
      <c r="CJ410" s="30" t="str">
        <f t="shared" si="133"/>
        <v/>
      </c>
      <c r="CK410" s="30" t="str">
        <f t="shared" si="133"/>
        <v/>
      </c>
    </row>
    <row r="411" spans="1:89" ht="60" customHeight="1">
      <c r="A411" s="207"/>
      <c r="B411" s="31">
        <v>394</v>
      </c>
      <c r="C411" s="32" t="s">
        <v>93</v>
      </c>
      <c r="D411" s="19" t="s">
        <v>94</v>
      </c>
      <c r="E411" s="32">
        <v>8</v>
      </c>
      <c r="F411" s="23" t="s">
        <v>11</v>
      </c>
      <c r="G411" s="33" t="s">
        <v>892</v>
      </c>
      <c r="H411" s="201" t="s">
        <v>893</v>
      </c>
      <c r="I411" s="210"/>
      <c r="J411" s="211"/>
      <c r="K411" s="31">
        <v>8</v>
      </c>
      <c r="L411" s="58">
        <f t="shared" si="135"/>
        <v>3</v>
      </c>
      <c r="M411" s="23"/>
      <c r="N411" s="57"/>
      <c r="O411" s="106">
        <v>152070</v>
      </c>
      <c r="P411" s="36">
        <v>448630</v>
      </c>
      <c r="Q411" s="26">
        <v>136503</v>
      </c>
      <c r="R411" s="27"/>
      <c r="S411" s="27"/>
      <c r="T411" s="27"/>
      <c r="U411" s="27"/>
      <c r="V411" s="27"/>
      <c r="W411" s="27"/>
      <c r="X411" s="27"/>
      <c r="Y411" s="27"/>
      <c r="Z411" s="27"/>
      <c r="AA411" s="27"/>
      <c r="AB411" s="27"/>
      <c r="AC411" s="27"/>
      <c r="AD411" s="27"/>
      <c r="AE411" s="27"/>
      <c r="AF411" s="27"/>
      <c r="AG411" s="27"/>
      <c r="AH411" s="27"/>
      <c r="AI411" s="27"/>
      <c r="AJ411" s="28">
        <f t="shared" si="143"/>
        <v>3</v>
      </c>
      <c r="AK411" s="29">
        <f t="shared" si="144"/>
        <v>245734.33333333334</v>
      </c>
      <c r="AL411" s="29">
        <f t="shared" si="145"/>
        <v>1965874.6666666667</v>
      </c>
      <c r="AM411" s="29">
        <f t="shared" si="146"/>
        <v>175885.10891014431</v>
      </c>
      <c r="AN411" s="29">
        <f t="shared" si="141"/>
        <v>421619.44224347768</v>
      </c>
      <c r="AO411" s="29">
        <f t="shared" si="142"/>
        <v>69849.224423189036</v>
      </c>
      <c r="AP411" s="29" t="str">
        <f t="shared" si="137"/>
        <v/>
      </c>
      <c r="AQ411" s="29" t="str">
        <f t="shared" si="137"/>
        <v/>
      </c>
      <c r="AR411" s="29">
        <f t="shared" si="137"/>
        <v>152070</v>
      </c>
      <c r="AS411" s="29" t="str">
        <f t="shared" si="137"/>
        <v/>
      </c>
      <c r="AT411" s="29">
        <f t="shared" si="136"/>
        <v>136503</v>
      </c>
      <c r="AU411" s="29" t="str">
        <f t="shared" si="136"/>
        <v/>
      </c>
      <c r="AV411" s="29" t="str">
        <f t="shared" si="136"/>
        <v/>
      </c>
      <c r="AW411" s="29" t="str">
        <f t="shared" si="136"/>
        <v/>
      </c>
      <c r="AX411" s="29" t="str">
        <f t="shared" si="136"/>
        <v/>
      </c>
      <c r="AY411" s="29" t="str">
        <f t="shared" si="136"/>
        <v/>
      </c>
      <c r="AZ411" s="29" t="str">
        <f t="shared" si="136"/>
        <v/>
      </c>
      <c r="BA411" s="29" t="str">
        <f t="shared" si="136"/>
        <v/>
      </c>
      <c r="BB411" s="29" t="str">
        <f t="shared" si="136"/>
        <v/>
      </c>
      <c r="BC411" s="29" t="str">
        <f t="shared" si="147"/>
        <v/>
      </c>
      <c r="BD411" s="29" t="str">
        <f t="shared" si="147"/>
        <v/>
      </c>
      <c r="BE411" s="29" t="str">
        <f t="shared" si="147"/>
        <v/>
      </c>
      <c r="BF411" s="29" t="str">
        <f t="shared" si="147"/>
        <v/>
      </c>
      <c r="BG411" s="29" t="str">
        <f t="shared" si="147"/>
        <v/>
      </c>
      <c r="BH411" s="29" t="str">
        <f t="shared" si="147"/>
        <v/>
      </c>
      <c r="BI411" s="29" t="str">
        <f t="shared" si="147"/>
        <v/>
      </c>
      <c r="BJ411" s="29" t="str">
        <f t="shared" si="147"/>
        <v/>
      </c>
      <c r="BK411" s="29" t="str">
        <f t="shared" si="147"/>
        <v/>
      </c>
      <c r="BL411" s="29" t="str">
        <f t="shared" si="140"/>
        <v/>
      </c>
      <c r="BM411" s="29">
        <f t="shared" si="148"/>
        <v>144287</v>
      </c>
      <c r="BN411" s="29">
        <f t="shared" si="149"/>
        <v>1154296</v>
      </c>
      <c r="BO411" s="30" t="str">
        <f t="shared" si="139"/>
        <v/>
      </c>
      <c r="BP411" s="30" t="str">
        <f t="shared" si="139"/>
        <v/>
      </c>
      <c r="BQ411" s="30">
        <f t="shared" si="138"/>
        <v>0.38116095566621411</v>
      </c>
      <c r="BR411" s="30">
        <f t="shared" si="138"/>
        <v>-0.82567081251704066</v>
      </c>
      <c r="BS411" s="30">
        <f t="shared" si="138"/>
        <v>0.44450985685082678</v>
      </c>
      <c r="BT411" s="30" t="str">
        <f t="shared" si="138"/>
        <v/>
      </c>
      <c r="BU411" s="30" t="str">
        <f t="shared" si="138"/>
        <v/>
      </c>
      <c r="BV411" s="30" t="str">
        <f t="shared" si="138"/>
        <v/>
      </c>
      <c r="BW411" s="30" t="str">
        <f t="shared" si="138"/>
        <v/>
      </c>
      <c r="BX411" s="30" t="str">
        <f t="shared" si="138"/>
        <v/>
      </c>
      <c r="BY411" s="30" t="str">
        <f t="shared" si="132"/>
        <v/>
      </c>
      <c r="BZ411" s="30" t="str">
        <f t="shared" si="132"/>
        <v/>
      </c>
      <c r="CA411" s="30" t="str">
        <f t="shared" si="132"/>
        <v/>
      </c>
      <c r="CB411" s="30" t="str">
        <f t="shared" si="132"/>
        <v/>
      </c>
      <c r="CC411" s="30" t="str">
        <f t="shared" si="150"/>
        <v/>
      </c>
      <c r="CD411" s="30" t="str">
        <f t="shared" si="150"/>
        <v/>
      </c>
      <c r="CE411" s="30" t="str">
        <f t="shared" si="150"/>
        <v/>
      </c>
      <c r="CF411" s="30" t="str">
        <f t="shared" si="150"/>
        <v/>
      </c>
      <c r="CG411" s="30" t="str">
        <f t="shared" si="150"/>
        <v/>
      </c>
      <c r="CH411" s="30" t="str">
        <f t="shared" si="150"/>
        <v/>
      </c>
      <c r="CI411" s="30" t="str">
        <f t="shared" si="133"/>
        <v/>
      </c>
      <c r="CJ411" s="30" t="str">
        <f t="shared" si="133"/>
        <v/>
      </c>
      <c r="CK411" s="30" t="str">
        <f t="shared" si="133"/>
        <v/>
      </c>
    </row>
    <row r="412" spans="1:89" s="70" customFormat="1" ht="60" customHeight="1">
      <c r="A412" s="207"/>
      <c r="B412" s="43">
        <v>395</v>
      </c>
      <c r="C412" s="61" t="s">
        <v>93</v>
      </c>
      <c r="D412" s="62" t="s">
        <v>94</v>
      </c>
      <c r="E412" s="61">
        <v>2</v>
      </c>
      <c r="F412" s="63" t="s">
        <v>11</v>
      </c>
      <c r="G412" s="64" t="s">
        <v>894</v>
      </c>
      <c r="H412" s="206" t="s">
        <v>895</v>
      </c>
      <c r="I412" s="208"/>
      <c r="J412" s="209"/>
      <c r="K412" s="43">
        <v>2</v>
      </c>
      <c r="L412" s="65">
        <f t="shared" si="135"/>
        <v>2</v>
      </c>
      <c r="M412" s="63"/>
      <c r="N412" s="72">
        <v>121994</v>
      </c>
      <c r="O412" s="94"/>
      <c r="P412" s="73">
        <v>587860</v>
      </c>
      <c r="Q412" s="69"/>
      <c r="R412" s="69"/>
      <c r="S412" s="69"/>
      <c r="T412" s="69"/>
      <c r="U412" s="69"/>
      <c r="V412" s="69"/>
      <c r="W412" s="69"/>
      <c r="X412" s="69"/>
      <c r="Y412" s="69"/>
      <c r="Z412" s="69"/>
      <c r="AA412" s="69"/>
      <c r="AB412" s="69"/>
      <c r="AC412" s="69"/>
      <c r="AD412" s="69"/>
      <c r="AE412" s="69"/>
      <c r="AF412" s="69"/>
      <c r="AG412" s="69"/>
      <c r="AH412" s="69"/>
      <c r="AI412" s="69"/>
      <c r="AJ412" s="28">
        <f t="shared" si="143"/>
        <v>2</v>
      </c>
      <c r="AK412" s="29">
        <f t="shared" si="144"/>
        <v>354927</v>
      </c>
      <c r="AL412" s="29">
        <f t="shared" si="145"/>
        <v>709854</v>
      </c>
      <c r="AM412" s="29">
        <f t="shared" si="146"/>
        <v>329417.00772425212</v>
      </c>
      <c r="AN412" s="29">
        <f t="shared" si="141"/>
        <v>684344.00772425206</v>
      </c>
      <c r="AO412" s="29">
        <f t="shared" si="142"/>
        <v>25509.992275747878</v>
      </c>
      <c r="AP412" s="29" t="str">
        <f t="shared" si="137"/>
        <v/>
      </c>
      <c r="AQ412" s="29">
        <f t="shared" si="137"/>
        <v>121994</v>
      </c>
      <c r="AR412" s="29" t="str">
        <f t="shared" si="137"/>
        <v/>
      </c>
      <c r="AS412" s="29">
        <f t="shared" si="137"/>
        <v>587860</v>
      </c>
      <c r="AT412" s="29" t="str">
        <f t="shared" si="136"/>
        <v/>
      </c>
      <c r="AU412" s="29" t="str">
        <f t="shared" si="136"/>
        <v/>
      </c>
      <c r="AV412" s="29" t="str">
        <f t="shared" si="136"/>
        <v/>
      </c>
      <c r="AW412" s="29" t="str">
        <f t="shared" si="136"/>
        <v/>
      </c>
      <c r="AX412" s="29" t="str">
        <f t="shared" si="136"/>
        <v/>
      </c>
      <c r="AY412" s="29" t="str">
        <f t="shared" si="136"/>
        <v/>
      </c>
      <c r="AZ412" s="29" t="str">
        <f t="shared" si="136"/>
        <v/>
      </c>
      <c r="BA412" s="29" t="str">
        <f t="shared" si="136"/>
        <v/>
      </c>
      <c r="BB412" s="29" t="str">
        <f t="shared" si="136"/>
        <v/>
      </c>
      <c r="BC412" s="29" t="str">
        <f t="shared" si="147"/>
        <v/>
      </c>
      <c r="BD412" s="29" t="str">
        <f t="shared" si="147"/>
        <v/>
      </c>
      <c r="BE412" s="29" t="str">
        <f t="shared" si="147"/>
        <v/>
      </c>
      <c r="BF412" s="29" t="str">
        <f t="shared" si="147"/>
        <v/>
      </c>
      <c r="BG412" s="29" t="str">
        <f t="shared" si="147"/>
        <v/>
      </c>
      <c r="BH412" s="29" t="str">
        <f t="shared" si="147"/>
        <v/>
      </c>
      <c r="BI412" s="29" t="str">
        <f t="shared" si="147"/>
        <v/>
      </c>
      <c r="BJ412" s="29" t="str">
        <f t="shared" si="147"/>
        <v/>
      </c>
      <c r="BK412" s="29" t="str">
        <f t="shared" si="147"/>
        <v/>
      </c>
      <c r="BL412" s="29" t="str">
        <f t="shared" si="140"/>
        <v/>
      </c>
      <c r="BM412" s="29">
        <f t="shared" si="148"/>
        <v>354927</v>
      </c>
      <c r="BN412" s="29">
        <f t="shared" si="149"/>
        <v>709854</v>
      </c>
      <c r="BO412" s="30" t="str">
        <f t="shared" si="139"/>
        <v/>
      </c>
      <c r="BP412" s="30">
        <f t="shared" si="139"/>
        <v>0.65628425000070445</v>
      </c>
      <c r="BQ412" s="30" t="str">
        <f t="shared" si="138"/>
        <v/>
      </c>
      <c r="BR412" s="30">
        <f t="shared" si="138"/>
        <v>-0.65628425000070445</v>
      </c>
      <c r="BS412" s="30" t="str">
        <f t="shared" si="138"/>
        <v/>
      </c>
      <c r="BT412" s="30" t="str">
        <f t="shared" si="138"/>
        <v/>
      </c>
      <c r="BU412" s="30" t="str">
        <f t="shared" si="138"/>
        <v/>
      </c>
      <c r="BV412" s="30" t="str">
        <f t="shared" si="138"/>
        <v/>
      </c>
      <c r="BW412" s="30" t="str">
        <f t="shared" si="138"/>
        <v/>
      </c>
      <c r="BX412" s="30" t="str">
        <f t="shared" si="138"/>
        <v/>
      </c>
      <c r="BY412" s="30" t="str">
        <f t="shared" si="132"/>
        <v/>
      </c>
      <c r="BZ412" s="30" t="str">
        <f t="shared" si="132"/>
        <v/>
      </c>
      <c r="CA412" s="30" t="str">
        <f t="shared" si="132"/>
        <v/>
      </c>
      <c r="CB412" s="30" t="str">
        <f t="shared" si="132"/>
        <v/>
      </c>
      <c r="CC412" s="30" t="str">
        <f t="shared" si="150"/>
        <v/>
      </c>
      <c r="CD412" s="30" t="str">
        <f t="shared" si="150"/>
        <v/>
      </c>
      <c r="CE412" s="30" t="str">
        <f t="shared" si="150"/>
        <v/>
      </c>
      <c r="CF412" s="30" t="str">
        <f t="shared" si="150"/>
        <v/>
      </c>
      <c r="CG412" s="30" t="str">
        <f t="shared" si="150"/>
        <v/>
      </c>
      <c r="CH412" s="30" t="str">
        <f t="shared" si="150"/>
        <v/>
      </c>
      <c r="CI412" s="30" t="str">
        <f t="shared" si="133"/>
        <v/>
      </c>
      <c r="CJ412" s="30" t="str">
        <f t="shared" si="133"/>
        <v/>
      </c>
      <c r="CK412" s="30" t="str">
        <f t="shared" si="133"/>
        <v/>
      </c>
    </row>
    <row r="413" spans="1:89" ht="60" customHeight="1">
      <c r="A413" s="207"/>
      <c r="B413" s="31">
        <v>396</v>
      </c>
      <c r="C413" s="32" t="s">
        <v>93</v>
      </c>
      <c r="D413" s="19" t="s">
        <v>94</v>
      </c>
      <c r="E413" s="32">
        <v>8</v>
      </c>
      <c r="F413" s="23" t="s">
        <v>11</v>
      </c>
      <c r="G413" s="33" t="s">
        <v>896</v>
      </c>
      <c r="H413" s="201" t="s">
        <v>897</v>
      </c>
      <c r="I413" s="210"/>
      <c r="J413" s="211"/>
      <c r="K413" s="31">
        <v>8</v>
      </c>
      <c r="L413" s="58">
        <f t="shared" si="135"/>
        <v>3</v>
      </c>
      <c r="M413" s="23"/>
      <c r="N413" s="57"/>
      <c r="O413" s="106">
        <v>202657</v>
      </c>
      <c r="P413" s="36">
        <v>556920</v>
      </c>
      <c r="Q413" s="117">
        <v>266094</v>
      </c>
      <c r="R413" s="27"/>
      <c r="S413" s="27"/>
      <c r="T413" s="27"/>
      <c r="U413" s="27"/>
      <c r="V413" s="27"/>
      <c r="W413" s="27"/>
      <c r="X413" s="27"/>
      <c r="Y413" s="27"/>
      <c r="Z413" s="27"/>
      <c r="AA413" s="27"/>
      <c r="AB413" s="27"/>
      <c r="AC413" s="27"/>
      <c r="AD413" s="27"/>
      <c r="AE413" s="27"/>
      <c r="AF413" s="27"/>
      <c r="AG413" s="27"/>
      <c r="AH413" s="27"/>
      <c r="AI413" s="27"/>
      <c r="AJ413" s="28">
        <f t="shared" si="143"/>
        <v>3</v>
      </c>
      <c r="AK413" s="29">
        <f t="shared" si="144"/>
        <v>341890.33333333331</v>
      </c>
      <c r="AL413" s="29">
        <f t="shared" si="145"/>
        <v>2735122.6666666665</v>
      </c>
      <c r="AM413" s="29">
        <f t="shared" si="146"/>
        <v>188903.10056304885</v>
      </c>
      <c r="AN413" s="29">
        <f t="shared" si="141"/>
        <v>530793.43389638211</v>
      </c>
      <c r="AO413" s="29">
        <f t="shared" si="142"/>
        <v>152987.23277028446</v>
      </c>
      <c r="AP413" s="29" t="str">
        <f t="shared" si="137"/>
        <v/>
      </c>
      <c r="AQ413" s="29" t="str">
        <f t="shared" si="137"/>
        <v/>
      </c>
      <c r="AR413" s="29">
        <f t="shared" si="137"/>
        <v>202657</v>
      </c>
      <c r="AS413" s="29" t="str">
        <f t="shared" si="137"/>
        <v/>
      </c>
      <c r="AT413" s="29">
        <f t="shared" si="136"/>
        <v>266094</v>
      </c>
      <c r="AU413" s="29" t="str">
        <f t="shared" si="136"/>
        <v/>
      </c>
      <c r="AV413" s="29" t="str">
        <f t="shared" si="136"/>
        <v/>
      </c>
      <c r="AW413" s="29" t="str">
        <f t="shared" si="136"/>
        <v/>
      </c>
      <c r="AX413" s="29" t="str">
        <f t="shared" si="136"/>
        <v/>
      </c>
      <c r="AY413" s="29" t="str">
        <f t="shared" si="136"/>
        <v/>
      </c>
      <c r="AZ413" s="29" t="str">
        <f t="shared" si="136"/>
        <v/>
      </c>
      <c r="BA413" s="29" t="str">
        <f t="shared" si="136"/>
        <v/>
      </c>
      <c r="BB413" s="29" t="str">
        <f t="shared" si="136"/>
        <v/>
      </c>
      <c r="BC413" s="29" t="str">
        <f t="shared" si="147"/>
        <v/>
      </c>
      <c r="BD413" s="29" t="str">
        <f t="shared" si="147"/>
        <v/>
      </c>
      <c r="BE413" s="29" t="str">
        <f t="shared" si="147"/>
        <v/>
      </c>
      <c r="BF413" s="29" t="str">
        <f t="shared" si="147"/>
        <v/>
      </c>
      <c r="BG413" s="29" t="str">
        <f t="shared" si="147"/>
        <v/>
      </c>
      <c r="BH413" s="29" t="str">
        <f t="shared" si="147"/>
        <v/>
      </c>
      <c r="BI413" s="29" t="str">
        <f t="shared" si="147"/>
        <v/>
      </c>
      <c r="BJ413" s="29" t="str">
        <f t="shared" si="147"/>
        <v/>
      </c>
      <c r="BK413" s="29" t="str">
        <f t="shared" si="147"/>
        <v/>
      </c>
      <c r="BL413" s="29" t="str">
        <f t="shared" si="140"/>
        <v/>
      </c>
      <c r="BM413" s="29">
        <f t="shared" si="148"/>
        <v>234376</v>
      </c>
      <c r="BN413" s="29">
        <f t="shared" si="149"/>
        <v>1875008</v>
      </c>
      <c r="BO413" s="30" t="str">
        <f t="shared" si="139"/>
        <v/>
      </c>
      <c r="BP413" s="30" t="str">
        <f t="shared" si="139"/>
        <v/>
      </c>
      <c r="BQ413" s="30">
        <f t="shared" si="138"/>
        <v>0.40724559824739115</v>
      </c>
      <c r="BR413" s="30">
        <f t="shared" si="138"/>
        <v>-0.62894339412930655</v>
      </c>
      <c r="BS413" s="30">
        <f t="shared" si="138"/>
        <v>0.22169779588191529</v>
      </c>
      <c r="BT413" s="30" t="str">
        <f t="shared" si="138"/>
        <v/>
      </c>
      <c r="BU413" s="30" t="str">
        <f t="shared" si="138"/>
        <v/>
      </c>
      <c r="BV413" s="30" t="str">
        <f t="shared" si="138"/>
        <v/>
      </c>
      <c r="BW413" s="30" t="str">
        <f t="shared" si="138"/>
        <v/>
      </c>
      <c r="BX413" s="30" t="str">
        <f t="shared" si="138"/>
        <v/>
      </c>
      <c r="BY413" s="30" t="str">
        <f t="shared" si="132"/>
        <v/>
      </c>
      <c r="BZ413" s="30" t="str">
        <f t="shared" si="132"/>
        <v/>
      </c>
      <c r="CA413" s="30" t="str">
        <f t="shared" si="132"/>
        <v/>
      </c>
      <c r="CB413" s="30" t="str">
        <f t="shared" si="132"/>
        <v/>
      </c>
      <c r="CC413" s="30" t="str">
        <f t="shared" si="150"/>
        <v/>
      </c>
      <c r="CD413" s="30" t="str">
        <f t="shared" si="150"/>
        <v/>
      </c>
      <c r="CE413" s="30" t="str">
        <f t="shared" si="150"/>
        <v/>
      </c>
      <c r="CF413" s="30" t="str">
        <f t="shared" si="150"/>
        <v/>
      </c>
      <c r="CG413" s="30" t="str">
        <f t="shared" si="150"/>
        <v/>
      </c>
      <c r="CH413" s="30" t="str">
        <f t="shared" si="150"/>
        <v/>
      </c>
      <c r="CI413" s="30" t="str">
        <f t="shared" si="133"/>
        <v/>
      </c>
      <c r="CJ413" s="30" t="str">
        <f t="shared" si="133"/>
        <v/>
      </c>
      <c r="CK413" s="30" t="str">
        <f t="shared" si="133"/>
        <v/>
      </c>
    </row>
    <row r="414" spans="1:89" ht="60" customHeight="1">
      <c r="A414" s="207"/>
      <c r="B414" s="31">
        <v>397</v>
      </c>
      <c r="C414" s="32" t="s">
        <v>93</v>
      </c>
      <c r="D414" s="19" t="s">
        <v>94</v>
      </c>
      <c r="E414" s="32">
        <v>1</v>
      </c>
      <c r="F414" s="23" t="s">
        <v>11</v>
      </c>
      <c r="G414" s="33" t="s">
        <v>898</v>
      </c>
      <c r="H414" s="201" t="s">
        <v>899</v>
      </c>
      <c r="I414" s="210"/>
      <c r="J414" s="211"/>
      <c r="K414" s="31">
        <v>1</v>
      </c>
      <c r="L414" s="58">
        <f t="shared" si="135"/>
        <v>3</v>
      </c>
      <c r="M414" s="23"/>
      <c r="N414" s="57"/>
      <c r="O414" s="106">
        <v>506797</v>
      </c>
      <c r="P414" s="36">
        <v>1964690</v>
      </c>
      <c r="Q414" s="117">
        <v>992763</v>
      </c>
      <c r="R414" s="27"/>
      <c r="S414" s="27"/>
      <c r="T414" s="27"/>
      <c r="U414" s="27"/>
      <c r="V414" s="27"/>
      <c r="W414" s="27"/>
      <c r="X414" s="27"/>
      <c r="Y414" s="27"/>
      <c r="Z414" s="27"/>
      <c r="AA414" s="27"/>
      <c r="AB414" s="27"/>
      <c r="AC414" s="27"/>
      <c r="AD414" s="27"/>
      <c r="AE414" s="27"/>
      <c r="AF414" s="27"/>
      <c r="AG414" s="27"/>
      <c r="AH414" s="27"/>
      <c r="AI414" s="27"/>
      <c r="AJ414" s="28">
        <f t="shared" si="143"/>
        <v>3</v>
      </c>
      <c r="AK414" s="29">
        <f t="shared" si="144"/>
        <v>1154750</v>
      </c>
      <c r="AL414" s="29">
        <f t="shared" si="145"/>
        <v>1154750</v>
      </c>
      <c r="AM414" s="29">
        <f t="shared" si="146"/>
        <v>742322.59900194337</v>
      </c>
      <c r="AN414" s="29">
        <f t="shared" si="141"/>
        <v>1897072.5990019434</v>
      </c>
      <c r="AO414" s="29">
        <f t="shared" si="142"/>
        <v>412427.40099805663</v>
      </c>
      <c r="AP414" s="29" t="str">
        <f t="shared" si="137"/>
        <v/>
      </c>
      <c r="AQ414" s="29" t="str">
        <f t="shared" si="137"/>
        <v/>
      </c>
      <c r="AR414" s="29">
        <f t="shared" si="137"/>
        <v>506797</v>
      </c>
      <c r="AS414" s="29" t="str">
        <f t="shared" si="137"/>
        <v/>
      </c>
      <c r="AT414" s="29">
        <f t="shared" si="136"/>
        <v>992763</v>
      </c>
      <c r="AU414" s="29" t="str">
        <f t="shared" si="136"/>
        <v/>
      </c>
      <c r="AV414" s="29" t="str">
        <f t="shared" si="136"/>
        <v/>
      </c>
      <c r="AW414" s="29" t="str">
        <f t="shared" si="136"/>
        <v/>
      </c>
      <c r="AX414" s="29" t="str">
        <f t="shared" si="136"/>
        <v/>
      </c>
      <c r="AY414" s="29" t="str">
        <f t="shared" si="136"/>
        <v/>
      </c>
      <c r="AZ414" s="29" t="str">
        <f t="shared" si="136"/>
        <v/>
      </c>
      <c r="BA414" s="29" t="str">
        <f t="shared" si="136"/>
        <v/>
      </c>
      <c r="BB414" s="29" t="str">
        <f t="shared" si="136"/>
        <v/>
      </c>
      <c r="BC414" s="29" t="str">
        <f t="shared" si="147"/>
        <v/>
      </c>
      <c r="BD414" s="29" t="str">
        <f t="shared" si="147"/>
        <v/>
      </c>
      <c r="BE414" s="29" t="str">
        <f t="shared" si="147"/>
        <v/>
      </c>
      <c r="BF414" s="29" t="str">
        <f t="shared" si="147"/>
        <v/>
      </c>
      <c r="BG414" s="29" t="str">
        <f t="shared" si="147"/>
        <v/>
      </c>
      <c r="BH414" s="29" t="str">
        <f t="shared" si="147"/>
        <v/>
      </c>
      <c r="BI414" s="29" t="str">
        <f t="shared" si="147"/>
        <v/>
      </c>
      <c r="BJ414" s="29" t="str">
        <f t="shared" si="147"/>
        <v/>
      </c>
      <c r="BK414" s="29" t="str">
        <f t="shared" si="147"/>
        <v/>
      </c>
      <c r="BL414" s="29" t="str">
        <f t="shared" si="140"/>
        <v/>
      </c>
      <c r="BM414" s="29">
        <f t="shared" si="148"/>
        <v>749780</v>
      </c>
      <c r="BN414" s="29">
        <f t="shared" si="149"/>
        <v>749780</v>
      </c>
      <c r="BO414" s="30" t="str">
        <f t="shared" si="139"/>
        <v/>
      </c>
      <c r="BP414" s="30" t="str">
        <f t="shared" si="139"/>
        <v/>
      </c>
      <c r="BQ414" s="30">
        <f t="shared" si="138"/>
        <v>0.56111972288374101</v>
      </c>
      <c r="BR414" s="30">
        <f t="shared" si="138"/>
        <v>-0.70139857111928983</v>
      </c>
      <c r="BS414" s="30">
        <f t="shared" si="138"/>
        <v>0.14027884823554881</v>
      </c>
      <c r="BT414" s="30" t="str">
        <f t="shared" si="138"/>
        <v/>
      </c>
      <c r="BU414" s="30" t="str">
        <f t="shared" si="138"/>
        <v/>
      </c>
      <c r="BV414" s="30" t="str">
        <f t="shared" si="138"/>
        <v/>
      </c>
      <c r="BW414" s="30" t="str">
        <f t="shared" si="138"/>
        <v/>
      </c>
      <c r="BX414" s="30" t="str">
        <f t="shared" si="138"/>
        <v/>
      </c>
      <c r="BY414" s="30" t="str">
        <f t="shared" si="132"/>
        <v/>
      </c>
      <c r="BZ414" s="30" t="str">
        <f t="shared" si="132"/>
        <v/>
      </c>
      <c r="CA414" s="30" t="str">
        <f t="shared" si="132"/>
        <v/>
      </c>
      <c r="CB414" s="30" t="str">
        <f t="shared" si="132"/>
        <v/>
      </c>
      <c r="CC414" s="30" t="str">
        <f t="shared" si="150"/>
        <v/>
      </c>
      <c r="CD414" s="30" t="str">
        <f t="shared" si="150"/>
        <v/>
      </c>
      <c r="CE414" s="30" t="str">
        <f t="shared" si="150"/>
        <v/>
      </c>
      <c r="CF414" s="30" t="str">
        <f t="shared" si="150"/>
        <v/>
      </c>
      <c r="CG414" s="30" t="str">
        <f t="shared" si="150"/>
        <v/>
      </c>
      <c r="CH414" s="30" t="str">
        <f t="shared" si="150"/>
        <v/>
      </c>
      <c r="CI414" s="30" t="str">
        <f t="shared" si="133"/>
        <v/>
      </c>
      <c r="CJ414" s="30" t="str">
        <f t="shared" si="133"/>
        <v/>
      </c>
      <c r="CK414" s="30" t="str">
        <f t="shared" si="133"/>
        <v/>
      </c>
    </row>
    <row r="415" spans="1:89" ht="60" customHeight="1">
      <c r="A415" s="207"/>
      <c r="B415" s="31">
        <v>398</v>
      </c>
      <c r="C415" s="32" t="s">
        <v>93</v>
      </c>
      <c r="D415" s="19" t="s">
        <v>94</v>
      </c>
      <c r="E415" s="32">
        <v>6</v>
      </c>
      <c r="F415" s="23" t="s">
        <v>11</v>
      </c>
      <c r="G415" s="33" t="s">
        <v>900</v>
      </c>
      <c r="H415" s="201" t="s">
        <v>901</v>
      </c>
      <c r="I415" s="210"/>
      <c r="J415" s="211"/>
      <c r="K415" s="31">
        <v>6</v>
      </c>
      <c r="L415" s="58">
        <f t="shared" si="135"/>
        <v>3</v>
      </c>
      <c r="M415" s="23"/>
      <c r="N415" s="34">
        <v>1155857</v>
      </c>
      <c r="O415" s="106">
        <v>810937</v>
      </c>
      <c r="P415" s="36">
        <v>2413320</v>
      </c>
      <c r="Q415" s="27"/>
      <c r="R415" s="27"/>
      <c r="S415" s="27"/>
      <c r="T415" s="27"/>
      <c r="U415" s="27"/>
      <c r="V415" s="27"/>
      <c r="W415" s="27"/>
      <c r="X415" s="27"/>
      <c r="Y415" s="27"/>
      <c r="Z415" s="27"/>
      <c r="AA415" s="27"/>
      <c r="AB415" s="27"/>
      <c r="AC415" s="27"/>
      <c r="AD415" s="27"/>
      <c r="AE415" s="27"/>
      <c r="AF415" s="27"/>
      <c r="AG415" s="27"/>
      <c r="AH415" s="27"/>
      <c r="AI415" s="27"/>
      <c r="AJ415" s="28">
        <f t="shared" si="143"/>
        <v>3</v>
      </c>
      <c r="AK415" s="29">
        <f t="shared" si="144"/>
        <v>1460038</v>
      </c>
      <c r="AL415" s="29">
        <f t="shared" si="145"/>
        <v>8760228</v>
      </c>
      <c r="AM415" s="29">
        <f t="shared" si="146"/>
        <v>843387.44373093441</v>
      </c>
      <c r="AN415" s="29">
        <f t="shared" si="141"/>
        <v>2303425.4437309345</v>
      </c>
      <c r="AO415" s="29">
        <f t="shared" si="142"/>
        <v>616650.55626906559</v>
      </c>
      <c r="AP415" s="29" t="str">
        <f t="shared" si="137"/>
        <v/>
      </c>
      <c r="AQ415" s="29">
        <f t="shared" si="137"/>
        <v>1155857</v>
      </c>
      <c r="AR415" s="29">
        <f t="shared" si="137"/>
        <v>810937</v>
      </c>
      <c r="AS415" s="29" t="str">
        <f t="shared" si="137"/>
        <v/>
      </c>
      <c r="AT415" s="29" t="str">
        <f t="shared" si="136"/>
        <v/>
      </c>
      <c r="AU415" s="29" t="str">
        <f t="shared" si="136"/>
        <v/>
      </c>
      <c r="AV415" s="29" t="str">
        <f t="shared" si="136"/>
        <v/>
      </c>
      <c r="AW415" s="29" t="str">
        <f t="shared" si="136"/>
        <v/>
      </c>
      <c r="AX415" s="29" t="str">
        <f t="shared" si="136"/>
        <v/>
      </c>
      <c r="AY415" s="29" t="str">
        <f t="shared" si="136"/>
        <v/>
      </c>
      <c r="AZ415" s="29" t="str">
        <f t="shared" si="136"/>
        <v/>
      </c>
      <c r="BA415" s="29" t="str">
        <f t="shared" si="136"/>
        <v/>
      </c>
      <c r="BB415" s="29" t="str">
        <f t="shared" si="136"/>
        <v/>
      </c>
      <c r="BC415" s="29" t="str">
        <f t="shared" si="147"/>
        <v/>
      </c>
      <c r="BD415" s="29" t="str">
        <f t="shared" si="147"/>
        <v/>
      </c>
      <c r="BE415" s="29" t="str">
        <f t="shared" si="147"/>
        <v/>
      </c>
      <c r="BF415" s="29" t="str">
        <f t="shared" si="147"/>
        <v/>
      </c>
      <c r="BG415" s="29" t="str">
        <f t="shared" si="147"/>
        <v/>
      </c>
      <c r="BH415" s="29" t="str">
        <f t="shared" si="147"/>
        <v/>
      </c>
      <c r="BI415" s="29" t="str">
        <f t="shared" si="147"/>
        <v/>
      </c>
      <c r="BJ415" s="29" t="str">
        <f t="shared" si="147"/>
        <v/>
      </c>
      <c r="BK415" s="29" t="str">
        <f t="shared" si="147"/>
        <v/>
      </c>
      <c r="BL415" s="29" t="str">
        <f t="shared" si="140"/>
        <v/>
      </c>
      <c r="BM415" s="29">
        <f t="shared" si="148"/>
        <v>983397</v>
      </c>
      <c r="BN415" s="29">
        <f t="shared" si="149"/>
        <v>5900382</v>
      </c>
      <c r="BO415" s="30" t="str">
        <f t="shared" si="139"/>
        <v/>
      </c>
      <c r="BP415" s="30">
        <f t="shared" si="139"/>
        <v>0.2083377281961154</v>
      </c>
      <c r="BQ415" s="30">
        <f t="shared" si="138"/>
        <v>0.44457815481514862</v>
      </c>
      <c r="BR415" s="30">
        <f t="shared" si="138"/>
        <v>-0.65291588301126402</v>
      </c>
      <c r="BS415" s="30" t="str">
        <f t="shared" si="138"/>
        <v/>
      </c>
      <c r="BT415" s="30" t="str">
        <f t="shared" si="138"/>
        <v/>
      </c>
      <c r="BU415" s="30" t="str">
        <f t="shared" si="138"/>
        <v/>
      </c>
      <c r="BV415" s="30" t="str">
        <f t="shared" si="138"/>
        <v/>
      </c>
      <c r="BW415" s="30" t="str">
        <f t="shared" si="138"/>
        <v/>
      </c>
      <c r="BX415" s="30" t="str">
        <f t="shared" ref="BX415:CK456" si="151">IF(V415&lt;&gt;0,(1-(V415/$AK415)),"")</f>
        <v/>
      </c>
      <c r="BY415" s="30" t="str">
        <f t="shared" si="132"/>
        <v/>
      </c>
      <c r="BZ415" s="30" t="str">
        <f t="shared" si="132"/>
        <v/>
      </c>
      <c r="CA415" s="30" t="str">
        <f t="shared" si="132"/>
        <v/>
      </c>
      <c r="CB415" s="30" t="str">
        <f t="shared" si="132"/>
        <v/>
      </c>
      <c r="CC415" s="30" t="str">
        <f t="shared" si="150"/>
        <v/>
      </c>
      <c r="CD415" s="30" t="str">
        <f t="shared" si="150"/>
        <v/>
      </c>
      <c r="CE415" s="30" t="str">
        <f t="shared" si="150"/>
        <v/>
      </c>
      <c r="CF415" s="30" t="str">
        <f t="shared" si="150"/>
        <v/>
      </c>
      <c r="CG415" s="30" t="str">
        <f t="shared" si="150"/>
        <v/>
      </c>
      <c r="CH415" s="30" t="str">
        <f t="shared" si="150"/>
        <v/>
      </c>
      <c r="CI415" s="30" t="str">
        <f t="shared" si="133"/>
        <v/>
      </c>
      <c r="CJ415" s="30" t="str">
        <f t="shared" si="133"/>
        <v/>
      </c>
      <c r="CK415" s="30" t="str">
        <f t="shared" si="133"/>
        <v/>
      </c>
    </row>
    <row r="416" spans="1:89" s="70" customFormat="1" ht="60" customHeight="1">
      <c r="A416" s="207"/>
      <c r="B416" s="43">
        <v>399</v>
      </c>
      <c r="C416" s="61" t="s">
        <v>93</v>
      </c>
      <c r="D416" s="62" t="s">
        <v>94</v>
      </c>
      <c r="E416" s="61">
        <v>6</v>
      </c>
      <c r="F416" s="63" t="s">
        <v>11</v>
      </c>
      <c r="G416" s="64" t="s">
        <v>902</v>
      </c>
      <c r="H416" s="206" t="s">
        <v>903</v>
      </c>
      <c r="I416" s="208"/>
      <c r="J416" s="209"/>
      <c r="K416" s="43">
        <v>6</v>
      </c>
      <c r="L416" s="65">
        <f t="shared" si="135"/>
        <v>2</v>
      </c>
      <c r="M416" s="63"/>
      <c r="N416" s="72">
        <v>927099</v>
      </c>
      <c r="O416" s="94"/>
      <c r="P416" s="73">
        <v>2846480</v>
      </c>
      <c r="Q416" s="69"/>
      <c r="R416" s="69"/>
      <c r="S416" s="69"/>
      <c r="T416" s="69"/>
      <c r="U416" s="69"/>
      <c r="V416" s="69"/>
      <c r="W416" s="69"/>
      <c r="X416" s="69"/>
      <c r="Y416" s="69"/>
      <c r="Z416" s="69"/>
      <c r="AA416" s="69"/>
      <c r="AB416" s="69"/>
      <c r="AC416" s="69"/>
      <c r="AD416" s="69"/>
      <c r="AE416" s="69"/>
      <c r="AF416" s="69"/>
      <c r="AG416" s="69"/>
      <c r="AH416" s="69"/>
      <c r="AI416" s="69"/>
      <c r="AJ416" s="28">
        <f t="shared" si="143"/>
        <v>2</v>
      </c>
      <c r="AK416" s="29">
        <f t="shared" si="144"/>
        <v>1886789.5</v>
      </c>
      <c r="AL416" s="29">
        <f t="shared" si="145"/>
        <v>11320737</v>
      </c>
      <c r="AM416" s="29">
        <f t="shared" si="146"/>
        <v>1357207.3207806167</v>
      </c>
      <c r="AN416" s="29">
        <f t="shared" si="141"/>
        <v>3243996.8207806167</v>
      </c>
      <c r="AO416" s="29">
        <f t="shared" si="142"/>
        <v>529582.17921938328</v>
      </c>
      <c r="AP416" s="29" t="str">
        <f t="shared" si="137"/>
        <v/>
      </c>
      <c r="AQ416" s="29">
        <f t="shared" si="137"/>
        <v>927099</v>
      </c>
      <c r="AR416" s="29" t="str">
        <f t="shared" si="137"/>
        <v/>
      </c>
      <c r="AS416" s="29">
        <f t="shared" si="137"/>
        <v>2846480</v>
      </c>
      <c r="AT416" s="29" t="str">
        <f t="shared" si="136"/>
        <v/>
      </c>
      <c r="AU416" s="29" t="str">
        <f t="shared" si="136"/>
        <v/>
      </c>
      <c r="AV416" s="29" t="str">
        <f t="shared" si="136"/>
        <v/>
      </c>
      <c r="AW416" s="29" t="str">
        <f t="shared" si="136"/>
        <v/>
      </c>
      <c r="AX416" s="29" t="str">
        <f t="shared" si="136"/>
        <v/>
      </c>
      <c r="AY416" s="29" t="str">
        <f t="shared" si="136"/>
        <v/>
      </c>
      <c r="AZ416" s="29" t="str">
        <f t="shared" si="136"/>
        <v/>
      </c>
      <c r="BA416" s="29" t="str">
        <f t="shared" si="136"/>
        <v/>
      </c>
      <c r="BB416" s="29" t="str">
        <f t="shared" si="136"/>
        <v/>
      </c>
      <c r="BC416" s="29" t="str">
        <f t="shared" si="147"/>
        <v/>
      </c>
      <c r="BD416" s="29" t="str">
        <f t="shared" si="147"/>
        <v/>
      </c>
      <c r="BE416" s="29" t="str">
        <f t="shared" si="147"/>
        <v/>
      </c>
      <c r="BF416" s="29" t="str">
        <f t="shared" si="147"/>
        <v/>
      </c>
      <c r="BG416" s="29" t="str">
        <f t="shared" si="147"/>
        <v/>
      </c>
      <c r="BH416" s="29" t="str">
        <f t="shared" si="147"/>
        <v/>
      </c>
      <c r="BI416" s="29" t="str">
        <f t="shared" si="147"/>
        <v/>
      </c>
      <c r="BJ416" s="29" t="str">
        <f t="shared" si="147"/>
        <v/>
      </c>
      <c r="BK416" s="29" t="str">
        <f t="shared" si="147"/>
        <v/>
      </c>
      <c r="BL416" s="29" t="str">
        <f t="shared" si="140"/>
        <v/>
      </c>
      <c r="BM416" s="29">
        <f t="shared" si="148"/>
        <v>1886790</v>
      </c>
      <c r="BN416" s="29">
        <f t="shared" si="149"/>
        <v>11320740</v>
      </c>
      <c r="BO416" s="30" t="str">
        <f t="shared" si="139"/>
        <v/>
      </c>
      <c r="BP416" s="30">
        <f t="shared" si="139"/>
        <v>0.50863676101653099</v>
      </c>
      <c r="BQ416" s="30" t="str">
        <f t="shared" si="139"/>
        <v/>
      </c>
      <c r="BR416" s="30">
        <f t="shared" si="139"/>
        <v>-0.50863676101653099</v>
      </c>
      <c r="BS416" s="30" t="str">
        <f t="shared" si="139"/>
        <v/>
      </c>
      <c r="BT416" s="30" t="str">
        <f t="shared" si="139"/>
        <v/>
      </c>
      <c r="BU416" s="30" t="str">
        <f t="shared" si="139"/>
        <v/>
      </c>
      <c r="BV416" s="30" t="str">
        <f t="shared" si="139"/>
        <v/>
      </c>
      <c r="BW416" s="30" t="str">
        <f t="shared" si="139"/>
        <v/>
      </c>
      <c r="BX416" s="30" t="str">
        <f t="shared" si="151"/>
        <v/>
      </c>
      <c r="BY416" s="30" t="str">
        <f t="shared" si="132"/>
        <v/>
      </c>
      <c r="BZ416" s="30" t="str">
        <f t="shared" si="132"/>
        <v/>
      </c>
      <c r="CA416" s="30" t="str">
        <f t="shared" si="132"/>
        <v/>
      </c>
      <c r="CB416" s="30" t="str">
        <f t="shared" si="132"/>
        <v/>
      </c>
      <c r="CC416" s="30" t="str">
        <f t="shared" si="150"/>
        <v/>
      </c>
      <c r="CD416" s="30" t="str">
        <f t="shared" si="150"/>
        <v/>
      </c>
      <c r="CE416" s="30" t="str">
        <f t="shared" si="150"/>
        <v/>
      </c>
      <c r="CF416" s="30" t="str">
        <f t="shared" si="150"/>
        <v/>
      </c>
      <c r="CG416" s="30" t="str">
        <f t="shared" si="150"/>
        <v/>
      </c>
      <c r="CH416" s="30" t="str">
        <f t="shared" si="150"/>
        <v/>
      </c>
      <c r="CI416" s="30" t="str">
        <f t="shared" si="133"/>
        <v/>
      </c>
      <c r="CJ416" s="30" t="str">
        <f t="shared" si="133"/>
        <v/>
      </c>
      <c r="CK416" s="30" t="str">
        <f t="shared" si="133"/>
        <v/>
      </c>
    </row>
    <row r="417" spans="1:89" ht="60" customHeight="1">
      <c r="A417" s="207"/>
      <c r="B417" s="31">
        <v>400</v>
      </c>
      <c r="C417" s="32" t="s">
        <v>93</v>
      </c>
      <c r="D417" s="19" t="s">
        <v>94</v>
      </c>
      <c r="E417" s="32">
        <v>6</v>
      </c>
      <c r="F417" s="23" t="s">
        <v>11</v>
      </c>
      <c r="G417" s="33" t="s">
        <v>904</v>
      </c>
      <c r="H417" s="201" t="s">
        <v>905</v>
      </c>
      <c r="I417" s="210"/>
      <c r="J417" s="211"/>
      <c r="K417" s="31">
        <v>6</v>
      </c>
      <c r="L417" s="58">
        <f t="shared" si="135"/>
        <v>3</v>
      </c>
      <c r="M417" s="23"/>
      <c r="N417" s="57"/>
      <c r="O417" s="106">
        <v>760196</v>
      </c>
      <c r="P417" s="36">
        <v>1949220</v>
      </c>
      <c r="Q417" s="26">
        <v>738766</v>
      </c>
      <c r="R417" s="27"/>
      <c r="S417" s="27"/>
      <c r="T417" s="27"/>
      <c r="U417" s="27"/>
      <c r="V417" s="27"/>
      <c r="W417" s="27"/>
      <c r="X417" s="27"/>
      <c r="Y417" s="27"/>
      <c r="Z417" s="27"/>
      <c r="AA417" s="27"/>
      <c r="AB417" s="27"/>
      <c r="AC417" s="27"/>
      <c r="AD417" s="27"/>
      <c r="AE417" s="27"/>
      <c r="AF417" s="27"/>
      <c r="AG417" s="27"/>
      <c r="AH417" s="27"/>
      <c r="AI417" s="27"/>
      <c r="AJ417" s="28">
        <f t="shared" si="143"/>
        <v>3</v>
      </c>
      <c r="AK417" s="29">
        <f t="shared" si="144"/>
        <v>1149394</v>
      </c>
      <c r="AL417" s="29">
        <f t="shared" si="145"/>
        <v>6896364</v>
      </c>
      <c r="AM417" s="29">
        <f t="shared" si="146"/>
        <v>692752.50554003776</v>
      </c>
      <c r="AN417" s="29">
        <f t="shared" si="141"/>
        <v>1842146.5055400378</v>
      </c>
      <c r="AO417" s="29">
        <f t="shared" si="142"/>
        <v>456641.49445996224</v>
      </c>
      <c r="AP417" s="29" t="str">
        <f t="shared" si="137"/>
        <v/>
      </c>
      <c r="AQ417" s="29" t="str">
        <f t="shared" si="137"/>
        <v/>
      </c>
      <c r="AR417" s="29">
        <f t="shared" si="137"/>
        <v>760196</v>
      </c>
      <c r="AS417" s="29" t="str">
        <f t="shared" si="137"/>
        <v/>
      </c>
      <c r="AT417" s="29">
        <f t="shared" si="136"/>
        <v>738766</v>
      </c>
      <c r="AU417" s="29" t="str">
        <f t="shared" si="136"/>
        <v/>
      </c>
      <c r="AV417" s="29" t="str">
        <f t="shared" si="136"/>
        <v/>
      </c>
      <c r="AW417" s="29" t="str">
        <f t="shared" si="136"/>
        <v/>
      </c>
      <c r="AX417" s="29" t="str">
        <f t="shared" si="136"/>
        <v/>
      </c>
      <c r="AY417" s="29" t="str">
        <f t="shared" si="136"/>
        <v/>
      </c>
      <c r="AZ417" s="29" t="str">
        <f t="shared" si="136"/>
        <v/>
      </c>
      <c r="BA417" s="29" t="str">
        <f t="shared" si="136"/>
        <v/>
      </c>
      <c r="BB417" s="29" t="str">
        <f t="shared" si="136"/>
        <v/>
      </c>
      <c r="BC417" s="29" t="str">
        <f t="shared" si="147"/>
        <v/>
      </c>
      <c r="BD417" s="29" t="str">
        <f t="shared" si="147"/>
        <v/>
      </c>
      <c r="BE417" s="29" t="str">
        <f t="shared" si="147"/>
        <v/>
      </c>
      <c r="BF417" s="29" t="str">
        <f t="shared" si="147"/>
        <v/>
      </c>
      <c r="BG417" s="29" t="str">
        <f t="shared" si="147"/>
        <v/>
      </c>
      <c r="BH417" s="29" t="str">
        <f t="shared" si="147"/>
        <v/>
      </c>
      <c r="BI417" s="29" t="str">
        <f t="shared" si="147"/>
        <v/>
      </c>
      <c r="BJ417" s="29" t="str">
        <f t="shared" si="147"/>
        <v/>
      </c>
      <c r="BK417" s="29" t="str">
        <f t="shared" si="147"/>
        <v/>
      </c>
      <c r="BL417" s="29" t="str">
        <f t="shared" si="140"/>
        <v/>
      </c>
      <c r="BM417" s="29">
        <f t="shared" si="148"/>
        <v>749481</v>
      </c>
      <c r="BN417" s="29">
        <f t="shared" si="149"/>
        <v>4496886</v>
      </c>
      <c r="BO417" s="30" t="str">
        <f t="shared" si="139"/>
        <v/>
      </c>
      <c r="BP417" s="30" t="str">
        <f t="shared" si="139"/>
        <v/>
      </c>
      <c r="BQ417" s="30">
        <f t="shared" si="139"/>
        <v>0.33861147700440408</v>
      </c>
      <c r="BR417" s="30">
        <f t="shared" si="139"/>
        <v>-0.69586756151502449</v>
      </c>
      <c r="BS417" s="30">
        <f t="shared" si="139"/>
        <v>0.35725608451062041</v>
      </c>
      <c r="BT417" s="30" t="str">
        <f t="shared" si="139"/>
        <v/>
      </c>
      <c r="BU417" s="30" t="str">
        <f t="shared" si="139"/>
        <v/>
      </c>
      <c r="BV417" s="30" t="str">
        <f t="shared" si="139"/>
        <v/>
      </c>
      <c r="BW417" s="30" t="str">
        <f t="shared" si="139"/>
        <v/>
      </c>
      <c r="BX417" s="30" t="str">
        <f t="shared" si="151"/>
        <v/>
      </c>
      <c r="BY417" s="30" t="str">
        <f t="shared" si="132"/>
        <v/>
      </c>
      <c r="BZ417" s="30" t="str">
        <f t="shared" si="132"/>
        <v/>
      </c>
      <c r="CA417" s="30" t="str">
        <f t="shared" si="132"/>
        <v/>
      </c>
      <c r="CB417" s="30" t="str">
        <f t="shared" si="132"/>
        <v/>
      </c>
      <c r="CC417" s="30" t="str">
        <f t="shared" si="150"/>
        <v/>
      </c>
      <c r="CD417" s="30" t="str">
        <f t="shared" si="150"/>
        <v/>
      </c>
      <c r="CE417" s="30" t="str">
        <f t="shared" si="150"/>
        <v/>
      </c>
      <c r="CF417" s="30" t="str">
        <f t="shared" si="150"/>
        <v/>
      </c>
      <c r="CG417" s="30" t="str">
        <f t="shared" si="150"/>
        <v/>
      </c>
      <c r="CH417" s="30" t="str">
        <f t="shared" si="150"/>
        <v/>
      </c>
      <c r="CI417" s="30" t="str">
        <f t="shared" si="133"/>
        <v/>
      </c>
      <c r="CJ417" s="30" t="str">
        <f t="shared" si="133"/>
        <v/>
      </c>
      <c r="CK417" s="30" t="str">
        <f t="shared" si="133"/>
        <v/>
      </c>
    </row>
    <row r="418" spans="1:89" ht="60" customHeight="1">
      <c r="A418" s="207"/>
      <c r="B418" s="31">
        <v>401</v>
      </c>
      <c r="C418" s="32" t="s">
        <v>93</v>
      </c>
      <c r="D418" s="19" t="s">
        <v>94</v>
      </c>
      <c r="E418" s="32">
        <v>6</v>
      </c>
      <c r="F418" s="23" t="s">
        <v>11</v>
      </c>
      <c r="G418" s="33" t="s">
        <v>906</v>
      </c>
      <c r="H418" s="201" t="s">
        <v>907</v>
      </c>
      <c r="I418" s="210"/>
      <c r="J418" s="211"/>
      <c r="K418" s="31">
        <v>6</v>
      </c>
      <c r="L418" s="58">
        <f t="shared" si="135"/>
        <v>3</v>
      </c>
      <c r="M418" s="23"/>
      <c r="N418" s="34">
        <v>659585</v>
      </c>
      <c r="O418" s="106">
        <v>456210</v>
      </c>
      <c r="P418" s="36">
        <v>1593410</v>
      </c>
      <c r="Q418" s="27"/>
      <c r="R418" s="27"/>
      <c r="S418" s="27"/>
      <c r="T418" s="27"/>
      <c r="U418" s="27"/>
      <c r="V418" s="27"/>
      <c r="W418" s="27"/>
      <c r="X418" s="27"/>
      <c r="Y418" s="27"/>
      <c r="Z418" s="27"/>
      <c r="AA418" s="27"/>
      <c r="AB418" s="27"/>
      <c r="AC418" s="27"/>
      <c r="AD418" s="27"/>
      <c r="AE418" s="27"/>
      <c r="AF418" s="27"/>
      <c r="AG418" s="27"/>
      <c r="AH418" s="27"/>
      <c r="AI418" s="27"/>
      <c r="AJ418" s="28">
        <f t="shared" si="143"/>
        <v>3</v>
      </c>
      <c r="AK418" s="29">
        <f t="shared" si="144"/>
        <v>903068.33333333337</v>
      </c>
      <c r="AL418" s="29">
        <f t="shared" si="145"/>
        <v>5418410</v>
      </c>
      <c r="AM418" s="29">
        <f t="shared" si="146"/>
        <v>606439.65916514175</v>
      </c>
      <c r="AN418" s="29">
        <f t="shared" si="141"/>
        <v>1509507.9924984751</v>
      </c>
      <c r="AO418" s="29">
        <f t="shared" si="142"/>
        <v>296628.67416819162</v>
      </c>
      <c r="AP418" s="29" t="str">
        <f t="shared" si="137"/>
        <v/>
      </c>
      <c r="AQ418" s="29">
        <f t="shared" si="137"/>
        <v>659585</v>
      </c>
      <c r="AR418" s="29">
        <f t="shared" si="137"/>
        <v>456210</v>
      </c>
      <c r="AS418" s="29" t="str">
        <f t="shared" si="137"/>
        <v/>
      </c>
      <c r="AT418" s="29" t="str">
        <f t="shared" si="136"/>
        <v/>
      </c>
      <c r="AU418" s="29" t="str">
        <f t="shared" si="136"/>
        <v/>
      </c>
      <c r="AV418" s="29" t="str">
        <f t="shared" si="136"/>
        <v/>
      </c>
      <c r="AW418" s="29" t="str">
        <f t="shared" ref="AW418:BE450" si="152">+IF(AND(T418&lt;=$AN418,T418&gt;$AO418),T418,"")</f>
        <v/>
      </c>
      <c r="AX418" s="29" t="str">
        <f t="shared" si="152"/>
        <v/>
      </c>
      <c r="AY418" s="29" t="str">
        <f t="shared" si="152"/>
        <v/>
      </c>
      <c r="AZ418" s="29" t="str">
        <f t="shared" si="152"/>
        <v/>
      </c>
      <c r="BA418" s="29" t="str">
        <f t="shared" si="152"/>
        <v/>
      </c>
      <c r="BB418" s="29" t="str">
        <f t="shared" si="152"/>
        <v/>
      </c>
      <c r="BC418" s="29" t="str">
        <f t="shared" si="147"/>
        <v/>
      </c>
      <c r="BD418" s="29" t="str">
        <f t="shared" si="147"/>
        <v/>
      </c>
      <c r="BE418" s="29" t="str">
        <f t="shared" si="147"/>
        <v/>
      </c>
      <c r="BF418" s="29" t="str">
        <f t="shared" si="147"/>
        <v/>
      </c>
      <c r="BG418" s="29" t="str">
        <f t="shared" si="147"/>
        <v/>
      </c>
      <c r="BH418" s="29" t="str">
        <f t="shared" si="147"/>
        <v/>
      </c>
      <c r="BI418" s="29" t="str">
        <f t="shared" si="147"/>
        <v/>
      </c>
      <c r="BJ418" s="29" t="str">
        <f t="shared" si="147"/>
        <v/>
      </c>
      <c r="BK418" s="29" t="str">
        <f t="shared" si="147"/>
        <v/>
      </c>
      <c r="BL418" s="29" t="str">
        <f t="shared" si="140"/>
        <v/>
      </c>
      <c r="BM418" s="29">
        <f t="shared" si="148"/>
        <v>557898</v>
      </c>
      <c r="BN418" s="29">
        <f t="shared" si="149"/>
        <v>3347388</v>
      </c>
      <c r="BO418" s="30" t="str">
        <f t="shared" si="139"/>
        <v/>
      </c>
      <c r="BP418" s="30">
        <f t="shared" si="139"/>
        <v>0.26961783991982891</v>
      </c>
      <c r="BQ418" s="30">
        <f t="shared" si="139"/>
        <v>0.49482228181329946</v>
      </c>
      <c r="BR418" s="30">
        <f t="shared" si="139"/>
        <v>-0.76444012173312825</v>
      </c>
      <c r="BS418" s="30" t="str">
        <f t="shared" si="139"/>
        <v/>
      </c>
      <c r="BT418" s="30" t="str">
        <f t="shared" si="139"/>
        <v/>
      </c>
      <c r="BU418" s="30" t="str">
        <f t="shared" si="139"/>
        <v/>
      </c>
      <c r="BV418" s="30" t="str">
        <f t="shared" si="139"/>
        <v/>
      </c>
      <c r="BW418" s="30" t="str">
        <f t="shared" si="139"/>
        <v/>
      </c>
      <c r="BX418" s="30" t="str">
        <f t="shared" si="151"/>
        <v/>
      </c>
      <c r="BY418" s="30" t="str">
        <f t="shared" si="132"/>
        <v/>
      </c>
      <c r="BZ418" s="30" t="str">
        <f t="shared" si="132"/>
        <v/>
      </c>
      <c r="CA418" s="30" t="str">
        <f t="shared" si="132"/>
        <v/>
      </c>
      <c r="CB418" s="30" t="str">
        <f t="shared" si="132"/>
        <v/>
      </c>
      <c r="CC418" s="30" t="str">
        <f t="shared" si="150"/>
        <v/>
      </c>
      <c r="CD418" s="30" t="str">
        <f t="shared" si="150"/>
        <v/>
      </c>
      <c r="CE418" s="30" t="str">
        <f t="shared" si="150"/>
        <v/>
      </c>
      <c r="CF418" s="30" t="str">
        <f t="shared" si="150"/>
        <v/>
      </c>
      <c r="CG418" s="30" t="str">
        <f t="shared" si="150"/>
        <v/>
      </c>
      <c r="CH418" s="30" t="str">
        <f t="shared" si="150"/>
        <v/>
      </c>
      <c r="CI418" s="30" t="str">
        <f t="shared" si="133"/>
        <v/>
      </c>
      <c r="CJ418" s="30" t="str">
        <f t="shared" si="133"/>
        <v/>
      </c>
      <c r="CK418" s="30" t="str">
        <f t="shared" si="133"/>
        <v/>
      </c>
    </row>
    <row r="419" spans="1:89" ht="60" customHeight="1">
      <c r="A419" s="207"/>
      <c r="B419" s="31">
        <v>402</v>
      </c>
      <c r="C419" s="32" t="s">
        <v>93</v>
      </c>
      <c r="D419" s="19" t="s">
        <v>94</v>
      </c>
      <c r="E419" s="32">
        <v>6</v>
      </c>
      <c r="F419" s="23" t="s">
        <v>11</v>
      </c>
      <c r="G419" s="33" t="s">
        <v>908</v>
      </c>
      <c r="H419" s="201" t="s">
        <v>909</v>
      </c>
      <c r="I419" s="210"/>
      <c r="J419" s="211"/>
      <c r="K419" s="31">
        <v>6</v>
      </c>
      <c r="L419" s="58">
        <f t="shared" si="135"/>
        <v>3</v>
      </c>
      <c r="M419" s="23"/>
      <c r="N419" s="34">
        <v>1132937</v>
      </c>
      <c r="O419" s="106">
        <v>861524</v>
      </c>
      <c r="P419" s="36">
        <v>3558100</v>
      </c>
      <c r="Q419" s="27"/>
      <c r="R419" s="27"/>
      <c r="S419" s="27"/>
      <c r="T419" s="27"/>
      <c r="U419" s="27"/>
      <c r="V419" s="27"/>
      <c r="W419" s="27"/>
      <c r="X419" s="27"/>
      <c r="Y419" s="27"/>
      <c r="Z419" s="27"/>
      <c r="AA419" s="27"/>
      <c r="AB419" s="27"/>
      <c r="AC419" s="27"/>
      <c r="AD419" s="27"/>
      <c r="AE419" s="27"/>
      <c r="AF419" s="27"/>
      <c r="AG419" s="27"/>
      <c r="AH419" s="27"/>
      <c r="AI419" s="27"/>
      <c r="AJ419" s="28">
        <f t="shared" si="143"/>
        <v>3</v>
      </c>
      <c r="AK419" s="29">
        <f t="shared" si="144"/>
        <v>1850853.6666666667</v>
      </c>
      <c r="AL419" s="29">
        <f t="shared" si="145"/>
        <v>11105122</v>
      </c>
      <c r="AM419" s="29">
        <f t="shared" si="146"/>
        <v>1484733.5741311749</v>
      </c>
      <c r="AN419" s="29">
        <f t="shared" si="141"/>
        <v>3335587.2407978419</v>
      </c>
      <c r="AO419" s="29">
        <f t="shared" si="142"/>
        <v>366120.0925354918</v>
      </c>
      <c r="AP419" s="29" t="str">
        <f t="shared" si="137"/>
        <v/>
      </c>
      <c r="AQ419" s="29">
        <f t="shared" si="137"/>
        <v>1132937</v>
      </c>
      <c r="AR419" s="29">
        <f t="shared" si="137"/>
        <v>861524</v>
      </c>
      <c r="AS419" s="29" t="str">
        <f t="shared" si="137"/>
        <v/>
      </c>
      <c r="AT419" s="29" t="str">
        <f t="shared" si="137"/>
        <v/>
      </c>
      <c r="AU419" s="29" t="str">
        <f t="shared" si="137"/>
        <v/>
      </c>
      <c r="AV419" s="29" t="str">
        <f t="shared" si="137"/>
        <v/>
      </c>
      <c r="AW419" s="29" t="str">
        <f t="shared" si="152"/>
        <v/>
      </c>
      <c r="AX419" s="29" t="str">
        <f t="shared" si="152"/>
        <v/>
      </c>
      <c r="AY419" s="29" t="str">
        <f t="shared" si="152"/>
        <v/>
      </c>
      <c r="AZ419" s="29" t="str">
        <f t="shared" si="152"/>
        <v/>
      </c>
      <c r="BA419" s="29" t="str">
        <f t="shared" si="152"/>
        <v/>
      </c>
      <c r="BB419" s="29" t="str">
        <f t="shared" si="152"/>
        <v/>
      </c>
      <c r="BC419" s="29" t="str">
        <f t="shared" si="147"/>
        <v/>
      </c>
      <c r="BD419" s="29" t="str">
        <f t="shared" si="147"/>
        <v/>
      </c>
      <c r="BE419" s="29" t="str">
        <f t="shared" si="147"/>
        <v/>
      </c>
      <c r="BF419" s="29" t="str">
        <f t="shared" si="147"/>
        <v/>
      </c>
      <c r="BG419" s="29" t="str">
        <f t="shared" si="147"/>
        <v/>
      </c>
      <c r="BH419" s="29" t="str">
        <f t="shared" si="147"/>
        <v/>
      </c>
      <c r="BI419" s="29" t="str">
        <f t="shared" si="147"/>
        <v/>
      </c>
      <c r="BJ419" s="29" t="str">
        <f t="shared" si="147"/>
        <v/>
      </c>
      <c r="BK419" s="29" t="str">
        <f t="shared" si="147"/>
        <v/>
      </c>
      <c r="BL419" s="29" t="str">
        <f t="shared" si="140"/>
        <v/>
      </c>
      <c r="BM419" s="29">
        <f t="shared" si="148"/>
        <v>997231</v>
      </c>
      <c r="BN419" s="29">
        <f t="shared" si="149"/>
        <v>5983386</v>
      </c>
      <c r="BO419" s="30" t="str">
        <f t="shared" si="139"/>
        <v/>
      </c>
      <c r="BP419" s="30">
        <f t="shared" si="139"/>
        <v>0.38788407727533303</v>
      </c>
      <c r="BQ419" s="30">
        <f t="shared" si="139"/>
        <v>0.53452614028013379</v>
      </c>
      <c r="BR419" s="30">
        <f t="shared" si="139"/>
        <v>-0.9224102175554667</v>
      </c>
      <c r="BS419" s="30" t="str">
        <f t="shared" si="139"/>
        <v/>
      </c>
      <c r="BT419" s="30" t="str">
        <f t="shared" si="139"/>
        <v/>
      </c>
      <c r="BU419" s="30" t="str">
        <f t="shared" si="139"/>
        <v/>
      </c>
      <c r="BV419" s="30" t="str">
        <f t="shared" si="139"/>
        <v/>
      </c>
      <c r="BW419" s="30" t="str">
        <f t="shared" si="139"/>
        <v/>
      </c>
      <c r="BX419" s="30" t="str">
        <f t="shared" si="151"/>
        <v/>
      </c>
      <c r="BY419" s="30" t="str">
        <f t="shared" si="132"/>
        <v/>
      </c>
      <c r="BZ419" s="30" t="str">
        <f t="shared" si="132"/>
        <v/>
      </c>
      <c r="CA419" s="30" t="str">
        <f t="shared" si="132"/>
        <v/>
      </c>
      <c r="CB419" s="30" t="str">
        <f t="shared" si="132"/>
        <v/>
      </c>
      <c r="CC419" s="30" t="str">
        <f t="shared" si="150"/>
        <v/>
      </c>
      <c r="CD419" s="30" t="str">
        <f t="shared" si="150"/>
        <v/>
      </c>
      <c r="CE419" s="30" t="str">
        <f t="shared" si="150"/>
        <v/>
      </c>
      <c r="CF419" s="30" t="str">
        <f t="shared" si="150"/>
        <v/>
      </c>
      <c r="CG419" s="30" t="str">
        <f t="shared" si="150"/>
        <v/>
      </c>
      <c r="CH419" s="30" t="str">
        <f t="shared" si="150"/>
        <v/>
      </c>
      <c r="CI419" s="30" t="str">
        <f t="shared" si="133"/>
        <v/>
      </c>
      <c r="CJ419" s="30" t="str">
        <f t="shared" si="133"/>
        <v/>
      </c>
      <c r="CK419" s="30" t="str">
        <f t="shared" si="133"/>
        <v/>
      </c>
    </row>
    <row r="420" spans="1:89" s="70" customFormat="1" ht="60" customHeight="1">
      <c r="A420" s="207"/>
      <c r="B420" s="43">
        <v>403</v>
      </c>
      <c r="C420" s="61" t="s">
        <v>93</v>
      </c>
      <c r="D420" s="62" t="s">
        <v>94</v>
      </c>
      <c r="E420" s="61">
        <v>12</v>
      </c>
      <c r="F420" s="63" t="s">
        <v>11</v>
      </c>
      <c r="G420" s="64" t="s">
        <v>910</v>
      </c>
      <c r="H420" s="206" t="s">
        <v>911</v>
      </c>
      <c r="I420" s="208"/>
      <c r="J420" s="209"/>
      <c r="K420" s="43">
        <v>12</v>
      </c>
      <c r="L420" s="65">
        <f t="shared" si="135"/>
        <v>2</v>
      </c>
      <c r="M420" s="63"/>
      <c r="N420" s="72">
        <v>375333</v>
      </c>
      <c r="O420" s="67"/>
      <c r="P420" s="73">
        <v>1144780</v>
      </c>
      <c r="Q420" s="69"/>
      <c r="R420" s="69"/>
      <c r="S420" s="69"/>
      <c r="T420" s="69"/>
      <c r="U420" s="69"/>
      <c r="V420" s="69"/>
      <c r="W420" s="69"/>
      <c r="X420" s="69"/>
      <c r="Y420" s="69"/>
      <c r="Z420" s="69"/>
      <c r="AA420" s="69"/>
      <c r="AB420" s="69"/>
      <c r="AC420" s="69"/>
      <c r="AD420" s="69"/>
      <c r="AE420" s="69"/>
      <c r="AF420" s="69"/>
      <c r="AG420" s="69"/>
      <c r="AH420" s="69"/>
      <c r="AI420" s="69"/>
      <c r="AJ420" s="28">
        <f t="shared" si="143"/>
        <v>2</v>
      </c>
      <c r="AK420" s="29">
        <f t="shared" si="144"/>
        <v>760056.5</v>
      </c>
      <c r="AL420" s="29">
        <f t="shared" si="145"/>
        <v>9120678</v>
      </c>
      <c r="AM420" s="29">
        <f t="shared" si="146"/>
        <v>544081.19146364543</v>
      </c>
      <c r="AN420" s="29">
        <f t="shared" si="141"/>
        <v>1304137.6914636455</v>
      </c>
      <c r="AO420" s="29">
        <f t="shared" si="142"/>
        <v>215975.30853635457</v>
      </c>
      <c r="AP420" s="29" t="str">
        <f t="shared" si="137"/>
        <v/>
      </c>
      <c r="AQ420" s="29">
        <f t="shared" si="137"/>
        <v>375333</v>
      </c>
      <c r="AR420" s="29" t="str">
        <f t="shared" si="137"/>
        <v/>
      </c>
      <c r="AS420" s="29">
        <f t="shared" si="137"/>
        <v>1144780</v>
      </c>
      <c r="AT420" s="29" t="str">
        <f t="shared" si="137"/>
        <v/>
      </c>
      <c r="AU420" s="29" t="str">
        <f t="shared" si="137"/>
        <v/>
      </c>
      <c r="AV420" s="29" t="str">
        <f t="shared" si="137"/>
        <v/>
      </c>
      <c r="AW420" s="29" t="str">
        <f t="shared" si="152"/>
        <v/>
      </c>
      <c r="AX420" s="29" t="str">
        <f t="shared" si="152"/>
        <v/>
      </c>
      <c r="AY420" s="29" t="str">
        <f t="shared" si="152"/>
        <v/>
      </c>
      <c r="AZ420" s="29" t="str">
        <f t="shared" si="152"/>
        <v/>
      </c>
      <c r="BA420" s="29" t="str">
        <f t="shared" si="152"/>
        <v/>
      </c>
      <c r="BB420" s="29" t="str">
        <f t="shared" si="152"/>
        <v/>
      </c>
      <c r="BC420" s="29" t="str">
        <f t="shared" si="147"/>
        <v/>
      </c>
      <c r="BD420" s="29" t="str">
        <f t="shared" si="147"/>
        <v/>
      </c>
      <c r="BE420" s="29" t="str">
        <f t="shared" si="147"/>
        <v/>
      </c>
      <c r="BF420" s="29" t="str">
        <f t="shared" si="147"/>
        <v/>
      </c>
      <c r="BG420" s="29" t="str">
        <f t="shared" si="147"/>
        <v/>
      </c>
      <c r="BH420" s="29" t="str">
        <f t="shared" si="147"/>
        <v/>
      </c>
      <c r="BI420" s="29" t="str">
        <f t="shared" si="147"/>
        <v/>
      </c>
      <c r="BJ420" s="29" t="str">
        <f t="shared" si="147"/>
        <v/>
      </c>
      <c r="BK420" s="29" t="str">
        <f t="shared" si="147"/>
        <v/>
      </c>
      <c r="BL420" s="29" t="str">
        <f t="shared" si="140"/>
        <v/>
      </c>
      <c r="BM420" s="29">
        <f t="shared" si="148"/>
        <v>760057</v>
      </c>
      <c r="BN420" s="29">
        <f t="shared" si="149"/>
        <v>9120684</v>
      </c>
      <c r="BO420" s="30" t="str">
        <f t="shared" si="139"/>
        <v/>
      </c>
      <c r="BP420" s="30">
        <f t="shared" si="139"/>
        <v>0.50617750127786554</v>
      </c>
      <c r="BQ420" s="30" t="str">
        <f t="shared" si="139"/>
        <v/>
      </c>
      <c r="BR420" s="30">
        <f t="shared" si="139"/>
        <v>-0.50617750127786554</v>
      </c>
      <c r="BS420" s="30" t="str">
        <f t="shared" si="139"/>
        <v/>
      </c>
      <c r="BT420" s="30" t="str">
        <f t="shared" si="139"/>
        <v/>
      </c>
      <c r="BU420" s="30" t="str">
        <f t="shared" si="139"/>
        <v/>
      </c>
      <c r="BV420" s="30" t="str">
        <f t="shared" si="139"/>
        <v/>
      </c>
      <c r="BW420" s="30" t="str">
        <f t="shared" si="139"/>
        <v/>
      </c>
      <c r="BX420" s="30" t="str">
        <f t="shared" si="151"/>
        <v/>
      </c>
      <c r="BY420" s="30" t="str">
        <f t="shared" si="132"/>
        <v/>
      </c>
      <c r="BZ420" s="30" t="str">
        <f t="shared" si="132"/>
        <v/>
      </c>
      <c r="CA420" s="30" t="str">
        <f t="shared" si="132"/>
        <v/>
      </c>
      <c r="CB420" s="30" t="str">
        <f t="shared" si="132"/>
        <v/>
      </c>
      <c r="CC420" s="30" t="str">
        <f t="shared" si="150"/>
        <v/>
      </c>
      <c r="CD420" s="30" t="str">
        <f t="shared" si="150"/>
        <v/>
      </c>
      <c r="CE420" s="30" t="str">
        <f t="shared" si="150"/>
        <v/>
      </c>
      <c r="CF420" s="30" t="str">
        <f t="shared" si="150"/>
        <v/>
      </c>
      <c r="CG420" s="30" t="str">
        <f t="shared" si="150"/>
        <v/>
      </c>
      <c r="CH420" s="30" t="str">
        <f t="shared" si="150"/>
        <v/>
      </c>
      <c r="CI420" s="30" t="str">
        <f t="shared" si="133"/>
        <v/>
      </c>
      <c r="CJ420" s="30" t="str">
        <f t="shared" si="133"/>
        <v/>
      </c>
      <c r="CK420" s="30" t="str">
        <f t="shared" si="133"/>
        <v/>
      </c>
    </row>
    <row r="421" spans="1:89" ht="60" customHeight="1">
      <c r="A421" s="207"/>
      <c r="B421" s="31">
        <v>404</v>
      </c>
      <c r="C421" s="32" t="s">
        <v>93</v>
      </c>
      <c r="D421" s="19" t="s">
        <v>94</v>
      </c>
      <c r="E421" s="32">
        <v>8</v>
      </c>
      <c r="F421" s="23" t="s">
        <v>11</v>
      </c>
      <c r="G421" s="33" t="s">
        <v>912</v>
      </c>
      <c r="H421" s="201" t="s">
        <v>913</v>
      </c>
      <c r="I421" s="210"/>
      <c r="J421" s="211"/>
      <c r="K421" s="31">
        <v>8</v>
      </c>
      <c r="L421" s="58">
        <f t="shared" si="135"/>
        <v>3</v>
      </c>
      <c r="M421" s="23"/>
      <c r="N421" s="57"/>
      <c r="O421" s="106">
        <v>329202</v>
      </c>
      <c r="P421" s="36">
        <v>1113840</v>
      </c>
      <c r="Q421" s="26">
        <v>399333</v>
      </c>
      <c r="R421" s="27"/>
      <c r="S421" s="27"/>
      <c r="T421" s="27"/>
      <c r="U421" s="27"/>
      <c r="V421" s="27"/>
      <c r="W421" s="27"/>
      <c r="X421" s="27"/>
      <c r="Y421" s="27"/>
      <c r="Z421" s="27"/>
      <c r="AA421" s="27"/>
      <c r="AB421" s="27"/>
      <c r="AC421" s="27"/>
      <c r="AD421" s="27"/>
      <c r="AE421" s="27"/>
      <c r="AF421" s="27"/>
      <c r="AG421" s="27"/>
      <c r="AH421" s="27"/>
      <c r="AI421" s="27"/>
      <c r="AJ421" s="28">
        <f t="shared" si="143"/>
        <v>3</v>
      </c>
      <c r="AK421" s="29">
        <f t="shared" si="144"/>
        <v>614125</v>
      </c>
      <c r="AL421" s="29">
        <f t="shared" si="145"/>
        <v>4913000</v>
      </c>
      <c r="AM421" s="29">
        <f t="shared" si="146"/>
        <v>434184.17775064072</v>
      </c>
      <c r="AN421" s="29">
        <f t="shared" si="141"/>
        <v>1048309.1777506408</v>
      </c>
      <c r="AO421" s="29">
        <f t="shared" si="142"/>
        <v>179940.82224935928</v>
      </c>
      <c r="AP421" s="29" t="str">
        <f t="shared" si="137"/>
        <v/>
      </c>
      <c r="AQ421" s="29" t="str">
        <f t="shared" si="137"/>
        <v/>
      </c>
      <c r="AR421" s="29">
        <f t="shared" si="137"/>
        <v>329202</v>
      </c>
      <c r="AS421" s="29" t="str">
        <f t="shared" si="137"/>
        <v/>
      </c>
      <c r="AT421" s="29">
        <f t="shared" si="137"/>
        <v>399333</v>
      </c>
      <c r="AU421" s="29" t="str">
        <f t="shared" si="137"/>
        <v/>
      </c>
      <c r="AV421" s="29" t="str">
        <f t="shared" si="137"/>
        <v/>
      </c>
      <c r="AW421" s="29" t="str">
        <f t="shared" si="152"/>
        <v/>
      </c>
      <c r="AX421" s="29" t="str">
        <f t="shared" si="152"/>
        <v/>
      </c>
      <c r="AY421" s="29" t="str">
        <f t="shared" si="152"/>
        <v/>
      </c>
      <c r="AZ421" s="29" t="str">
        <f t="shared" si="152"/>
        <v/>
      </c>
      <c r="BA421" s="29" t="str">
        <f t="shared" si="152"/>
        <v/>
      </c>
      <c r="BB421" s="29" t="str">
        <f t="shared" si="152"/>
        <v/>
      </c>
      <c r="BC421" s="29" t="str">
        <f t="shared" si="147"/>
        <v/>
      </c>
      <c r="BD421" s="29" t="str">
        <f t="shared" si="147"/>
        <v/>
      </c>
      <c r="BE421" s="29" t="str">
        <f t="shared" si="147"/>
        <v/>
      </c>
      <c r="BF421" s="29" t="str">
        <f t="shared" si="147"/>
        <v/>
      </c>
      <c r="BG421" s="29" t="str">
        <f t="shared" si="147"/>
        <v/>
      </c>
      <c r="BH421" s="29" t="str">
        <f t="shared" si="147"/>
        <v/>
      </c>
      <c r="BI421" s="29" t="str">
        <f t="shared" si="147"/>
        <v/>
      </c>
      <c r="BJ421" s="29" t="str">
        <f t="shared" si="147"/>
        <v/>
      </c>
      <c r="BK421" s="29" t="str">
        <f t="shared" si="147"/>
        <v/>
      </c>
      <c r="BL421" s="29" t="str">
        <f t="shared" si="140"/>
        <v/>
      </c>
      <c r="BM421" s="29">
        <f t="shared" si="148"/>
        <v>364268</v>
      </c>
      <c r="BN421" s="29">
        <f t="shared" si="149"/>
        <v>2914144</v>
      </c>
      <c r="BO421" s="30" t="str">
        <f t="shared" si="139"/>
        <v/>
      </c>
      <c r="BP421" s="30" t="str">
        <f t="shared" si="139"/>
        <v/>
      </c>
      <c r="BQ421" s="30">
        <f t="shared" si="139"/>
        <v>0.46394952167718295</v>
      </c>
      <c r="BR421" s="30">
        <f t="shared" si="139"/>
        <v>-0.81370242214532862</v>
      </c>
      <c r="BS421" s="30">
        <f t="shared" si="139"/>
        <v>0.34975290046814578</v>
      </c>
      <c r="BT421" s="30" t="str">
        <f t="shared" si="139"/>
        <v/>
      </c>
      <c r="BU421" s="30" t="str">
        <f t="shared" si="139"/>
        <v/>
      </c>
      <c r="BV421" s="30" t="str">
        <f t="shared" si="139"/>
        <v/>
      </c>
      <c r="BW421" s="30" t="str">
        <f t="shared" si="139"/>
        <v/>
      </c>
      <c r="BX421" s="30" t="str">
        <f t="shared" si="151"/>
        <v/>
      </c>
      <c r="BY421" s="30" t="str">
        <f t="shared" si="132"/>
        <v/>
      </c>
      <c r="BZ421" s="30" t="str">
        <f t="shared" si="132"/>
        <v/>
      </c>
      <c r="CA421" s="30" t="str">
        <f t="shared" si="132"/>
        <v/>
      </c>
      <c r="CB421" s="30" t="str">
        <f t="shared" si="132"/>
        <v/>
      </c>
      <c r="CC421" s="30" t="str">
        <f t="shared" si="150"/>
        <v/>
      </c>
      <c r="CD421" s="30" t="str">
        <f t="shared" si="150"/>
        <v/>
      </c>
      <c r="CE421" s="30" t="str">
        <f t="shared" si="150"/>
        <v/>
      </c>
      <c r="CF421" s="30" t="str">
        <f t="shared" si="150"/>
        <v/>
      </c>
      <c r="CG421" s="30" t="str">
        <f t="shared" si="150"/>
        <v/>
      </c>
      <c r="CH421" s="30" t="str">
        <f t="shared" si="150"/>
        <v/>
      </c>
      <c r="CI421" s="30" t="str">
        <f t="shared" si="133"/>
        <v/>
      </c>
      <c r="CJ421" s="30" t="str">
        <f t="shared" si="133"/>
        <v/>
      </c>
      <c r="CK421" s="30" t="str">
        <f t="shared" si="133"/>
        <v/>
      </c>
    </row>
    <row r="422" spans="1:89" ht="60" customHeight="1">
      <c r="A422" s="207"/>
      <c r="B422" s="31">
        <v>405</v>
      </c>
      <c r="C422" s="32" t="s">
        <v>93</v>
      </c>
      <c r="D422" s="19" t="s">
        <v>94</v>
      </c>
      <c r="E422" s="32">
        <v>8</v>
      </c>
      <c r="F422" s="23" t="s">
        <v>11</v>
      </c>
      <c r="G422" s="33" t="s">
        <v>914</v>
      </c>
      <c r="H422" s="201" t="s">
        <v>915</v>
      </c>
      <c r="I422" s="210"/>
      <c r="J422" s="211"/>
      <c r="K422" s="31">
        <v>8</v>
      </c>
      <c r="L422" s="58">
        <f t="shared" si="135"/>
        <v>3</v>
      </c>
      <c r="M422" s="23"/>
      <c r="N422" s="34">
        <v>598061</v>
      </c>
      <c r="O422" s="106">
        <v>331986</v>
      </c>
      <c r="P422" s="36">
        <v>1268540</v>
      </c>
      <c r="Q422" s="27"/>
      <c r="R422" s="27"/>
      <c r="S422" s="27"/>
      <c r="T422" s="27"/>
      <c r="U422" s="27"/>
      <c r="V422" s="27"/>
      <c r="W422" s="27"/>
      <c r="X422" s="27"/>
      <c r="Y422" s="27"/>
      <c r="Z422" s="27"/>
      <c r="AA422" s="27"/>
      <c r="AB422" s="27"/>
      <c r="AC422" s="27"/>
      <c r="AD422" s="27"/>
      <c r="AE422" s="27"/>
      <c r="AF422" s="27"/>
      <c r="AG422" s="27"/>
      <c r="AH422" s="27"/>
      <c r="AI422" s="27"/>
      <c r="AJ422" s="28">
        <f t="shared" si="143"/>
        <v>3</v>
      </c>
      <c r="AK422" s="29">
        <f t="shared" si="144"/>
        <v>732862.33333333337</v>
      </c>
      <c r="AL422" s="29">
        <f t="shared" si="145"/>
        <v>5862898.666666667</v>
      </c>
      <c r="AM422" s="29">
        <f t="shared" si="146"/>
        <v>482609.46771725622</v>
      </c>
      <c r="AN422" s="29">
        <f t="shared" si="141"/>
        <v>1215471.8010505897</v>
      </c>
      <c r="AO422" s="29">
        <f t="shared" si="142"/>
        <v>250252.86561607715</v>
      </c>
      <c r="AP422" s="29" t="str">
        <f t="shared" si="137"/>
        <v/>
      </c>
      <c r="AQ422" s="29">
        <f t="shared" si="137"/>
        <v>598061</v>
      </c>
      <c r="AR422" s="29">
        <f t="shared" si="137"/>
        <v>331986</v>
      </c>
      <c r="AS422" s="29" t="str">
        <f t="shared" si="137"/>
        <v/>
      </c>
      <c r="AT422" s="29" t="str">
        <f t="shared" si="137"/>
        <v/>
      </c>
      <c r="AU422" s="29" t="str">
        <f t="shared" si="137"/>
        <v/>
      </c>
      <c r="AV422" s="29" t="str">
        <f t="shared" si="137"/>
        <v/>
      </c>
      <c r="AW422" s="29" t="str">
        <f t="shared" si="152"/>
        <v/>
      </c>
      <c r="AX422" s="29" t="str">
        <f t="shared" si="152"/>
        <v/>
      </c>
      <c r="AY422" s="29" t="str">
        <f t="shared" si="152"/>
        <v/>
      </c>
      <c r="AZ422" s="29" t="str">
        <f t="shared" si="152"/>
        <v/>
      </c>
      <c r="BA422" s="29" t="str">
        <f t="shared" si="152"/>
        <v/>
      </c>
      <c r="BB422" s="29" t="str">
        <f t="shared" si="152"/>
        <v/>
      </c>
      <c r="BC422" s="29" t="str">
        <f t="shared" si="147"/>
        <v/>
      </c>
      <c r="BD422" s="29" t="str">
        <f t="shared" si="147"/>
        <v/>
      </c>
      <c r="BE422" s="29" t="str">
        <f t="shared" si="147"/>
        <v/>
      </c>
      <c r="BF422" s="29" t="str">
        <f t="shared" si="147"/>
        <v/>
      </c>
      <c r="BG422" s="29" t="str">
        <f t="shared" si="147"/>
        <v/>
      </c>
      <c r="BH422" s="29" t="str">
        <f t="shared" si="147"/>
        <v/>
      </c>
      <c r="BI422" s="29" t="str">
        <f t="shared" si="147"/>
        <v/>
      </c>
      <c r="BJ422" s="29" t="str">
        <f t="shared" si="147"/>
        <v/>
      </c>
      <c r="BK422" s="29" t="str">
        <f t="shared" si="147"/>
        <v/>
      </c>
      <c r="BL422" s="29" t="str">
        <f t="shared" si="140"/>
        <v/>
      </c>
      <c r="BM422" s="29">
        <f t="shared" si="148"/>
        <v>465024</v>
      </c>
      <c r="BN422" s="29">
        <f t="shared" si="149"/>
        <v>3720192</v>
      </c>
      <c r="BO422" s="30" t="str">
        <f t="shared" si="139"/>
        <v/>
      </c>
      <c r="BP422" s="30">
        <f t="shared" si="139"/>
        <v>0.18393813844983165</v>
      </c>
      <c r="BQ422" s="30">
        <f t="shared" si="139"/>
        <v>0.54700086919462365</v>
      </c>
      <c r="BR422" s="30">
        <f t="shared" si="139"/>
        <v>-0.7309390076444553</v>
      </c>
      <c r="BS422" s="30" t="str">
        <f t="shared" si="139"/>
        <v/>
      </c>
      <c r="BT422" s="30" t="str">
        <f t="shared" si="139"/>
        <v/>
      </c>
      <c r="BU422" s="30" t="str">
        <f t="shared" si="139"/>
        <v/>
      </c>
      <c r="BV422" s="30" t="str">
        <f t="shared" si="139"/>
        <v/>
      </c>
      <c r="BW422" s="30" t="str">
        <f t="shared" si="139"/>
        <v/>
      </c>
      <c r="BX422" s="30" t="str">
        <f t="shared" si="151"/>
        <v/>
      </c>
      <c r="BY422" s="30" t="str">
        <f t="shared" si="132"/>
        <v/>
      </c>
      <c r="BZ422" s="30" t="str">
        <f t="shared" si="132"/>
        <v/>
      </c>
      <c r="CA422" s="30" t="str">
        <f t="shared" si="132"/>
        <v/>
      </c>
      <c r="CB422" s="30" t="str">
        <f t="shared" si="132"/>
        <v/>
      </c>
      <c r="CC422" s="30" t="str">
        <f t="shared" si="150"/>
        <v/>
      </c>
      <c r="CD422" s="30" t="str">
        <f t="shared" si="150"/>
        <v/>
      </c>
      <c r="CE422" s="30" t="str">
        <f t="shared" si="150"/>
        <v/>
      </c>
      <c r="CF422" s="30" t="str">
        <f t="shared" si="150"/>
        <v/>
      </c>
      <c r="CG422" s="30" t="str">
        <f t="shared" si="150"/>
        <v/>
      </c>
      <c r="CH422" s="30" t="str">
        <f t="shared" si="150"/>
        <v/>
      </c>
      <c r="CI422" s="30" t="str">
        <f t="shared" si="133"/>
        <v/>
      </c>
      <c r="CJ422" s="30" t="str">
        <f t="shared" si="133"/>
        <v/>
      </c>
      <c r="CK422" s="30" t="str">
        <f t="shared" si="133"/>
        <v/>
      </c>
    </row>
    <row r="423" spans="1:89" ht="60" customHeight="1">
      <c r="A423" s="207"/>
      <c r="B423" s="31">
        <v>406</v>
      </c>
      <c r="C423" s="32" t="s">
        <v>93</v>
      </c>
      <c r="D423" s="19" t="s">
        <v>94</v>
      </c>
      <c r="E423" s="32">
        <v>6</v>
      </c>
      <c r="F423" s="23" t="s">
        <v>11</v>
      </c>
      <c r="G423" s="33" t="s">
        <v>916</v>
      </c>
      <c r="H423" s="201" t="s">
        <v>917</v>
      </c>
      <c r="I423" s="210"/>
      <c r="J423" s="211"/>
      <c r="K423" s="31">
        <v>6</v>
      </c>
      <c r="L423" s="58">
        <f t="shared" si="135"/>
        <v>3</v>
      </c>
      <c r="M423" s="23"/>
      <c r="N423" s="34">
        <v>392223</v>
      </c>
      <c r="O423" s="106">
        <v>287897</v>
      </c>
      <c r="P423" s="36">
        <v>1129310</v>
      </c>
      <c r="Q423" s="27"/>
      <c r="R423" s="27"/>
      <c r="S423" s="27"/>
      <c r="T423" s="27"/>
      <c r="U423" s="27"/>
      <c r="V423" s="27"/>
      <c r="W423" s="27"/>
      <c r="X423" s="27"/>
      <c r="Y423" s="27"/>
      <c r="Z423" s="27"/>
      <c r="AA423" s="27"/>
      <c r="AB423" s="27"/>
      <c r="AC423" s="27"/>
      <c r="AD423" s="27"/>
      <c r="AE423" s="27"/>
      <c r="AF423" s="27"/>
      <c r="AG423" s="27"/>
      <c r="AH423" s="27"/>
      <c r="AI423" s="27"/>
      <c r="AJ423" s="28">
        <f t="shared" si="143"/>
        <v>3</v>
      </c>
      <c r="AK423" s="29">
        <f t="shared" si="144"/>
        <v>603143.33333333337</v>
      </c>
      <c r="AL423" s="29">
        <f t="shared" si="145"/>
        <v>3618860</v>
      </c>
      <c r="AM423" s="29">
        <f t="shared" si="146"/>
        <v>458649.64777303964</v>
      </c>
      <c r="AN423" s="29">
        <f t="shared" si="141"/>
        <v>1061792.981106373</v>
      </c>
      <c r="AO423" s="29">
        <f t="shared" si="142"/>
        <v>144493.68556029373</v>
      </c>
      <c r="AP423" s="29" t="str">
        <f t="shared" si="137"/>
        <v/>
      </c>
      <c r="AQ423" s="29">
        <f t="shared" si="137"/>
        <v>392223</v>
      </c>
      <c r="AR423" s="29">
        <f t="shared" si="137"/>
        <v>287897</v>
      </c>
      <c r="AS423" s="29" t="str">
        <f t="shared" si="137"/>
        <v/>
      </c>
      <c r="AT423" s="29" t="str">
        <f t="shared" si="137"/>
        <v/>
      </c>
      <c r="AU423" s="29" t="str">
        <f t="shared" si="137"/>
        <v/>
      </c>
      <c r="AV423" s="29" t="str">
        <f t="shared" si="137"/>
        <v/>
      </c>
      <c r="AW423" s="29" t="str">
        <f t="shared" si="152"/>
        <v/>
      </c>
      <c r="AX423" s="29" t="str">
        <f t="shared" si="152"/>
        <v/>
      </c>
      <c r="AY423" s="29" t="str">
        <f t="shared" si="152"/>
        <v/>
      </c>
      <c r="AZ423" s="29" t="str">
        <f t="shared" si="152"/>
        <v/>
      </c>
      <c r="BA423" s="29" t="str">
        <f t="shared" si="152"/>
        <v/>
      </c>
      <c r="BB423" s="29" t="str">
        <f t="shared" si="152"/>
        <v/>
      </c>
      <c r="BC423" s="29" t="str">
        <f t="shared" si="147"/>
        <v/>
      </c>
      <c r="BD423" s="29" t="str">
        <f t="shared" si="147"/>
        <v/>
      </c>
      <c r="BE423" s="29" t="str">
        <f t="shared" si="147"/>
        <v/>
      </c>
      <c r="BF423" s="29" t="str">
        <f t="shared" si="147"/>
        <v/>
      </c>
      <c r="BG423" s="29" t="str">
        <f t="shared" si="147"/>
        <v/>
      </c>
      <c r="BH423" s="29" t="str">
        <f t="shared" si="147"/>
        <v/>
      </c>
      <c r="BI423" s="29" t="str">
        <f t="shared" si="147"/>
        <v/>
      </c>
      <c r="BJ423" s="29" t="str">
        <f t="shared" si="147"/>
        <v/>
      </c>
      <c r="BK423" s="29" t="str">
        <f t="shared" si="147"/>
        <v/>
      </c>
      <c r="BL423" s="29" t="str">
        <f t="shared" si="140"/>
        <v/>
      </c>
      <c r="BM423" s="29">
        <f t="shared" si="148"/>
        <v>340060</v>
      </c>
      <c r="BN423" s="29">
        <f t="shared" si="149"/>
        <v>2040360</v>
      </c>
      <c r="BO423" s="30" t="str">
        <f t="shared" si="139"/>
        <v/>
      </c>
      <c r="BP423" s="30">
        <f t="shared" si="139"/>
        <v>0.34970183980590575</v>
      </c>
      <c r="BQ423" s="30">
        <f t="shared" si="139"/>
        <v>0.52267233327622509</v>
      </c>
      <c r="BR423" s="30">
        <f t="shared" si="139"/>
        <v>-0.87237417308213061</v>
      </c>
      <c r="BS423" s="30" t="str">
        <f t="shared" si="139"/>
        <v/>
      </c>
      <c r="BT423" s="30" t="str">
        <f t="shared" si="139"/>
        <v/>
      </c>
      <c r="BU423" s="30" t="str">
        <f t="shared" si="139"/>
        <v/>
      </c>
      <c r="BV423" s="30" t="str">
        <f t="shared" si="139"/>
        <v/>
      </c>
      <c r="BW423" s="30" t="str">
        <f t="shared" si="139"/>
        <v/>
      </c>
      <c r="BX423" s="30" t="str">
        <f t="shared" si="151"/>
        <v/>
      </c>
      <c r="BY423" s="30" t="str">
        <f t="shared" si="132"/>
        <v/>
      </c>
      <c r="BZ423" s="30" t="str">
        <f t="shared" si="132"/>
        <v/>
      </c>
      <c r="CA423" s="30" t="str">
        <f t="shared" si="132"/>
        <v/>
      </c>
      <c r="CB423" s="30" t="str">
        <f t="shared" si="132"/>
        <v/>
      </c>
      <c r="CC423" s="30" t="str">
        <f t="shared" si="150"/>
        <v/>
      </c>
      <c r="CD423" s="30" t="str">
        <f t="shared" si="150"/>
        <v/>
      </c>
      <c r="CE423" s="30" t="str">
        <f t="shared" si="150"/>
        <v/>
      </c>
      <c r="CF423" s="30" t="str">
        <f t="shared" si="150"/>
        <v/>
      </c>
      <c r="CG423" s="30" t="str">
        <f t="shared" si="150"/>
        <v/>
      </c>
      <c r="CH423" s="30" t="str">
        <f t="shared" si="150"/>
        <v/>
      </c>
      <c r="CI423" s="30" t="str">
        <f t="shared" si="133"/>
        <v/>
      </c>
      <c r="CJ423" s="30" t="str">
        <f t="shared" si="133"/>
        <v/>
      </c>
      <c r="CK423" s="30" t="str">
        <f t="shared" si="133"/>
        <v/>
      </c>
    </row>
    <row r="424" spans="1:89" ht="60" customHeight="1">
      <c r="A424" s="207"/>
      <c r="B424" s="31">
        <v>407</v>
      </c>
      <c r="C424" s="32" t="s">
        <v>93</v>
      </c>
      <c r="D424" s="19" t="s">
        <v>94</v>
      </c>
      <c r="E424" s="32">
        <v>6</v>
      </c>
      <c r="F424" s="23" t="s">
        <v>11</v>
      </c>
      <c r="G424" s="33" t="s">
        <v>918</v>
      </c>
      <c r="H424" s="201" t="s">
        <v>919</v>
      </c>
      <c r="I424" s="210"/>
      <c r="J424" s="211"/>
      <c r="K424" s="31">
        <v>6</v>
      </c>
      <c r="L424" s="58">
        <f t="shared" si="135"/>
        <v>3</v>
      </c>
      <c r="M424" s="23"/>
      <c r="N424" s="57"/>
      <c r="O424" s="106">
        <v>287897</v>
      </c>
      <c r="P424" s="36">
        <v>1021020</v>
      </c>
      <c r="Q424" s="117">
        <v>468064</v>
      </c>
      <c r="R424" s="27"/>
      <c r="S424" s="27"/>
      <c r="T424" s="27"/>
      <c r="U424" s="27"/>
      <c r="V424" s="27"/>
      <c r="W424" s="27"/>
      <c r="X424" s="27"/>
      <c r="Y424" s="27"/>
      <c r="Z424" s="27"/>
      <c r="AA424" s="27"/>
      <c r="AB424" s="27"/>
      <c r="AC424" s="27"/>
      <c r="AD424" s="27"/>
      <c r="AE424" s="27"/>
      <c r="AF424" s="27"/>
      <c r="AG424" s="27"/>
      <c r="AH424" s="27"/>
      <c r="AI424" s="27"/>
      <c r="AJ424" s="28">
        <f t="shared" si="143"/>
        <v>3</v>
      </c>
      <c r="AK424" s="29">
        <f t="shared" si="144"/>
        <v>592327</v>
      </c>
      <c r="AL424" s="29">
        <f t="shared" si="145"/>
        <v>3553962</v>
      </c>
      <c r="AM424" s="29">
        <f t="shared" si="146"/>
        <v>382031.80909316964</v>
      </c>
      <c r="AN424" s="29">
        <f t="shared" si="141"/>
        <v>974358.80909316964</v>
      </c>
      <c r="AO424" s="29">
        <f t="shared" si="142"/>
        <v>210295.19090683036</v>
      </c>
      <c r="AP424" s="29" t="str">
        <f t="shared" si="137"/>
        <v/>
      </c>
      <c r="AQ424" s="29" t="str">
        <f t="shared" si="137"/>
        <v/>
      </c>
      <c r="AR424" s="29">
        <f t="shared" si="137"/>
        <v>287897</v>
      </c>
      <c r="AS424" s="29" t="str">
        <f t="shared" si="137"/>
        <v/>
      </c>
      <c r="AT424" s="29">
        <f t="shared" si="137"/>
        <v>468064</v>
      </c>
      <c r="AU424" s="29" t="str">
        <f t="shared" si="137"/>
        <v/>
      </c>
      <c r="AV424" s="29" t="str">
        <f t="shared" si="137"/>
        <v/>
      </c>
      <c r="AW424" s="29" t="str">
        <f t="shared" si="152"/>
        <v/>
      </c>
      <c r="AX424" s="29" t="str">
        <f t="shared" si="152"/>
        <v/>
      </c>
      <c r="AY424" s="29" t="str">
        <f t="shared" si="152"/>
        <v/>
      </c>
      <c r="AZ424" s="29" t="str">
        <f t="shared" si="152"/>
        <v/>
      </c>
      <c r="BA424" s="29" t="str">
        <f t="shared" si="152"/>
        <v/>
      </c>
      <c r="BB424" s="29" t="str">
        <f t="shared" si="152"/>
        <v/>
      </c>
      <c r="BC424" s="29" t="str">
        <f t="shared" si="147"/>
        <v/>
      </c>
      <c r="BD424" s="29" t="str">
        <f t="shared" si="147"/>
        <v/>
      </c>
      <c r="BE424" s="29" t="str">
        <f t="shared" si="147"/>
        <v/>
      </c>
      <c r="BF424" s="29" t="str">
        <f t="shared" si="147"/>
        <v/>
      </c>
      <c r="BG424" s="29" t="str">
        <f t="shared" si="147"/>
        <v/>
      </c>
      <c r="BH424" s="29" t="str">
        <f t="shared" si="147"/>
        <v/>
      </c>
      <c r="BI424" s="29" t="str">
        <f t="shared" si="147"/>
        <v/>
      </c>
      <c r="BJ424" s="29" t="str">
        <f t="shared" si="147"/>
        <v/>
      </c>
      <c r="BK424" s="29" t="str">
        <f t="shared" si="147"/>
        <v/>
      </c>
      <c r="BL424" s="29" t="str">
        <f t="shared" si="140"/>
        <v/>
      </c>
      <c r="BM424" s="29">
        <f t="shared" si="148"/>
        <v>377981</v>
      </c>
      <c r="BN424" s="29">
        <f t="shared" si="149"/>
        <v>2267886</v>
      </c>
      <c r="BO424" s="30" t="str">
        <f t="shared" si="139"/>
        <v/>
      </c>
      <c r="BP424" s="30" t="str">
        <f t="shared" si="139"/>
        <v/>
      </c>
      <c r="BQ424" s="30">
        <f t="shared" si="139"/>
        <v>0.5139559736429371</v>
      </c>
      <c r="BR424" s="30">
        <f t="shared" si="139"/>
        <v>-0.72374381042903657</v>
      </c>
      <c r="BS424" s="30">
        <f t="shared" si="139"/>
        <v>0.20978783678609958</v>
      </c>
      <c r="BT424" s="30" t="str">
        <f t="shared" si="139"/>
        <v/>
      </c>
      <c r="BU424" s="30" t="str">
        <f t="shared" si="139"/>
        <v/>
      </c>
      <c r="BV424" s="30" t="str">
        <f t="shared" si="139"/>
        <v/>
      </c>
      <c r="BW424" s="30" t="str">
        <f t="shared" si="139"/>
        <v/>
      </c>
      <c r="BX424" s="30" t="str">
        <f t="shared" si="151"/>
        <v/>
      </c>
      <c r="BY424" s="30" t="str">
        <f t="shared" si="132"/>
        <v/>
      </c>
      <c r="BZ424" s="30" t="str">
        <f t="shared" si="132"/>
        <v/>
      </c>
      <c r="CA424" s="30" t="str">
        <f t="shared" si="132"/>
        <v/>
      </c>
      <c r="CB424" s="30" t="str">
        <f t="shared" si="132"/>
        <v/>
      </c>
      <c r="CC424" s="30" t="str">
        <f t="shared" si="150"/>
        <v/>
      </c>
      <c r="CD424" s="30" t="str">
        <f t="shared" si="150"/>
        <v/>
      </c>
      <c r="CE424" s="30" t="str">
        <f t="shared" si="150"/>
        <v/>
      </c>
      <c r="CF424" s="30" t="str">
        <f t="shared" si="150"/>
        <v/>
      </c>
      <c r="CG424" s="30" t="str">
        <f t="shared" si="150"/>
        <v/>
      </c>
      <c r="CH424" s="30" t="str">
        <f t="shared" si="150"/>
        <v/>
      </c>
      <c r="CI424" s="30" t="str">
        <f t="shared" si="133"/>
        <v/>
      </c>
      <c r="CJ424" s="30" t="str">
        <f t="shared" si="133"/>
        <v/>
      </c>
      <c r="CK424" s="30" t="str">
        <f t="shared" si="133"/>
        <v/>
      </c>
    </row>
    <row r="425" spans="1:89" ht="60" customHeight="1">
      <c r="A425" s="207"/>
      <c r="B425" s="31">
        <v>408</v>
      </c>
      <c r="C425" s="32" t="s">
        <v>93</v>
      </c>
      <c r="D425" s="19" t="s">
        <v>94</v>
      </c>
      <c r="E425" s="32">
        <v>6</v>
      </c>
      <c r="F425" s="23" t="s">
        <v>11</v>
      </c>
      <c r="G425" s="33" t="s">
        <v>920</v>
      </c>
      <c r="H425" s="201" t="s">
        <v>921</v>
      </c>
      <c r="I425" s="210"/>
      <c r="J425" s="211"/>
      <c r="K425" s="31">
        <v>6</v>
      </c>
      <c r="L425" s="58">
        <f t="shared" si="135"/>
        <v>3</v>
      </c>
      <c r="M425" s="23"/>
      <c r="N425" s="34">
        <v>442890</v>
      </c>
      <c r="O425" s="106">
        <v>273355</v>
      </c>
      <c r="P425" s="36">
        <v>1098370</v>
      </c>
      <c r="Q425" s="27"/>
      <c r="R425" s="27"/>
      <c r="S425" s="27"/>
      <c r="T425" s="27"/>
      <c r="U425" s="27"/>
      <c r="V425" s="27"/>
      <c r="W425" s="27"/>
      <c r="X425" s="27"/>
      <c r="Y425" s="27"/>
      <c r="Z425" s="27"/>
      <c r="AA425" s="27"/>
      <c r="AB425" s="27"/>
      <c r="AC425" s="27"/>
      <c r="AD425" s="27"/>
      <c r="AE425" s="27"/>
      <c r="AF425" s="27"/>
      <c r="AG425" s="27"/>
      <c r="AH425" s="27"/>
      <c r="AI425" s="27"/>
      <c r="AJ425" s="28">
        <f t="shared" si="143"/>
        <v>3</v>
      </c>
      <c r="AK425" s="29">
        <f t="shared" si="144"/>
        <v>604871.66666666663</v>
      </c>
      <c r="AL425" s="29">
        <f t="shared" si="145"/>
        <v>3629230</v>
      </c>
      <c r="AM425" s="29">
        <f t="shared" si="146"/>
        <v>435707.4509442469</v>
      </c>
      <c r="AN425" s="29">
        <f t="shared" si="141"/>
        <v>1040579.1176109135</v>
      </c>
      <c r="AO425" s="29">
        <f t="shared" si="142"/>
        <v>169164.21572241973</v>
      </c>
      <c r="AP425" s="29" t="str">
        <f t="shared" si="137"/>
        <v/>
      </c>
      <c r="AQ425" s="29">
        <f t="shared" si="137"/>
        <v>442890</v>
      </c>
      <c r="AR425" s="29">
        <f t="shared" si="137"/>
        <v>273355</v>
      </c>
      <c r="AS425" s="29" t="str">
        <f t="shared" si="137"/>
        <v/>
      </c>
      <c r="AT425" s="29" t="str">
        <f t="shared" si="137"/>
        <v/>
      </c>
      <c r="AU425" s="29" t="str">
        <f t="shared" si="137"/>
        <v/>
      </c>
      <c r="AV425" s="29" t="str">
        <f t="shared" si="137"/>
        <v/>
      </c>
      <c r="AW425" s="29" t="str">
        <f t="shared" si="152"/>
        <v/>
      </c>
      <c r="AX425" s="29" t="str">
        <f t="shared" si="152"/>
        <v/>
      </c>
      <c r="AY425" s="29" t="str">
        <f t="shared" si="152"/>
        <v/>
      </c>
      <c r="AZ425" s="29" t="str">
        <f t="shared" si="152"/>
        <v/>
      </c>
      <c r="BA425" s="29" t="str">
        <f t="shared" si="152"/>
        <v/>
      </c>
      <c r="BB425" s="29" t="str">
        <f t="shared" si="152"/>
        <v/>
      </c>
      <c r="BC425" s="29" t="str">
        <f t="shared" si="147"/>
        <v/>
      </c>
      <c r="BD425" s="29" t="str">
        <f t="shared" si="147"/>
        <v/>
      </c>
      <c r="BE425" s="29" t="str">
        <f t="shared" si="147"/>
        <v/>
      </c>
      <c r="BF425" s="29" t="str">
        <f t="shared" si="147"/>
        <v/>
      </c>
      <c r="BG425" s="29" t="str">
        <f t="shared" si="147"/>
        <v/>
      </c>
      <c r="BH425" s="29" t="str">
        <f t="shared" si="147"/>
        <v/>
      </c>
      <c r="BI425" s="29" t="str">
        <f t="shared" si="147"/>
        <v/>
      </c>
      <c r="BJ425" s="29" t="str">
        <f t="shared" si="147"/>
        <v/>
      </c>
      <c r="BK425" s="29" t="str">
        <f t="shared" si="147"/>
        <v/>
      </c>
      <c r="BL425" s="29" t="str">
        <f t="shared" si="140"/>
        <v/>
      </c>
      <c r="BM425" s="29">
        <f t="shared" si="148"/>
        <v>358123</v>
      </c>
      <c r="BN425" s="29">
        <f t="shared" si="149"/>
        <v>2148738</v>
      </c>
      <c r="BO425" s="30" t="str">
        <f t="shared" si="139"/>
        <v/>
      </c>
      <c r="BP425" s="30">
        <f t="shared" si="139"/>
        <v>0.26779509703160165</v>
      </c>
      <c r="BQ425" s="30">
        <f t="shared" si="139"/>
        <v>0.54807769141112572</v>
      </c>
      <c r="BR425" s="30">
        <f t="shared" si="139"/>
        <v>-0.8158727884427277</v>
      </c>
      <c r="BS425" s="30" t="str">
        <f t="shared" si="139"/>
        <v/>
      </c>
      <c r="BT425" s="30" t="str">
        <f t="shared" si="139"/>
        <v/>
      </c>
      <c r="BU425" s="30" t="str">
        <f t="shared" si="139"/>
        <v/>
      </c>
      <c r="BV425" s="30" t="str">
        <f t="shared" si="139"/>
        <v/>
      </c>
      <c r="BW425" s="30" t="str">
        <f t="shared" si="139"/>
        <v/>
      </c>
      <c r="BX425" s="30" t="str">
        <f t="shared" si="151"/>
        <v/>
      </c>
      <c r="BY425" s="30" t="str">
        <f t="shared" si="132"/>
        <v/>
      </c>
      <c r="BZ425" s="30" t="str">
        <f t="shared" si="132"/>
        <v/>
      </c>
      <c r="CA425" s="30" t="str">
        <f t="shared" si="132"/>
        <v/>
      </c>
      <c r="CB425" s="30" t="str">
        <f t="shared" si="132"/>
        <v/>
      </c>
      <c r="CC425" s="30" t="str">
        <f t="shared" si="150"/>
        <v/>
      </c>
      <c r="CD425" s="30" t="str">
        <f t="shared" si="150"/>
        <v/>
      </c>
      <c r="CE425" s="30" t="str">
        <f t="shared" si="150"/>
        <v/>
      </c>
      <c r="CF425" s="30" t="str">
        <f t="shared" si="150"/>
        <v/>
      </c>
      <c r="CG425" s="30" t="str">
        <f t="shared" si="150"/>
        <v/>
      </c>
      <c r="CH425" s="30" t="str">
        <f t="shared" si="150"/>
        <v/>
      </c>
      <c r="CI425" s="30" t="str">
        <f t="shared" si="133"/>
        <v/>
      </c>
      <c r="CJ425" s="30" t="str">
        <f t="shared" si="133"/>
        <v/>
      </c>
      <c r="CK425" s="30" t="str">
        <f t="shared" si="133"/>
        <v/>
      </c>
    </row>
    <row r="426" spans="1:89" ht="60" customHeight="1">
      <c r="A426" s="207"/>
      <c r="B426" s="31">
        <v>409</v>
      </c>
      <c r="C426" s="32" t="s">
        <v>93</v>
      </c>
      <c r="D426" s="19" t="s">
        <v>94</v>
      </c>
      <c r="E426" s="32">
        <v>1</v>
      </c>
      <c r="F426" s="23" t="s">
        <v>11</v>
      </c>
      <c r="G426" s="33" t="s">
        <v>922</v>
      </c>
      <c r="H426" s="201" t="s">
        <v>923</v>
      </c>
      <c r="I426" s="210"/>
      <c r="J426" s="211"/>
      <c r="K426" s="31">
        <v>1</v>
      </c>
      <c r="L426" s="58">
        <f t="shared" si="135"/>
        <v>3</v>
      </c>
      <c r="M426" s="23"/>
      <c r="N426" s="57"/>
      <c r="O426" s="106">
        <v>101329</v>
      </c>
      <c r="P426" s="36">
        <v>464100</v>
      </c>
      <c r="Q426" s="117">
        <v>177396</v>
      </c>
      <c r="R426" s="27"/>
      <c r="S426" s="27"/>
      <c r="T426" s="27"/>
      <c r="U426" s="27"/>
      <c r="V426" s="27"/>
      <c r="W426" s="27"/>
      <c r="X426" s="27"/>
      <c r="Y426" s="27"/>
      <c r="Z426" s="27"/>
      <c r="AA426" s="27"/>
      <c r="AB426" s="27"/>
      <c r="AC426" s="27"/>
      <c r="AD426" s="27"/>
      <c r="AE426" s="27"/>
      <c r="AF426" s="27"/>
      <c r="AG426" s="27"/>
      <c r="AH426" s="27"/>
      <c r="AI426" s="27"/>
      <c r="AJ426" s="28">
        <f t="shared" si="143"/>
        <v>3</v>
      </c>
      <c r="AK426" s="29">
        <f t="shared" si="144"/>
        <v>247608.33333333334</v>
      </c>
      <c r="AL426" s="29">
        <f t="shared" si="145"/>
        <v>247608.33333333334</v>
      </c>
      <c r="AM426" s="29">
        <f t="shared" si="146"/>
        <v>191306.11183214543</v>
      </c>
      <c r="AN426" s="29">
        <f t="shared" si="141"/>
        <v>438914.44516547874</v>
      </c>
      <c r="AO426" s="29">
        <f t="shared" si="142"/>
        <v>56302.221501187916</v>
      </c>
      <c r="AP426" s="29" t="str">
        <f t="shared" si="137"/>
        <v/>
      </c>
      <c r="AQ426" s="29" t="str">
        <f t="shared" si="137"/>
        <v/>
      </c>
      <c r="AR426" s="29">
        <f t="shared" si="137"/>
        <v>101329</v>
      </c>
      <c r="AS426" s="29" t="str">
        <f t="shared" si="137"/>
        <v/>
      </c>
      <c r="AT426" s="29">
        <f t="shared" si="137"/>
        <v>177396</v>
      </c>
      <c r="AU426" s="29" t="str">
        <f t="shared" si="137"/>
        <v/>
      </c>
      <c r="AV426" s="29" t="str">
        <f t="shared" si="137"/>
        <v/>
      </c>
      <c r="AW426" s="29" t="str">
        <f t="shared" si="152"/>
        <v/>
      </c>
      <c r="AX426" s="29" t="str">
        <f t="shared" si="152"/>
        <v/>
      </c>
      <c r="AY426" s="29" t="str">
        <f t="shared" si="152"/>
        <v/>
      </c>
      <c r="AZ426" s="29" t="str">
        <f t="shared" si="152"/>
        <v/>
      </c>
      <c r="BA426" s="29" t="str">
        <f t="shared" si="152"/>
        <v/>
      </c>
      <c r="BB426" s="29" t="str">
        <f t="shared" si="152"/>
        <v/>
      </c>
      <c r="BC426" s="29" t="str">
        <f t="shared" si="147"/>
        <v/>
      </c>
      <c r="BD426" s="29" t="str">
        <f t="shared" si="147"/>
        <v/>
      </c>
      <c r="BE426" s="29" t="str">
        <f t="shared" si="147"/>
        <v/>
      </c>
      <c r="BF426" s="29" t="str">
        <f t="shared" si="147"/>
        <v/>
      </c>
      <c r="BG426" s="29" t="str">
        <f t="shared" si="147"/>
        <v/>
      </c>
      <c r="BH426" s="29" t="str">
        <f t="shared" si="147"/>
        <v/>
      </c>
      <c r="BI426" s="29" t="str">
        <f t="shared" si="147"/>
        <v/>
      </c>
      <c r="BJ426" s="29" t="str">
        <f t="shared" si="147"/>
        <v/>
      </c>
      <c r="BK426" s="29" t="str">
        <f t="shared" si="147"/>
        <v/>
      </c>
      <c r="BL426" s="29" t="str">
        <f t="shared" si="140"/>
        <v/>
      </c>
      <c r="BM426" s="29">
        <f t="shared" si="148"/>
        <v>139363</v>
      </c>
      <c r="BN426" s="29">
        <f t="shared" si="149"/>
        <v>139363</v>
      </c>
      <c r="BO426" s="30" t="str">
        <f t="shared" si="139"/>
        <v/>
      </c>
      <c r="BP426" s="30" t="str">
        <f t="shared" si="139"/>
        <v/>
      </c>
      <c r="BQ426" s="30">
        <f t="shared" si="139"/>
        <v>0.59076902365967765</v>
      </c>
      <c r="BR426" s="30">
        <f t="shared" si="139"/>
        <v>-0.87433110086494126</v>
      </c>
      <c r="BS426" s="30">
        <f t="shared" si="139"/>
        <v>0.28356207720526372</v>
      </c>
      <c r="BT426" s="30" t="str">
        <f t="shared" si="139"/>
        <v/>
      </c>
      <c r="BU426" s="30" t="str">
        <f t="shared" si="139"/>
        <v/>
      </c>
      <c r="BV426" s="30" t="str">
        <f t="shared" si="139"/>
        <v/>
      </c>
      <c r="BW426" s="30" t="str">
        <f t="shared" si="139"/>
        <v/>
      </c>
      <c r="BX426" s="30" t="str">
        <f t="shared" si="151"/>
        <v/>
      </c>
      <c r="BY426" s="30" t="str">
        <f t="shared" si="132"/>
        <v/>
      </c>
      <c r="BZ426" s="30" t="str">
        <f t="shared" si="132"/>
        <v/>
      </c>
      <c r="CA426" s="30" t="str">
        <f t="shared" si="132"/>
        <v/>
      </c>
      <c r="CB426" s="30" t="str">
        <f t="shared" si="132"/>
        <v/>
      </c>
      <c r="CC426" s="30" t="str">
        <f t="shared" si="150"/>
        <v/>
      </c>
      <c r="CD426" s="30" t="str">
        <f t="shared" si="150"/>
        <v/>
      </c>
      <c r="CE426" s="30" t="str">
        <f t="shared" si="150"/>
        <v/>
      </c>
      <c r="CF426" s="30" t="str">
        <f t="shared" si="150"/>
        <v/>
      </c>
      <c r="CG426" s="30" t="str">
        <f t="shared" si="150"/>
        <v/>
      </c>
      <c r="CH426" s="30" t="str">
        <f t="shared" si="150"/>
        <v/>
      </c>
      <c r="CI426" s="30" t="str">
        <f t="shared" si="133"/>
        <v/>
      </c>
      <c r="CJ426" s="30" t="str">
        <f t="shared" si="133"/>
        <v/>
      </c>
      <c r="CK426" s="30" t="str">
        <f t="shared" si="133"/>
        <v/>
      </c>
    </row>
    <row r="427" spans="1:89" s="70" customFormat="1" ht="60" customHeight="1">
      <c r="A427" s="207"/>
      <c r="B427" s="43">
        <v>410</v>
      </c>
      <c r="C427" s="61" t="s">
        <v>93</v>
      </c>
      <c r="D427" s="62" t="s">
        <v>94</v>
      </c>
      <c r="E427" s="61">
        <v>1</v>
      </c>
      <c r="F427" s="63" t="s">
        <v>11</v>
      </c>
      <c r="G427" s="64" t="s">
        <v>924</v>
      </c>
      <c r="H427" s="206" t="s">
        <v>925</v>
      </c>
      <c r="I427" s="208"/>
      <c r="J427" s="209"/>
      <c r="K427" s="43">
        <v>1</v>
      </c>
      <c r="L427" s="65">
        <f t="shared" si="135"/>
        <v>1</v>
      </c>
      <c r="M427" s="63"/>
      <c r="N427" s="72"/>
      <c r="O427" s="94"/>
      <c r="P427" s="73">
        <v>572390</v>
      </c>
      <c r="Q427" s="69"/>
      <c r="R427" s="69"/>
      <c r="S427" s="69"/>
      <c r="T427" s="69"/>
      <c r="U427" s="69"/>
      <c r="V427" s="69"/>
      <c r="W427" s="69"/>
      <c r="X427" s="69"/>
      <c r="Y427" s="69"/>
      <c r="Z427" s="69"/>
      <c r="AA427" s="69"/>
      <c r="AB427" s="69"/>
      <c r="AC427" s="69"/>
      <c r="AD427" s="69"/>
      <c r="AE427" s="69"/>
      <c r="AF427" s="69"/>
      <c r="AG427" s="69"/>
      <c r="AH427" s="69"/>
      <c r="AI427" s="69"/>
      <c r="AJ427" s="28">
        <f t="shared" si="143"/>
        <v>1</v>
      </c>
      <c r="AK427" s="29">
        <f t="shared" si="144"/>
        <v>572390</v>
      </c>
      <c r="AL427" s="29">
        <f t="shared" si="145"/>
        <v>572390</v>
      </c>
      <c r="AM427" s="29" t="e">
        <f t="shared" si="146"/>
        <v>#DIV/0!</v>
      </c>
      <c r="AN427" s="29" t="e">
        <f t="shared" si="141"/>
        <v>#DIV/0!</v>
      </c>
      <c r="AO427" s="29" t="e">
        <f t="shared" si="142"/>
        <v>#DIV/0!</v>
      </c>
      <c r="AP427" s="29" t="e">
        <f t="shared" si="137"/>
        <v>#DIV/0!</v>
      </c>
      <c r="AQ427" s="29" t="e">
        <f t="shared" si="137"/>
        <v>#DIV/0!</v>
      </c>
      <c r="AR427" s="29" t="e">
        <f t="shared" si="137"/>
        <v>#DIV/0!</v>
      </c>
      <c r="AS427" s="29" t="e">
        <f t="shared" si="137"/>
        <v>#DIV/0!</v>
      </c>
      <c r="AT427" s="29" t="e">
        <f t="shared" si="137"/>
        <v>#DIV/0!</v>
      </c>
      <c r="AU427" s="29" t="e">
        <f t="shared" si="137"/>
        <v>#DIV/0!</v>
      </c>
      <c r="AV427" s="29" t="e">
        <f t="shared" si="137"/>
        <v>#DIV/0!</v>
      </c>
      <c r="AW427" s="29" t="e">
        <f t="shared" si="152"/>
        <v>#DIV/0!</v>
      </c>
      <c r="AX427" s="29" t="e">
        <f t="shared" si="152"/>
        <v>#DIV/0!</v>
      </c>
      <c r="AY427" s="29" t="e">
        <f t="shared" si="152"/>
        <v>#DIV/0!</v>
      </c>
      <c r="AZ427" s="29" t="e">
        <f t="shared" si="152"/>
        <v>#DIV/0!</v>
      </c>
      <c r="BA427" s="29" t="e">
        <f t="shared" si="152"/>
        <v>#DIV/0!</v>
      </c>
      <c r="BB427" s="29" t="e">
        <f t="shared" si="152"/>
        <v>#DIV/0!</v>
      </c>
      <c r="BC427" s="29" t="e">
        <f t="shared" si="147"/>
        <v>#DIV/0!</v>
      </c>
      <c r="BD427" s="29" t="e">
        <f t="shared" si="147"/>
        <v>#DIV/0!</v>
      </c>
      <c r="BE427" s="29" t="e">
        <f t="shared" si="147"/>
        <v>#DIV/0!</v>
      </c>
      <c r="BF427" s="29" t="e">
        <f t="shared" si="147"/>
        <v>#DIV/0!</v>
      </c>
      <c r="BG427" s="29" t="e">
        <f t="shared" si="147"/>
        <v>#DIV/0!</v>
      </c>
      <c r="BH427" s="29" t="e">
        <f t="shared" si="147"/>
        <v>#DIV/0!</v>
      </c>
      <c r="BI427" s="29" t="e">
        <f t="shared" si="147"/>
        <v>#DIV/0!</v>
      </c>
      <c r="BJ427" s="29" t="e">
        <f t="shared" si="147"/>
        <v>#DIV/0!</v>
      </c>
      <c r="BK427" s="29" t="e">
        <f t="shared" si="147"/>
        <v>#DIV/0!</v>
      </c>
      <c r="BL427" s="29" t="e">
        <f t="shared" si="140"/>
        <v>#DIV/0!</v>
      </c>
      <c r="BM427" s="29" t="e">
        <f t="shared" si="148"/>
        <v>#DIV/0!</v>
      </c>
      <c r="BN427" s="29" t="e">
        <f t="shared" si="149"/>
        <v>#DIV/0!</v>
      </c>
      <c r="BO427" s="30" t="str">
        <f t="shared" si="139"/>
        <v/>
      </c>
      <c r="BP427" s="30" t="str">
        <f t="shared" si="139"/>
        <v/>
      </c>
      <c r="BQ427" s="30" t="str">
        <f t="shared" si="139"/>
        <v/>
      </c>
      <c r="BR427" s="30">
        <f t="shared" si="139"/>
        <v>0</v>
      </c>
      <c r="BS427" s="30" t="str">
        <f t="shared" si="139"/>
        <v/>
      </c>
      <c r="BT427" s="30" t="str">
        <f t="shared" si="139"/>
        <v/>
      </c>
      <c r="BU427" s="30" t="str">
        <f t="shared" si="139"/>
        <v/>
      </c>
      <c r="BV427" s="30" t="str">
        <f t="shared" si="139"/>
        <v/>
      </c>
      <c r="BW427" s="30" t="str">
        <f t="shared" si="139"/>
        <v/>
      </c>
      <c r="BX427" s="30" t="str">
        <f t="shared" si="151"/>
        <v/>
      </c>
      <c r="BY427" s="30" t="str">
        <f t="shared" si="132"/>
        <v/>
      </c>
      <c r="BZ427" s="30" t="str">
        <f t="shared" si="132"/>
        <v/>
      </c>
      <c r="CA427" s="30" t="str">
        <f t="shared" si="132"/>
        <v/>
      </c>
      <c r="CB427" s="30" t="str">
        <f t="shared" si="132"/>
        <v/>
      </c>
      <c r="CC427" s="30" t="str">
        <f t="shared" si="150"/>
        <v/>
      </c>
      <c r="CD427" s="30" t="str">
        <f t="shared" si="150"/>
        <v/>
      </c>
      <c r="CE427" s="30" t="str">
        <f t="shared" si="150"/>
        <v/>
      </c>
      <c r="CF427" s="30" t="str">
        <f t="shared" si="150"/>
        <v/>
      </c>
      <c r="CG427" s="30" t="str">
        <f t="shared" si="150"/>
        <v/>
      </c>
      <c r="CH427" s="30" t="str">
        <f t="shared" si="150"/>
        <v/>
      </c>
      <c r="CI427" s="30" t="str">
        <f t="shared" si="133"/>
        <v/>
      </c>
      <c r="CJ427" s="30" t="str">
        <f t="shared" si="133"/>
        <v/>
      </c>
      <c r="CK427" s="30" t="str">
        <f t="shared" si="133"/>
        <v/>
      </c>
    </row>
    <row r="428" spans="1:89" ht="60" customHeight="1">
      <c r="A428" s="207"/>
      <c r="B428" s="31">
        <v>411</v>
      </c>
      <c r="C428" s="32" t="s">
        <v>93</v>
      </c>
      <c r="D428" s="19" t="s">
        <v>94</v>
      </c>
      <c r="E428" s="32">
        <v>12</v>
      </c>
      <c r="F428" s="23" t="s">
        <v>11</v>
      </c>
      <c r="G428" s="33" t="s">
        <v>926</v>
      </c>
      <c r="H428" s="201" t="s">
        <v>927</v>
      </c>
      <c r="I428" s="210"/>
      <c r="J428" s="211"/>
      <c r="K428" s="31">
        <v>12</v>
      </c>
      <c r="L428" s="58">
        <f t="shared" si="135"/>
        <v>3</v>
      </c>
      <c r="M428" s="23"/>
      <c r="N428" s="34">
        <v>143710</v>
      </c>
      <c r="O428" s="106">
        <v>293002</v>
      </c>
      <c r="P428" s="36">
        <v>495040</v>
      </c>
      <c r="Q428" s="27"/>
      <c r="R428" s="27"/>
      <c r="S428" s="27"/>
      <c r="T428" s="27"/>
      <c r="U428" s="27"/>
      <c r="V428" s="27"/>
      <c r="W428" s="27"/>
      <c r="X428" s="27"/>
      <c r="Y428" s="27"/>
      <c r="Z428" s="27"/>
      <c r="AA428" s="27"/>
      <c r="AB428" s="27"/>
      <c r="AC428" s="27"/>
      <c r="AD428" s="27"/>
      <c r="AE428" s="27"/>
      <c r="AF428" s="27"/>
      <c r="AG428" s="27"/>
      <c r="AH428" s="27"/>
      <c r="AI428" s="27"/>
      <c r="AJ428" s="28">
        <f t="shared" si="143"/>
        <v>3</v>
      </c>
      <c r="AK428" s="29">
        <f t="shared" si="144"/>
        <v>310584</v>
      </c>
      <c r="AL428" s="29">
        <f t="shared" si="145"/>
        <v>3727008</v>
      </c>
      <c r="AM428" s="29">
        <f t="shared" si="146"/>
        <v>176323.67188780979</v>
      </c>
      <c r="AN428" s="29">
        <f t="shared" si="141"/>
        <v>486907.67188780976</v>
      </c>
      <c r="AO428" s="29">
        <f t="shared" si="142"/>
        <v>134260.32811219021</v>
      </c>
      <c r="AP428" s="29" t="str">
        <f t="shared" si="137"/>
        <v/>
      </c>
      <c r="AQ428" s="29">
        <f t="shared" si="137"/>
        <v>143710</v>
      </c>
      <c r="AR428" s="29">
        <f t="shared" si="137"/>
        <v>293002</v>
      </c>
      <c r="AS428" s="29" t="str">
        <f t="shared" si="137"/>
        <v/>
      </c>
      <c r="AT428" s="29" t="str">
        <f t="shared" si="137"/>
        <v/>
      </c>
      <c r="AU428" s="29" t="str">
        <f t="shared" si="137"/>
        <v/>
      </c>
      <c r="AV428" s="29" t="str">
        <f t="shared" si="137"/>
        <v/>
      </c>
      <c r="AW428" s="29" t="str">
        <f t="shared" si="152"/>
        <v/>
      </c>
      <c r="AX428" s="29" t="str">
        <f t="shared" si="152"/>
        <v/>
      </c>
      <c r="AY428" s="29" t="str">
        <f t="shared" si="152"/>
        <v/>
      </c>
      <c r="AZ428" s="29" t="str">
        <f t="shared" si="152"/>
        <v/>
      </c>
      <c r="BA428" s="29" t="str">
        <f t="shared" si="152"/>
        <v/>
      </c>
      <c r="BB428" s="29" t="str">
        <f t="shared" si="152"/>
        <v/>
      </c>
      <c r="BC428" s="29" t="str">
        <f t="shared" si="147"/>
        <v/>
      </c>
      <c r="BD428" s="29" t="str">
        <f t="shared" si="147"/>
        <v/>
      </c>
      <c r="BE428" s="29" t="str">
        <f t="shared" si="147"/>
        <v/>
      </c>
      <c r="BF428" s="29" t="str">
        <f t="shared" si="147"/>
        <v/>
      </c>
      <c r="BG428" s="29" t="str">
        <f t="shared" si="147"/>
        <v/>
      </c>
      <c r="BH428" s="29" t="str">
        <f t="shared" si="147"/>
        <v/>
      </c>
      <c r="BI428" s="29" t="str">
        <f t="shared" si="147"/>
        <v/>
      </c>
      <c r="BJ428" s="29" t="str">
        <f t="shared" si="147"/>
        <v/>
      </c>
      <c r="BK428" s="29" t="str">
        <f t="shared" si="147"/>
        <v/>
      </c>
      <c r="BL428" s="29" t="str">
        <f t="shared" si="140"/>
        <v/>
      </c>
      <c r="BM428" s="29">
        <f t="shared" si="148"/>
        <v>218356</v>
      </c>
      <c r="BN428" s="29">
        <f t="shared" si="149"/>
        <v>2620272</v>
      </c>
      <c r="BO428" s="30" t="str">
        <f t="shared" si="139"/>
        <v/>
      </c>
      <c r="BP428" s="30">
        <f t="shared" si="139"/>
        <v>0.53729103881719598</v>
      </c>
      <c r="BQ428" s="30">
        <f t="shared" si="139"/>
        <v>5.6609484068722127E-2</v>
      </c>
      <c r="BR428" s="30">
        <f t="shared" si="139"/>
        <v>-0.59390052288591821</v>
      </c>
      <c r="BS428" s="30" t="str">
        <f t="shared" si="139"/>
        <v/>
      </c>
      <c r="BT428" s="30" t="str">
        <f t="shared" si="139"/>
        <v/>
      </c>
      <c r="BU428" s="30" t="str">
        <f t="shared" si="139"/>
        <v/>
      </c>
      <c r="BV428" s="30" t="str">
        <f t="shared" si="139"/>
        <v/>
      </c>
      <c r="BW428" s="30" t="str">
        <f t="shared" si="139"/>
        <v/>
      </c>
      <c r="BX428" s="30" t="str">
        <f t="shared" si="151"/>
        <v/>
      </c>
      <c r="BY428" s="30" t="str">
        <f t="shared" si="132"/>
        <v/>
      </c>
      <c r="BZ428" s="30" t="str">
        <f t="shared" si="132"/>
        <v/>
      </c>
      <c r="CA428" s="30" t="str">
        <f t="shared" si="132"/>
        <v/>
      </c>
      <c r="CB428" s="30" t="str">
        <f t="shared" si="132"/>
        <v/>
      </c>
      <c r="CC428" s="30" t="str">
        <f t="shared" si="150"/>
        <v/>
      </c>
      <c r="CD428" s="30" t="str">
        <f t="shared" si="150"/>
        <v/>
      </c>
      <c r="CE428" s="30" t="str">
        <f t="shared" si="150"/>
        <v/>
      </c>
      <c r="CF428" s="30" t="str">
        <f t="shared" si="150"/>
        <v/>
      </c>
      <c r="CG428" s="30" t="str">
        <f t="shared" si="150"/>
        <v/>
      </c>
      <c r="CH428" s="30" t="str">
        <f t="shared" si="150"/>
        <v/>
      </c>
      <c r="CI428" s="30" t="str">
        <f t="shared" si="133"/>
        <v/>
      </c>
      <c r="CJ428" s="30" t="str">
        <f t="shared" si="133"/>
        <v/>
      </c>
      <c r="CK428" s="30" t="str">
        <f t="shared" si="133"/>
        <v/>
      </c>
    </row>
    <row r="429" spans="1:89" ht="60" customHeight="1">
      <c r="A429" s="207"/>
      <c r="B429" s="31">
        <v>412</v>
      </c>
      <c r="C429" s="32" t="s">
        <v>93</v>
      </c>
      <c r="D429" s="19" t="s">
        <v>94</v>
      </c>
      <c r="E429" s="32">
        <v>20</v>
      </c>
      <c r="F429" s="23" t="s">
        <v>11</v>
      </c>
      <c r="G429" s="33" t="s">
        <v>928</v>
      </c>
      <c r="H429" s="201" t="s">
        <v>929</v>
      </c>
      <c r="I429" s="210"/>
      <c r="J429" s="211"/>
      <c r="K429" s="31">
        <v>20</v>
      </c>
      <c r="L429" s="58">
        <f t="shared" si="135"/>
        <v>3</v>
      </c>
      <c r="M429" s="23"/>
      <c r="N429" s="34">
        <v>164520</v>
      </c>
      <c r="O429" s="106">
        <v>278769</v>
      </c>
      <c r="P429" s="36">
        <v>402220</v>
      </c>
      <c r="Q429" s="27"/>
      <c r="R429" s="27"/>
      <c r="S429" s="27"/>
      <c r="T429" s="27"/>
      <c r="U429" s="27"/>
      <c r="V429" s="27"/>
      <c r="W429" s="27"/>
      <c r="X429" s="27"/>
      <c r="Y429" s="27"/>
      <c r="Z429" s="27"/>
      <c r="AA429" s="27"/>
      <c r="AB429" s="27"/>
      <c r="AC429" s="27"/>
      <c r="AD429" s="27"/>
      <c r="AE429" s="27"/>
      <c r="AF429" s="27"/>
      <c r="AG429" s="27"/>
      <c r="AH429" s="27"/>
      <c r="AI429" s="27"/>
      <c r="AJ429" s="28">
        <f t="shared" si="143"/>
        <v>3</v>
      </c>
      <c r="AK429" s="29">
        <f t="shared" si="144"/>
        <v>281836.33333333331</v>
      </c>
      <c r="AL429" s="29">
        <f t="shared" si="145"/>
        <v>5636726.666666666</v>
      </c>
      <c r="AM429" s="29">
        <f t="shared" si="146"/>
        <v>118879.68245387152</v>
      </c>
      <c r="AN429" s="29">
        <f t="shared" si="141"/>
        <v>400716.01578720484</v>
      </c>
      <c r="AO429" s="29">
        <f t="shared" si="142"/>
        <v>162956.65087946178</v>
      </c>
      <c r="AP429" s="29" t="str">
        <f t="shared" si="137"/>
        <v/>
      </c>
      <c r="AQ429" s="29">
        <f t="shared" si="137"/>
        <v>164520</v>
      </c>
      <c r="AR429" s="29">
        <f t="shared" si="137"/>
        <v>278769</v>
      </c>
      <c r="AS429" s="29" t="str">
        <f t="shared" si="137"/>
        <v/>
      </c>
      <c r="AT429" s="29" t="str">
        <f t="shared" si="137"/>
        <v/>
      </c>
      <c r="AU429" s="29" t="str">
        <f t="shared" si="137"/>
        <v/>
      </c>
      <c r="AV429" s="29" t="str">
        <f t="shared" si="137"/>
        <v/>
      </c>
      <c r="AW429" s="29" t="str">
        <f t="shared" si="152"/>
        <v/>
      </c>
      <c r="AX429" s="29" t="str">
        <f t="shared" si="152"/>
        <v/>
      </c>
      <c r="AY429" s="29" t="str">
        <f t="shared" si="152"/>
        <v/>
      </c>
      <c r="AZ429" s="29" t="str">
        <f t="shared" si="152"/>
        <v/>
      </c>
      <c r="BA429" s="29" t="str">
        <f t="shared" si="152"/>
        <v/>
      </c>
      <c r="BB429" s="29" t="str">
        <f t="shared" si="152"/>
        <v/>
      </c>
      <c r="BC429" s="29" t="str">
        <f t="shared" si="147"/>
        <v/>
      </c>
      <c r="BD429" s="29" t="str">
        <f t="shared" si="147"/>
        <v/>
      </c>
      <c r="BE429" s="29" t="str">
        <f t="shared" si="147"/>
        <v/>
      </c>
      <c r="BF429" s="29" t="str">
        <f t="shared" si="147"/>
        <v/>
      </c>
      <c r="BG429" s="29" t="str">
        <f t="shared" si="147"/>
        <v/>
      </c>
      <c r="BH429" s="29" t="str">
        <f t="shared" si="147"/>
        <v/>
      </c>
      <c r="BI429" s="29" t="str">
        <f t="shared" si="147"/>
        <v/>
      </c>
      <c r="BJ429" s="29" t="str">
        <f t="shared" si="147"/>
        <v/>
      </c>
      <c r="BK429" s="29" t="str">
        <f t="shared" si="147"/>
        <v/>
      </c>
      <c r="BL429" s="29" t="str">
        <f t="shared" si="140"/>
        <v/>
      </c>
      <c r="BM429" s="29">
        <f t="shared" si="148"/>
        <v>221645</v>
      </c>
      <c r="BN429" s="29">
        <f t="shared" si="149"/>
        <v>4432900</v>
      </c>
      <c r="BO429" s="30" t="str">
        <f t="shared" si="139"/>
        <v/>
      </c>
      <c r="BP429" s="30">
        <f t="shared" si="139"/>
        <v>0.41625695291238762</v>
      </c>
      <c r="BQ429" s="30">
        <f t="shared" si="139"/>
        <v>1.0883385037888327E-2</v>
      </c>
      <c r="BR429" s="30">
        <f t="shared" si="139"/>
        <v>-0.42714033795027628</v>
      </c>
      <c r="BS429" s="30" t="str">
        <f t="shared" si="139"/>
        <v/>
      </c>
      <c r="BT429" s="30" t="str">
        <f t="shared" si="139"/>
        <v/>
      </c>
      <c r="BU429" s="30" t="str">
        <f t="shared" si="139"/>
        <v/>
      </c>
      <c r="BV429" s="30" t="str">
        <f t="shared" si="139"/>
        <v/>
      </c>
      <c r="BW429" s="30" t="str">
        <f t="shared" si="139"/>
        <v/>
      </c>
      <c r="BX429" s="30" t="str">
        <f t="shared" si="151"/>
        <v/>
      </c>
      <c r="BY429" s="30" t="str">
        <f t="shared" si="132"/>
        <v/>
      </c>
      <c r="BZ429" s="30" t="str">
        <f t="shared" si="132"/>
        <v/>
      </c>
      <c r="CA429" s="30" t="str">
        <f t="shared" si="132"/>
        <v/>
      </c>
      <c r="CB429" s="30" t="str">
        <f t="shared" si="132"/>
        <v/>
      </c>
      <c r="CC429" s="30" t="str">
        <f t="shared" si="150"/>
        <v/>
      </c>
      <c r="CD429" s="30" t="str">
        <f t="shared" si="150"/>
        <v/>
      </c>
      <c r="CE429" s="30" t="str">
        <f t="shared" si="150"/>
        <v/>
      </c>
      <c r="CF429" s="30" t="str">
        <f t="shared" si="150"/>
        <v/>
      </c>
      <c r="CG429" s="30" t="str">
        <f t="shared" si="150"/>
        <v/>
      </c>
      <c r="CH429" s="30" t="str">
        <f t="shared" si="150"/>
        <v/>
      </c>
      <c r="CI429" s="30" t="str">
        <f t="shared" si="133"/>
        <v/>
      </c>
      <c r="CJ429" s="30" t="str">
        <f t="shared" si="133"/>
        <v/>
      </c>
      <c r="CK429" s="30" t="str">
        <f t="shared" si="133"/>
        <v/>
      </c>
    </row>
    <row r="430" spans="1:89" ht="60" customHeight="1">
      <c r="A430" s="207"/>
      <c r="B430" s="31">
        <v>413</v>
      </c>
      <c r="C430" s="32" t="s">
        <v>93</v>
      </c>
      <c r="D430" s="19" t="s">
        <v>94</v>
      </c>
      <c r="E430" s="32">
        <v>20</v>
      </c>
      <c r="F430" s="23" t="s">
        <v>11</v>
      </c>
      <c r="G430" s="33" t="s">
        <v>930</v>
      </c>
      <c r="H430" s="201" t="s">
        <v>931</v>
      </c>
      <c r="I430" s="210"/>
      <c r="J430" s="211"/>
      <c r="K430" s="31">
        <v>20</v>
      </c>
      <c r="L430" s="58">
        <f t="shared" si="135"/>
        <v>3</v>
      </c>
      <c r="M430" s="23"/>
      <c r="N430" s="34">
        <v>182163</v>
      </c>
      <c r="O430" s="106">
        <v>278769</v>
      </c>
      <c r="P430" s="36">
        <v>479570</v>
      </c>
      <c r="Q430" s="27"/>
      <c r="R430" s="27"/>
      <c r="S430" s="27"/>
      <c r="T430" s="27"/>
      <c r="U430" s="27"/>
      <c r="V430" s="27"/>
      <c r="W430" s="27"/>
      <c r="X430" s="27"/>
      <c r="Y430" s="27"/>
      <c r="Z430" s="27"/>
      <c r="AA430" s="27"/>
      <c r="AB430" s="27"/>
      <c r="AC430" s="27"/>
      <c r="AD430" s="27"/>
      <c r="AE430" s="27"/>
      <c r="AF430" s="27"/>
      <c r="AG430" s="27"/>
      <c r="AH430" s="27"/>
      <c r="AI430" s="27"/>
      <c r="AJ430" s="28">
        <f t="shared" si="143"/>
        <v>3</v>
      </c>
      <c r="AK430" s="29">
        <f t="shared" si="144"/>
        <v>313500.66666666669</v>
      </c>
      <c r="AL430" s="29">
        <f t="shared" si="145"/>
        <v>6270013.333333334</v>
      </c>
      <c r="AM430" s="29">
        <f t="shared" si="146"/>
        <v>151715.02039789385</v>
      </c>
      <c r="AN430" s="29">
        <f t="shared" si="141"/>
        <v>465215.68706456054</v>
      </c>
      <c r="AO430" s="29">
        <f t="shared" si="142"/>
        <v>161785.64626877283</v>
      </c>
      <c r="AP430" s="29" t="str">
        <f t="shared" si="137"/>
        <v/>
      </c>
      <c r="AQ430" s="29">
        <f t="shared" si="137"/>
        <v>182163</v>
      </c>
      <c r="AR430" s="29">
        <f t="shared" si="137"/>
        <v>278769</v>
      </c>
      <c r="AS430" s="29" t="str">
        <f t="shared" si="137"/>
        <v/>
      </c>
      <c r="AT430" s="29" t="str">
        <f t="shared" si="137"/>
        <v/>
      </c>
      <c r="AU430" s="29" t="str">
        <f t="shared" si="137"/>
        <v/>
      </c>
      <c r="AV430" s="29" t="str">
        <f t="shared" si="137"/>
        <v/>
      </c>
      <c r="AW430" s="29" t="str">
        <f t="shared" si="152"/>
        <v/>
      </c>
      <c r="AX430" s="29" t="str">
        <f t="shared" si="152"/>
        <v/>
      </c>
      <c r="AY430" s="29" t="str">
        <f t="shared" si="152"/>
        <v/>
      </c>
      <c r="AZ430" s="29" t="str">
        <f t="shared" si="152"/>
        <v/>
      </c>
      <c r="BA430" s="29" t="str">
        <f t="shared" si="152"/>
        <v/>
      </c>
      <c r="BB430" s="29" t="str">
        <f t="shared" si="152"/>
        <v/>
      </c>
      <c r="BC430" s="29" t="str">
        <f t="shared" si="147"/>
        <v/>
      </c>
      <c r="BD430" s="29" t="str">
        <f t="shared" si="147"/>
        <v/>
      </c>
      <c r="BE430" s="29" t="str">
        <f t="shared" si="147"/>
        <v/>
      </c>
      <c r="BF430" s="29" t="str">
        <f t="shared" si="147"/>
        <v/>
      </c>
      <c r="BG430" s="29" t="str">
        <f t="shared" si="147"/>
        <v/>
      </c>
      <c r="BH430" s="29" t="str">
        <f t="shared" si="147"/>
        <v/>
      </c>
      <c r="BI430" s="29" t="str">
        <f t="shared" si="147"/>
        <v/>
      </c>
      <c r="BJ430" s="29" t="str">
        <f t="shared" si="147"/>
        <v/>
      </c>
      <c r="BK430" s="29" t="str">
        <f t="shared" si="147"/>
        <v/>
      </c>
      <c r="BL430" s="29" t="str">
        <f t="shared" si="140"/>
        <v/>
      </c>
      <c r="BM430" s="29">
        <f t="shared" si="148"/>
        <v>230466</v>
      </c>
      <c r="BN430" s="29">
        <f t="shared" si="149"/>
        <v>4609320</v>
      </c>
      <c r="BO430" s="30" t="str">
        <f t="shared" si="139"/>
        <v/>
      </c>
      <c r="BP430" s="30">
        <f t="shared" si="139"/>
        <v>0.41893903468573168</v>
      </c>
      <c r="BQ430" s="30">
        <f t="shared" si="139"/>
        <v>0.11078657993284446</v>
      </c>
      <c r="BR430" s="30">
        <f t="shared" si="139"/>
        <v>-0.52972561461857604</v>
      </c>
      <c r="BS430" s="30" t="str">
        <f t="shared" si="139"/>
        <v/>
      </c>
      <c r="BT430" s="30" t="str">
        <f t="shared" si="139"/>
        <v/>
      </c>
      <c r="BU430" s="30" t="str">
        <f t="shared" si="139"/>
        <v/>
      </c>
      <c r="BV430" s="30" t="str">
        <f t="shared" si="139"/>
        <v/>
      </c>
      <c r="BW430" s="30" t="str">
        <f t="shared" si="139"/>
        <v/>
      </c>
      <c r="BX430" s="30" t="str">
        <f t="shared" si="151"/>
        <v/>
      </c>
      <c r="BY430" s="30" t="str">
        <f t="shared" si="132"/>
        <v/>
      </c>
      <c r="BZ430" s="30" t="str">
        <f t="shared" si="132"/>
        <v/>
      </c>
      <c r="CA430" s="30" t="str">
        <f t="shared" si="132"/>
        <v/>
      </c>
      <c r="CB430" s="30" t="str">
        <f t="shared" si="132"/>
        <v/>
      </c>
      <c r="CC430" s="30" t="str">
        <f t="shared" si="150"/>
        <v/>
      </c>
      <c r="CD430" s="30" t="str">
        <f t="shared" si="150"/>
        <v/>
      </c>
      <c r="CE430" s="30" t="str">
        <f t="shared" si="150"/>
        <v/>
      </c>
      <c r="CF430" s="30" t="str">
        <f t="shared" si="150"/>
        <v/>
      </c>
      <c r="CG430" s="30" t="str">
        <f t="shared" si="150"/>
        <v/>
      </c>
      <c r="CH430" s="30" t="str">
        <f t="shared" si="150"/>
        <v/>
      </c>
      <c r="CI430" s="30" t="str">
        <f t="shared" si="133"/>
        <v/>
      </c>
      <c r="CJ430" s="30" t="str">
        <f t="shared" si="133"/>
        <v/>
      </c>
      <c r="CK430" s="30" t="str">
        <f t="shared" si="133"/>
        <v/>
      </c>
    </row>
    <row r="431" spans="1:89" ht="60" customHeight="1">
      <c r="A431" s="207"/>
      <c r="B431" s="31">
        <v>414</v>
      </c>
      <c r="C431" s="32" t="s">
        <v>93</v>
      </c>
      <c r="D431" s="19" t="s">
        <v>94</v>
      </c>
      <c r="E431" s="32">
        <v>8</v>
      </c>
      <c r="F431" s="23" t="s">
        <v>11</v>
      </c>
      <c r="G431" s="33" t="s">
        <v>932</v>
      </c>
      <c r="H431" s="201" t="s">
        <v>933</v>
      </c>
      <c r="I431" s="210"/>
      <c r="J431" s="211"/>
      <c r="K431" s="31">
        <v>8</v>
      </c>
      <c r="L431" s="58">
        <f t="shared" si="135"/>
        <v>3</v>
      </c>
      <c r="M431" s="23"/>
      <c r="N431" s="57"/>
      <c r="O431" s="106">
        <v>88643</v>
      </c>
      <c r="P431" s="36">
        <v>340340</v>
      </c>
      <c r="Q431" s="117">
        <v>110969</v>
      </c>
      <c r="R431" s="27"/>
      <c r="S431" s="27"/>
      <c r="T431" s="27"/>
      <c r="U431" s="27"/>
      <c r="V431" s="27"/>
      <c r="W431" s="27"/>
      <c r="X431" s="27"/>
      <c r="Y431" s="27"/>
      <c r="Z431" s="27"/>
      <c r="AA431" s="27"/>
      <c r="AB431" s="27"/>
      <c r="AC431" s="27"/>
      <c r="AD431" s="27"/>
      <c r="AE431" s="27"/>
      <c r="AF431" s="27"/>
      <c r="AG431" s="27"/>
      <c r="AH431" s="27"/>
      <c r="AI431" s="27"/>
      <c r="AJ431" s="28">
        <f t="shared" si="143"/>
        <v>3</v>
      </c>
      <c r="AK431" s="29">
        <f t="shared" si="144"/>
        <v>179984</v>
      </c>
      <c r="AL431" s="29">
        <f t="shared" si="145"/>
        <v>1439872</v>
      </c>
      <c r="AM431" s="29">
        <f t="shared" si="146"/>
        <v>139320.30584591752</v>
      </c>
      <c r="AN431" s="29">
        <f t="shared" si="141"/>
        <v>319304.30584591755</v>
      </c>
      <c r="AO431" s="29">
        <f t="shared" si="142"/>
        <v>40663.694154082477</v>
      </c>
      <c r="AP431" s="29" t="str">
        <f t="shared" si="137"/>
        <v/>
      </c>
      <c r="AQ431" s="29" t="str">
        <f t="shared" si="137"/>
        <v/>
      </c>
      <c r="AR431" s="29">
        <f t="shared" si="137"/>
        <v>88643</v>
      </c>
      <c r="AS431" s="29" t="str">
        <f t="shared" si="137"/>
        <v/>
      </c>
      <c r="AT431" s="29">
        <f t="shared" si="137"/>
        <v>110969</v>
      </c>
      <c r="AU431" s="29" t="str">
        <f t="shared" si="137"/>
        <v/>
      </c>
      <c r="AV431" s="29" t="str">
        <f t="shared" si="137"/>
        <v/>
      </c>
      <c r="AW431" s="29" t="str">
        <f t="shared" si="152"/>
        <v/>
      </c>
      <c r="AX431" s="29" t="str">
        <f t="shared" si="152"/>
        <v/>
      </c>
      <c r="AY431" s="29" t="str">
        <f t="shared" si="152"/>
        <v/>
      </c>
      <c r="AZ431" s="29" t="str">
        <f t="shared" si="152"/>
        <v/>
      </c>
      <c r="BA431" s="29" t="str">
        <f t="shared" si="152"/>
        <v/>
      </c>
      <c r="BB431" s="29" t="str">
        <f t="shared" si="152"/>
        <v/>
      </c>
      <c r="BC431" s="29" t="str">
        <f t="shared" si="147"/>
        <v/>
      </c>
      <c r="BD431" s="29" t="str">
        <f t="shared" si="147"/>
        <v/>
      </c>
      <c r="BE431" s="29" t="str">
        <f t="shared" si="147"/>
        <v/>
      </c>
      <c r="BF431" s="29" t="str">
        <f t="shared" ref="BF431:BL471" si="153">+IF(AND(AC431&lt;=$AN431,AC431&gt;$AO431),AC431,"")</f>
        <v/>
      </c>
      <c r="BG431" s="29" t="str">
        <f t="shared" si="153"/>
        <v/>
      </c>
      <c r="BH431" s="29" t="str">
        <f t="shared" si="153"/>
        <v/>
      </c>
      <c r="BI431" s="29" t="str">
        <f t="shared" si="153"/>
        <v/>
      </c>
      <c r="BJ431" s="29" t="str">
        <f t="shared" si="153"/>
        <v/>
      </c>
      <c r="BK431" s="29" t="str">
        <f t="shared" si="153"/>
        <v/>
      </c>
      <c r="BL431" s="29" t="str">
        <f t="shared" si="140"/>
        <v/>
      </c>
      <c r="BM431" s="29">
        <f t="shared" si="148"/>
        <v>99806</v>
      </c>
      <c r="BN431" s="29">
        <f t="shared" si="149"/>
        <v>798448</v>
      </c>
      <c r="BO431" s="30" t="str">
        <f t="shared" si="139"/>
        <v/>
      </c>
      <c r="BP431" s="30" t="str">
        <f t="shared" si="139"/>
        <v/>
      </c>
      <c r="BQ431" s="30">
        <f t="shared" si="139"/>
        <v>0.50749511067650466</v>
      </c>
      <c r="BR431" s="30">
        <f t="shared" si="139"/>
        <v>-0.89094586185438707</v>
      </c>
      <c r="BS431" s="30">
        <f t="shared" si="139"/>
        <v>0.38345075117788252</v>
      </c>
      <c r="BT431" s="30" t="str">
        <f t="shared" si="139"/>
        <v/>
      </c>
      <c r="BU431" s="30" t="str">
        <f t="shared" si="139"/>
        <v/>
      </c>
      <c r="BV431" s="30" t="str">
        <f t="shared" si="139"/>
        <v/>
      </c>
      <c r="BW431" s="30" t="str">
        <f t="shared" si="139"/>
        <v/>
      </c>
      <c r="BX431" s="30" t="str">
        <f t="shared" si="151"/>
        <v/>
      </c>
      <c r="BY431" s="30" t="str">
        <f t="shared" si="132"/>
        <v/>
      </c>
      <c r="BZ431" s="30" t="str">
        <f t="shared" si="132"/>
        <v/>
      </c>
      <c r="CA431" s="30" t="str">
        <f t="shared" si="132"/>
        <v/>
      </c>
      <c r="CB431" s="30" t="str">
        <f t="shared" si="132"/>
        <v/>
      </c>
      <c r="CC431" s="30" t="str">
        <f t="shared" si="150"/>
        <v/>
      </c>
      <c r="CD431" s="30" t="str">
        <f t="shared" si="150"/>
        <v/>
      </c>
      <c r="CE431" s="30" t="str">
        <f t="shared" si="150"/>
        <v/>
      </c>
      <c r="CF431" s="30" t="str">
        <f t="shared" si="150"/>
        <v/>
      </c>
      <c r="CG431" s="30" t="str">
        <f t="shared" si="150"/>
        <v/>
      </c>
      <c r="CH431" s="30" t="str">
        <f t="shared" si="150"/>
        <v/>
      </c>
      <c r="CI431" s="30" t="str">
        <f t="shared" si="133"/>
        <v/>
      </c>
      <c r="CJ431" s="30" t="str">
        <f t="shared" si="133"/>
        <v/>
      </c>
      <c r="CK431" s="30" t="str">
        <f t="shared" si="133"/>
        <v/>
      </c>
    </row>
    <row r="432" spans="1:89" ht="60" customHeight="1">
      <c r="A432" s="207"/>
      <c r="B432" s="31">
        <v>415</v>
      </c>
      <c r="C432" s="32" t="s">
        <v>93</v>
      </c>
      <c r="D432" s="19" t="s">
        <v>94</v>
      </c>
      <c r="E432" s="32">
        <v>14</v>
      </c>
      <c r="F432" s="23" t="s">
        <v>11</v>
      </c>
      <c r="G432" s="33" t="s">
        <v>934</v>
      </c>
      <c r="H432" s="201" t="s">
        <v>935</v>
      </c>
      <c r="I432" s="210"/>
      <c r="J432" s="211"/>
      <c r="K432" s="31">
        <v>14</v>
      </c>
      <c r="L432" s="58">
        <f t="shared" si="135"/>
        <v>3</v>
      </c>
      <c r="M432" s="23"/>
      <c r="N432" s="57"/>
      <c r="O432" s="106">
        <v>75958</v>
      </c>
      <c r="P432" s="36">
        <v>402220</v>
      </c>
      <c r="Q432" s="117">
        <v>115385</v>
      </c>
      <c r="R432" s="27"/>
      <c r="S432" s="27"/>
      <c r="T432" s="27"/>
      <c r="U432" s="27"/>
      <c r="V432" s="27"/>
      <c r="W432" s="27"/>
      <c r="X432" s="27"/>
      <c r="Y432" s="27"/>
      <c r="Z432" s="27"/>
      <c r="AA432" s="27"/>
      <c r="AB432" s="27"/>
      <c r="AC432" s="27"/>
      <c r="AD432" s="27"/>
      <c r="AE432" s="27"/>
      <c r="AF432" s="27"/>
      <c r="AG432" s="27"/>
      <c r="AH432" s="27"/>
      <c r="AI432" s="27"/>
      <c r="AJ432" s="28">
        <f t="shared" si="143"/>
        <v>3</v>
      </c>
      <c r="AK432" s="29">
        <f t="shared" si="144"/>
        <v>197854.33333333334</v>
      </c>
      <c r="AL432" s="29">
        <f t="shared" si="145"/>
        <v>2769960.666666667</v>
      </c>
      <c r="AM432" s="29">
        <f t="shared" si="146"/>
        <v>178080.36490959168</v>
      </c>
      <c r="AN432" s="29">
        <f t="shared" si="141"/>
        <v>375934.69824292499</v>
      </c>
      <c r="AO432" s="29">
        <f t="shared" si="142"/>
        <v>19773.968423741666</v>
      </c>
      <c r="AP432" s="29" t="str">
        <f t="shared" si="137"/>
        <v/>
      </c>
      <c r="AQ432" s="29" t="str">
        <f t="shared" si="137"/>
        <v/>
      </c>
      <c r="AR432" s="29">
        <f t="shared" si="137"/>
        <v>75958</v>
      </c>
      <c r="AS432" s="29" t="str">
        <f t="shared" si="137"/>
        <v/>
      </c>
      <c r="AT432" s="29">
        <f t="shared" si="137"/>
        <v>115385</v>
      </c>
      <c r="AU432" s="29" t="str">
        <f t="shared" si="137"/>
        <v/>
      </c>
      <c r="AV432" s="29" t="str">
        <f t="shared" si="137"/>
        <v/>
      </c>
      <c r="AW432" s="29" t="str">
        <f t="shared" si="152"/>
        <v/>
      </c>
      <c r="AX432" s="29" t="str">
        <f t="shared" si="152"/>
        <v/>
      </c>
      <c r="AY432" s="29" t="str">
        <f t="shared" si="152"/>
        <v/>
      </c>
      <c r="AZ432" s="29" t="str">
        <f t="shared" si="152"/>
        <v/>
      </c>
      <c r="BA432" s="29" t="str">
        <f t="shared" si="152"/>
        <v/>
      </c>
      <c r="BB432" s="29" t="str">
        <f t="shared" si="152"/>
        <v/>
      </c>
      <c r="BC432" s="29" t="str">
        <f t="shared" si="152"/>
        <v/>
      </c>
      <c r="BD432" s="29" t="str">
        <f t="shared" si="152"/>
        <v/>
      </c>
      <c r="BE432" s="29" t="str">
        <f t="shared" si="152"/>
        <v/>
      </c>
      <c r="BF432" s="29" t="str">
        <f t="shared" si="153"/>
        <v/>
      </c>
      <c r="BG432" s="29" t="str">
        <f t="shared" si="153"/>
        <v/>
      </c>
      <c r="BH432" s="29" t="str">
        <f t="shared" si="153"/>
        <v/>
      </c>
      <c r="BI432" s="29" t="str">
        <f t="shared" si="153"/>
        <v/>
      </c>
      <c r="BJ432" s="29" t="str">
        <f t="shared" si="153"/>
        <v/>
      </c>
      <c r="BK432" s="29" t="str">
        <f t="shared" si="153"/>
        <v/>
      </c>
      <c r="BL432" s="29" t="str">
        <f t="shared" si="140"/>
        <v/>
      </c>
      <c r="BM432" s="29">
        <f t="shared" si="148"/>
        <v>95672</v>
      </c>
      <c r="BN432" s="29">
        <f t="shared" si="149"/>
        <v>1339408</v>
      </c>
      <c r="BO432" s="30" t="str">
        <f t="shared" si="139"/>
        <v/>
      </c>
      <c r="BP432" s="30" t="str">
        <f t="shared" si="139"/>
        <v/>
      </c>
      <c r="BQ432" s="30">
        <f t="shared" si="139"/>
        <v>0.61609129949137675</v>
      </c>
      <c r="BR432" s="30">
        <f t="shared" si="139"/>
        <v>-1.0329097332549364</v>
      </c>
      <c r="BS432" s="30">
        <f t="shared" si="139"/>
        <v>0.41681843376356009</v>
      </c>
      <c r="BT432" s="30" t="str">
        <f t="shared" si="139"/>
        <v/>
      </c>
      <c r="BU432" s="30" t="str">
        <f t="shared" si="139"/>
        <v/>
      </c>
      <c r="BV432" s="30" t="str">
        <f t="shared" si="139"/>
        <v/>
      </c>
      <c r="BW432" s="30" t="str">
        <f t="shared" si="139"/>
        <v/>
      </c>
      <c r="BX432" s="30" t="str">
        <f t="shared" si="151"/>
        <v/>
      </c>
      <c r="BY432" s="30" t="str">
        <f t="shared" si="132"/>
        <v/>
      </c>
      <c r="BZ432" s="30" t="str">
        <f t="shared" si="132"/>
        <v/>
      </c>
      <c r="CA432" s="30" t="str">
        <f t="shared" si="132"/>
        <v/>
      </c>
      <c r="CB432" s="30" t="str">
        <f t="shared" si="132"/>
        <v/>
      </c>
      <c r="CC432" s="30" t="str">
        <f t="shared" si="150"/>
        <v/>
      </c>
      <c r="CD432" s="30" t="str">
        <f t="shared" si="150"/>
        <v/>
      </c>
      <c r="CE432" s="30" t="str">
        <f t="shared" si="150"/>
        <v/>
      </c>
      <c r="CF432" s="30" t="str">
        <f t="shared" si="150"/>
        <v/>
      </c>
      <c r="CG432" s="30" t="str">
        <f t="shared" si="150"/>
        <v/>
      </c>
      <c r="CH432" s="30" t="str">
        <f t="shared" si="150"/>
        <v/>
      </c>
      <c r="CI432" s="30" t="str">
        <f t="shared" si="133"/>
        <v/>
      </c>
      <c r="CJ432" s="30" t="str">
        <f t="shared" si="133"/>
        <v/>
      </c>
      <c r="CK432" s="30" t="str">
        <f t="shared" si="133"/>
        <v/>
      </c>
    </row>
    <row r="433" spans="1:89" s="70" customFormat="1" ht="60" customHeight="1">
      <c r="A433" s="207"/>
      <c r="B433" s="43">
        <v>416</v>
      </c>
      <c r="C433" s="61" t="s">
        <v>93</v>
      </c>
      <c r="D433" s="62" t="s">
        <v>94</v>
      </c>
      <c r="E433" s="61">
        <v>8</v>
      </c>
      <c r="F433" s="63" t="s">
        <v>11</v>
      </c>
      <c r="G433" s="64" t="s">
        <v>936</v>
      </c>
      <c r="H433" s="206" t="s">
        <v>937</v>
      </c>
      <c r="I433" s="208"/>
      <c r="J433" s="209"/>
      <c r="K433" s="43">
        <v>8</v>
      </c>
      <c r="L433" s="65">
        <f t="shared" si="135"/>
        <v>2</v>
      </c>
      <c r="M433" s="63"/>
      <c r="N433" s="72">
        <v>371413</v>
      </c>
      <c r="O433" s="94"/>
      <c r="P433" s="73">
        <v>758030</v>
      </c>
      <c r="Q433" s="69"/>
      <c r="R433" s="69"/>
      <c r="S433" s="69"/>
      <c r="T433" s="69"/>
      <c r="U433" s="69"/>
      <c r="V433" s="69"/>
      <c r="W433" s="69"/>
      <c r="X433" s="69"/>
      <c r="Y433" s="69"/>
      <c r="Z433" s="69"/>
      <c r="AA433" s="69"/>
      <c r="AB433" s="69"/>
      <c r="AC433" s="69"/>
      <c r="AD433" s="69"/>
      <c r="AE433" s="69"/>
      <c r="AF433" s="69"/>
      <c r="AG433" s="69"/>
      <c r="AH433" s="69"/>
      <c r="AI433" s="69"/>
      <c r="AJ433" s="28">
        <f t="shared" si="143"/>
        <v>2</v>
      </c>
      <c r="AK433" s="29">
        <f t="shared" si="144"/>
        <v>564721.5</v>
      </c>
      <c r="AL433" s="29">
        <f t="shared" si="145"/>
        <v>4517772</v>
      </c>
      <c r="AM433" s="29">
        <f t="shared" si="146"/>
        <v>273379.50242199947</v>
      </c>
      <c r="AN433" s="29">
        <f t="shared" si="141"/>
        <v>838101.00242199947</v>
      </c>
      <c r="AO433" s="29">
        <f t="shared" si="142"/>
        <v>291341.99757800053</v>
      </c>
      <c r="AP433" s="29" t="str">
        <f t="shared" si="137"/>
        <v/>
      </c>
      <c r="AQ433" s="29">
        <f t="shared" si="137"/>
        <v>371413</v>
      </c>
      <c r="AR433" s="29" t="str">
        <f t="shared" si="137"/>
        <v/>
      </c>
      <c r="AS433" s="29">
        <f t="shared" si="137"/>
        <v>758030</v>
      </c>
      <c r="AT433" s="29" t="str">
        <f t="shared" si="137"/>
        <v/>
      </c>
      <c r="AU433" s="29" t="str">
        <f t="shared" si="137"/>
        <v/>
      </c>
      <c r="AV433" s="29" t="str">
        <f t="shared" si="137"/>
        <v/>
      </c>
      <c r="AW433" s="29" t="str">
        <f t="shared" si="152"/>
        <v/>
      </c>
      <c r="AX433" s="29" t="str">
        <f t="shared" si="152"/>
        <v/>
      </c>
      <c r="AY433" s="29" t="str">
        <f t="shared" si="152"/>
        <v/>
      </c>
      <c r="AZ433" s="29" t="str">
        <f t="shared" si="152"/>
        <v/>
      </c>
      <c r="BA433" s="29" t="str">
        <f t="shared" si="152"/>
        <v/>
      </c>
      <c r="BB433" s="29" t="str">
        <f t="shared" si="152"/>
        <v/>
      </c>
      <c r="BC433" s="29" t="str">
        <f t="shared" si="152"/>
        <v/>
      </c>
      <c r="BD433" s="29" t="str">
        <f t="shared" si="152"/>
        <v/>
      </c>
      <c r="BE433" s="29" t="str">
        <f t="shared" si="152"/>
        <v/>
      </c>
      <c r="BF433" s="29" t="str">
        <f t="shared" si="153"/>
        <v/>
      </c>
      <c r="BG433" s="29" t="str">
        <f t="shared" si="153"/>
        <v/>
      </c>
      <c r="BH433" s="29" t="str">
        <f t="shared" si="153"/>
        <v/>
      </c>
      <c r="BI433" s="29" t="str">
        <f t="shared" si="153"/>
        <v/>
      </c>
      <c r="BJ433" s="29" t="str">
        <f t="shared" si="153"/>
        <v/>
      </c>
      <c r="BK433" s="29" t="str">
        <f t="shared" si="153"/>
        <v/>
      </c>
      <c r="BL433" s="29" t="str">
        <f t="shared" si="140"/>
        <v/>
      </c>
      <c r="BM433" s="29">
        <f t="shared" si="148"/>
        <v>564722</v>
      </c>
      <c r="BN433" s="29">
        <f t="shared" si="149"/>
        <v>4517776</v>
      </c>
      <c r="BO433" s="30" t="str">
        <f t="shared" si="139"/>
        <v/>
      </c>
      <c r="BP433" s="30">
        <f t="shared" si="139"/>
        <v>0.34230766847021055</v>
      </c>
      <c r="BQ433" s="30" t="str">
        <f t="shared" si="139"/>
        <v/>
      </c>
      <c r="BR433" s="30">
        <f t="shared" si="139"/>
        <v>-0.34230766847021044</v>
      </c>
      <c r="BS433" s="30" t="str">
        <f t="shared" si="139"/>
        <v/>
      </c>
      <c r="BT433" s="30" t="str">
        <f t="shared" si="139"/>
        <v/>
      </c>
      <c r="BU433" s="30" t="str">
        <f t="shared" si="139"/>
        <v/>
      </c>
      <c r="BV433" s="30" t="str">
        <f t="shared" si="139"/>
        <v/>
      </c>
      <c r="BW433" s="30" t="str">
        <f t="shared" si="139"/>
        <v/>
      </c>
      <c r="BX433" s="30" t="str">
        <f t="shared" si="151"/>
        <v/>
      </c>
      <c r="BY433" s="30" t="str">
        <f t="shared" si="132"/>
        <v/>
      </c>
      <c r="BZ433" s="30" t="str">
        <f t="shared" si="132"/>
        <v/>
      </c>
      <c r="CA433" s="30" t="str">
        <f t="shared" si="132"/>
        <v/>
      </c>
      <c r="CB433" s="30" t="str">
        <f t="shared" si="132"/>
        <v/>
      </c>
      <c r="CC433" s="30" t="str">
        <f t="shared" si="150"/>
        <v/>
      </c>
      <c r="CD433" s="30" t="str">
        <f t="shared" si="150"/>
        <v/>
      </c>
      <c r="CE433" s="30" t="str">
        <f t="shared" si="150"/>
        <v/>
      </c>
      <c r="CF433" s="30" t="str">
        <f t="shared" si="150"/>
        <v/>
      </c>
      <c r="CG433" s="30" t="str">
        <f t="shared" si="150"/>
        <v/>
      </c>
      <c r="CH433" s="30" t="str">
        <f t="shared" si="150"/>
        <v/>
      </c>
      <c r="CI433" s="30" t="str">
        <f t="shared" si="133"/>
        <v/>
      </c>
      <c r="CJ433" s="30" t="str">
        <f t="shared" si="133"/>
        <v/>
      </c>
      <c r="CK433" s="30" t="str">
        <f t="shared" si="133"/>
        <v/>
      </c>
    </row>
    <row r="434" spans="1:89" ht="60" customHeight="1">
      <c r="A434" s="207"/>
      <c r="B434" s="31">
        <v>417</v>
      </c>
      <c r="C434" s="32" t="s">
        <v>93</v>
      </c>
      <c r="D434" s="19" t="s">
        <v>94</v>
      </c>
      <c r="E434" s="32">
        <v>1</v>
      </c>
      <c r="F434" s="23" t="s">
        <v>11</v>
      </c>
      <c r="G434" s="33" t="s">
        <v>938</v>
      </c>
      <c r="H434" s="201" t="s">
        <v>939</v>
      </c>
      <c r="I434" s="210"/>
      <c r="J434" s="211"/>
      <c r="K434" s="31">
        <v>1</v>
      </c>
      <c r="L434" s="58">
        <f t="shared" si="135"/>
        <v>3</v>
      </c>
      <c r="M434" s="23"/>
      <c r="N434" s="57"/>
      <c r="O434" s="106">
        <v>3710170</v>
      </c>
      <c r="P434" s="36">
        <v>7487480</v>
      </c>
      <c r="Q434" s="26">
        <v>3269533</v>
      </c>
      <c r="R434" s="27"/>
      <c r="S434" s="27"/>
      <c r="T434" s="27"/>
      <c r="U434" s="27"/>
      <c r="V434" s="27"/>
      <c r="W434" s="27"/>
      <c r="X434" s="27"/>
      <c r="Y434" s="27"/>
      <c r="Z434" s="27"/>
      <c r="AA434" s="27"/>
      <c r="AB434" s="27"/>
      <c r="AC434" s="27"/>
      <c r="AD434" s="27"/>
      <c r="AE434" s="27"/>
      <c r="AF434" s="27"/>
      <c r="AG434" s="27"/>
      <c r="AH434" s="27"/>
      <c r="AI434" s="27"/>
      <c r="AJ434" s="28">
        <f t="shared" si="143"/>
        <v>3</v>
      </c>
      <c r="AK434" s="29">
        <f t="shared" si="144"/>
        <v>4822394.333333333</v>
      </c>
      <c r="AL434" s="29">
        <f t="shared" si="145"/>
        <v>4822394.333333333</v>
      </c>
      <c r="AM434" s="29">
        <f t="shared" si="146"/>
        <v>2318523.5494698631</v>
      </c>
      <c r="AN434" s="29">
        <f t="shared" si="141"/>
        <v>7140917.8828031961</v>
      </c>
      <c r="AO434" s="29">
        <f t="shared" si="142"/>
        <v>2503870.78386347</v>
      </c>
      <c r="AP434" s="29" t="str">
        <f t="shared" si="137"/>
        <v/>
      </c>
      <c r="AQ434" s="29" t="str">
        <f t="shared" si="137"/>
        <v/>
      </c>
      <c r="AR434" s="29">
        <f t="shared" si="137"/>
        <v>3710170</v>
      </c>
      <c r="AS434" s="29" t="str">
        <f t="shared" si="137"/>
        <v/>
      </c>
      <c r="AT434" s="29">
        <f t="shared" si="137"/>
        <v>3269533</v>
      </c>
      <c r="AU434" s="29" t="str">
        <f t="shared" si="137"/>
        <v/>
      </c>
      <c r="AV434" s="29" t="str">
        <f t="shared" si="137"/>
        <v/>
      </c>
      <c r="AW434" s="29" t="str">
        <f t="shared" si="152"/>
        <v/>
      </c>
      <c r="AX434" s="29" t="str">
        <f t="shared" si="152"/>
        <v/>
      </c>
      <c r="AY434" s="29" t="str">
        <f t="shared" si="152"/>
        <v/>
      </c>
      <c r="AZ434" s="29" t="str">
        <f t="shared" si="152"/>
        <v/>
      </c>
      <c r="BA434" s="29" t="str">
        <f t="shared" si="152"/>
        <v/>
      </c>
      <c r="BB434" s="29" t="str">
        <f t="shared" si="152"/>
        <v/>
      </c>
      <c r="BC434" s="29" t="str">
        <f t="shared" si="152"/>
        <v/>
      </c>
      <c r="BD434" s="29" t="str">
        <f t="shared" si="152"/>
        <v/>
      </c>
      <c r="BE434" s="29" t="str">
        <f t="shared" si="152"/>
        <v/>
      </c>
      <c r="BF434" s="29" t="str">
        <f t="shared" si="153"/>
        <v/>
      </c>
      <c r="BG434" s="29" t="str">
        <f t="shared" si="153"/>
        <v/>
      </c>
      <c r="BH434" s="29" t="str">
        <f t="shared" si="153"/>
        <v/>
      </c>
      <c r="BI434" s="29" t="str">
        <f t="shared" si="153"/>
        <v/>
      </c>
      <c r="BJ434" s="29" t="str">
        <f t="shared" si="153"/>
        <v/>
      </c>
      <c r="BK434" s="29" t="str">
        <f t="shared" si="153"/>
        <v/>
      </c>
      <c r="BL434" s="29" t="str">
        <f t="shared" si="140"/>
        <v/>
      </c>
      <c r="BM434" s="29">
        <f t="shared" si="148"/>
        <v>3489852</v>
      </c>
      <c r="BN434" s="29">
        <f t="shared" si="149"/>
        <v>3489852</v>
      </c>
      <c r="BO434" s="30" t="str">
        <f t="shared" si="139"/>
        <v/>
      </c>
      <c r="BP434" s="30" t="str">
        <f t="shared" si="139"/>
        <v/>
      </c>
      <c r="BQ434" s="30">
        <f t="shared" si="139"/>
        <v>0.2306373673437323</v>
      </c>
      <c r="BR434" s="30">
        <f t="shared" si="139"/>
        <v>-0.55264780987425133</v>
      </c>
      <c r="BS434" s="30">
        <f t="shared" si="139"/>
        <v>0.3220104425305188</v>
      </c>
      <c r="BT434" s="30" t="str">
        <f t="shared" si="139"/>
        <v/>
      </c>
      <c r="BU434" s="30" t="str">
        <f t="shared" si="139"/>
        <v/>
      </c>
      <c r="BV434" s="30" t="str">
        <f t="shared" si="139"/>
        <v/>
      </c>
      <c r="BW434" s="30" t="str">
        <f t="shared" si="139"/>
        <v/>
      </c>
      <c r="BX434" s="30" t="str">
        <f t="shared" si="151"/>
        <v/>
      </c>
      <c r="BY434" s="30" t="str">
        <f t="shared" si="151"/>
        <v/>
      </c>
      <c r="BZ434" s="30" t="str">
        <f t="shared" si="151"/>
        <v/>
      </c>
      <c r="CA434" s="30" t="str">
        <f t="shared" si="151"/>
        <v/>
      </c>
      <c r="CB434" s="30" t="str">
        <f t="shared" si="151"/>
        <v/>
      </c>
      <c r="CC434" s="30" t="str">
        <f t="shared" si="150"/>
        <v/>
      </c>
      <c r="CD434" s="30" t="str">
        <f t="shared" si="150"/>
        <v/>
      </c>
      <c r="CE434" s="30" t="str">
        <f t="shared" si="150"/>
        <v/>
      </c>
      <c r="CF434" s="30" t="str">
        <f t="shared" si="150"/>
        <v/>
      </c>
      <c r="CG434" s="30" t="str">
        <f t="shared" si="150"/>
        <v/>
      </c>
      <c r="CH434" s="30" t="str">
        <f t="shared" si="150"/>
        <v/>
      </c>
      <c r="CI434" s="30" t="str">
        <f t="shared" si="150"/>
        <v/>
      </c>
      <c r="CJ434" s="30" t="str">
        <f t="shared" si="150"/>
        <v/>
      </c>
      <c r="CK434" s="30" t="str">
        <f t="shared" si="150"/>
        <v/>
      </c>
    </row>
    <row r="435" spans="1:89" ht="60" customHeight="1">
      <c r="A435" s="207"/>
      <c r="B435" s="31">
        <v>418</v>
      </c>
      <c r="C435" s="32" t="s">
        <v>93</v>
      </c>
      <c r="D435" s="19" t="s">
        <v>94</v>
      </c>
      <c r="E435" s="32">
        <v>3</v>
      </c>
      <c r="F435" s="23" t="s">
        <v>11</v>
      </c>
      <c r="G435" s="33" t="s">
        <v>940</v>
      </c>
      <c r="H435" s="201" t="s">
        <v>941</v>
      </c>
      <c r="I435" s="210"/>
      <c r="J435" s="211"/>
      <c r="K435" s="31">
        <v>3</v>
      </c>
      <c r="L435" s="58">
        <f t="shared" si="135"/>
        <v>3</v>
      </c>
      <c r="M435" s="23"/>
      <c r="N435" s="34">
        <v>1488213</v>
      </c>
      <c r="O435" s="106">
        <v>4491250</v>
      </c>
      <c r="P435" s="36">
        <v>3233230</v>
      </c>
      <c r="Q435" s="27"/>
      <c r="R435" s="27"/>
      <c r="S435" s="27"/>
      <c r="T435" s="27"/>
      <c r="U435" s="27"/>
      <c r="V435" s="27"/>
      <c r="W435" s="27"/>
      <c r="X435" s="27"/>
      <c r="Y435" s="27"/>
      <c r="Z435" s="27"/>
      <c r="AA435" s="27"/>
      <c r="AB435" s="27"/>
      <c r="AC435" s="27"/>
      <c r="AD435" s="27"/>
      <c r="AE435" s="27"/>
      <c r="AF435" s="27"/>
      <c r="AG435" s="27"/>
      <c r="AH435" s="27"/>
      <c r="AI435" s="27"/>
      <c r="AJ435" s="28">
        <f t="shared" si="143"/>
        <v>3</v>
      </c>
      <c r="AK435" s="29">
        <f t="shared" si="144"/>
        <v>3070897.6666666665</v>
      </c>
      <c r="AL435" s="29">
        <f t="shared" si="145"/>
        <v>9212693</v>
      </c>
      <c r="AM435" s="29">
        <f t="shared" si="146"/>
        <v>1508085.4238657483</v>
      </c>
      <c r="AN435" s="29">
        <f t="shared" si="141"/>
        <v>4578983.0905324146</v>
      </c>
      <c r="AO435" s="29">
        <f t="shared" si="142"/>
        <v>1562812.2428009182</v>
      </c>
      <c r="AP435" s="29" t="str">
        <f t="shared" si="137"/>
        <v/>
      </c>
      <c r="AQ435" s="29" t="str">
        <f t="shared" si="137"/>
        <v/>
      </c>
      <c r="AR435" s="29">
        <f t="shared" si="137"/>
        <v>4491250</v>
      </c>
      <c r="AS435" s="29">
        <f t="shared" ref="AS435:BE465" si="154">+IF(AND(P435&lt;=$AN435,P435&gt;$AO435),P435,"")</f>
        <v>3233230</v>
      </c>
      <c r="AT435" s="29" t="str">
        <f t="shared" si="154"/>
        <v/>
      </c>
      <c r="AU435" s="29" t="str">
        <f t="shared" si="154"/>
        <v/>
      </c>
      <c r="AV435" s="29" t="str">
        <f t="shared" si="154"/>
        <v/>
      </c>
      <c r="AW435" s="29" t="str">
        <f t="shared" si="152"/>
        <v/>
      </c>
      <c r="AX435" s="29" t="str">
        <f t="shared" si="152"/>
        <v/>
      </c>
      <c r="AY435" s="29" t="str">
        <f t="shared" si="152"/>
        <v/>
      </c>
      <c r="AZ435" s="29" t="str">
        <f t="shared" si="152"/>
        <v/>
      </c>
      <c r="BA435" s="29" t="str">
        <f t="shared" si="152"/>
        <v/>
      </c>
      <c r="BB435" s="29" t="str">
        <f t="shared" si="152"/>
        <v/>
      </c>
      <c r="BC435" s="29" t="str">
        <f t="shared" si="152"/>
        <v/>
      </c>
      <c r="BD435" s="29" t="str">
        <f t="shared" si="152"/>
        <v/>
      </c>
      <c r="BE435" s="29" t="str">
        <f t="shared" si="152"/>
        <v/>
      </c>
      <c r="BF435" s="29" t="str">
        <f t="shared" si="153"/>
        <v/>
      </c>
      <c r="BG435" s="29" t="str">
        <f t="shared" si="153"/>
        <v/>
      </c>
      <c r="BH435" s="29" t="str">
        <f t="shared" si="153"/>
        <v/>
      </c>
      <c r="BI435" s="29" t="str">
        <f t="shared" si="153"/>
        <v/>
      </c>
      <c r="BJ435" s="29" t="str">
        <f t="shared" si="153"/>
        <v/>
      </c>
      <c r="BK435" s="29" t="str">
        <f t="shared" si="153"/>
        <v/>
      </c>
      <c r="BL435" s="29" t="str">
        <f t="shared" si="140"/>
        <v/>
      </c>
      <c r="BM435" s="29">
        <f t="shared" si="148"/>
        <v>3862240</v>
      </c>
      <c r="BN435" s="29">
        <f t="shared" si="149"/>
        <v>11586720</v>
      </c>
      <c r="BO435" s="30" t="str">
        <f t="shared" si="139"/>
        <v/>
      </c>
      <c r="BP435" s="30">
        <f t="shared" si="139"/>
        <v>0.51538176730734431</v>
      </c>
      <c r="BQ435" s="30">
        <f t="shared" si="139"/>
        <v>-0.46252024245245127</v>
      </c>
      <c r="BR435" s="30">
        <f t="shared" si="139"/>
        <v>-5.2861524854893149E-2</v>
      </c>
      <c r="BS435" s="30" t="str">
        <f t="shared" si="139"/>
        <v/>
      </c>
      <c r="BT435" s="30" t="str">
        <f t="shared" si="139"/>
        <v/>
      </c>
      <c r="BU435" s="30" t="str">
        <f t="shared" si="139"/>
        <v/>
      </c>
      <c r="BV435" s="30" t="str">
        <f t="shared" si="139"/>
        <v/>
      </c>
      <c r="BW435" s="30" t="str">
        <f t="shared" si="139"/>
        <v/>
      </c>
      <c r="BX435" s="30" t="str">
        <f t="shared" si="151"/>
        <v/>
      </c>
      <c r="BY435" s="30" t="str">
        <f t="shared" si="151"/>
        <v/>
      </c>
      <c r="BZ435" s="30" t="str">
        <f t="shared" si="151"/>
        <v/>
      </c>
      <c r="CA435" s="30" t="str">
        <f t="shared" si="151"/>
        <v/>
      </c>
      <c r="CB435" s="30" t="str">
        <f t="shared" si="151"/>
        <v/>
      </c>
      <c r="CC435" s="30" t="str">
        <f t="shared" si="150"/>
        <v/>
      </c>
      <c r="CD435" s="30" t="str">
        <f t="shared" si="150"/>
        <v/>
      </c>
      <c r="CE435" s="30" t="str">
        <f t="shared" si="150"/>
        <v/>
      </c>
      <c r="CF435" s="30" t="str">
        <f t="shared" si="150"/>
        <v/>
      </c>
      <c r="CG435" s="30" t="str">
        <f t="shared" si="150"/>
        <v/>
      </c>
      <c r="CH435" s="30" t="str">
        <f t="shared" si="150"/>
        <v/>
      </c>
      <c r="CI435" s="30" t="str">
        <f t="shared" si="150"/>
        <v/>
      </c>
      <c r="CJ435" s="30" t="str">
        <f t="shared" si="150"/>
        <v/>
      </c>
      <c r="CK435" s="30" t="str">
        <f t="shared" si="150"/>
        <v/>
      </c>
    </row>
    <row r="436" spans="1:89" s="70" customFormat="1" ht="60" customHeight="1">
      <c r="A436" s="207"/>
      <c r="B436" s="43">
        <v>419</v>
      </c>
      <c r="C436" s="61" t="s">
        <v>93</v>
      </c>
      <c r="D436" s="62" t="s">
        <v>94</v>
      </c>
      <c r="E436" s="61">
        <v>4</v>
      </c>
      <c r="F436" s="63" t="s">
        <v>11</v>
      </c>
      <c r="G436" s="64" t="s">
        <v>942</v>
      </c>
      <c r="H436" s="206" t="s">
        <v>943</v>
      </c>
      <c r="I436" s="208"/>
      <c r="J436" s="209"/>
      <c r="K436" s="43">
        <v>4</v>
      </c>
      <c r="L436" s="65">
        <f t="shared" si="135"/>
        <v>2</v>
      </c>
      <c r="M436" s="63"/>
      <c r="N436" s="72">
        <v>42676</v>
      </c>
      <c r="O436" s="67"/>
      <c r="P436" s="73">
        <v>154700</v>
      </c>
      <c r="Q436" s="69"/>
      <c r="R436" s="69"/>
      <c r="S436" s="69"/>
      <c r="T436" s="69"/>
      <c r="U436" s="69"/>
      <c r="V436" s="69"/>
      <c r="W436" s="69"/>
      <c r="X436" s="69"/>
      <c r="Y436" s="69"/>
      <c r="Z436" s="69"/>
      <c r="AA436" s="69"/>
      <c r="AB436" s="69"/>
      <c r="AC436" s="69"/>
      <c r="AD436" s="69"/>
      <c r="AE436" s="69"/>
      <c r="AF436" s="69"/>
      <c r="AG436" s="69"/>
      <c r="AH436" s="69"/>
      <c r="AI436" s="69"/>
      <c r="AJ436" s="28">
        <f t="shared" si="143"/>
        <v>2</v>
      </c>
      <c r="AK436" s="29">
        <f t="shared" si="144"/>
        <v>98688</v>
      </c>
      <c r="AL436" s="29">
        <f t="shared" si="145"/>
        <v>394752</v>
      </c>
      <c r="AM436" s="29">
        <f t="shared" si="146"/>
        <v>79212.930055641802</v>
      </c>
      <c r="AN436" s="29">
        <f t="shared" si="141"/>
        <v>177900.9300556418</v>
      </c>
      <c r="AO436" s="29">
        <f t="shared" si="142"/>
        <v>19475.069944358198</v>
      </c>
      <c r="AP436" s="29" t="str">
        <f t="shared" ref="AP436:BA479" si="155">+IF(AND(M436&lt;=$AN436,M436&gt;$AO436),M436,"")</f>
        <v/>
      </c>
      <c r="AQ436" s="29">
        <f t="shared" si="155"/>
        <v>42676</v>
      </c>
      <c r="AR436" s="29" t="str">
        <f t="shared" si="155"/>
        <v/>
      </c>
      <c r="AS436" s="29">
        <f t="shared" si="154"/>
        <v>154700</v>
      </c>
      <c r="AT436" s="29" t="str">
        <f t="shared" si="154"/>
        <v/>
      </c>
      <c r="AU436" s="29" t="str">
        <f t="shared" si="154"/>
        <v/>
      </c>
      <c r="AV436" s="29" t="str">
        <f t="shared" si="154"/>
        <v/>
      </c>
      <c r="AW436" s="29" t="str">
        <f t="shared" si="152"/>
        <v/>
      </c>
      <c r="AX436" s="29" t="str">
        <f t="shared" si="152"/>
        <v/>
      </c>
      <c r="AY436" s="29" t="str">
        <f t="shared" si="152"/>
        <v/>
      </c>
      <c r="AZ436" s="29" t="str">
        <f t="shared" si="152"/>
        <v/>
      </c>
      <c r="BA436" s="29" t="str">
        <f t="shared" si="152"/>
        <v/>
      </c>
      <c r="BB436" s="29" t="str">
        <f t="shared" si="152"/>
        <v/>
      </c>
      <c r="BC436" s="29" t="str">
        <f t="shared" si="152"/>
        <v/>
      </c>
      <c r="BD436" s="29" t="str">
        <f t="shared" si="152"/>
        <v/>
      </c>
      <c r="BE436" s="29" t="str">
        <f t="shared" si="152"/>
        <v/>
      </c>
      <c r="BF436" s="29" t="str">
        <f t="shared" si="153"/>
        <v/>
      </c>
      <c r="BG436" s="29" t="str">
        <f t="shared" si="153"/>
        <v/>
      </c>
      <c r="BH436" s="29" t="str">
        <f t="shared" si="153"/>
        <v/>
      </c>
      <c r="BI436" s="29" t="str">
        <f t="shared" si="153"/>
        <v/>
      </c>
      <c r="BJ436" s="29" t="str">
        <f t="shared" si="153"/>
        <v/>
      </c>
      <c r="BK436" s="29" t="str">
        <f t="shared" si="153"/>
        <v/>
      </c>
      <c r="BL436" s="29" t="str">
        <f t="shared" si="140"/>
        <v/>
      </c>
      <c r="BM436" s="29">
        <f t="shared" si="148"/>
        <v>98688</v>
      </c>
      <c r="BN436" s="29">
        <f t="shared" si="149"/>
        <v>394752</v>
      </c>
      <c r="BO436" s="30" t="str">
        <f t="shared" si="139"/>
        <v/>
      </c>
      <c r="BP436" s="30">
        <f t="shared" si="139"/>
        <v>0.56756647211413747</v>
      </c>
      <c r="BQ436" s="30" t="str">
        <f t="shared" si="139"/>
        <v/>
      </c>
      <c r="BR436" s="30">
        <f t="shared" si="139"/>
        <v>-0.56756647211413758</v>
      </c>
      <c r="BS436" s="30" t="str">
        <f t="shared" si="139"/>
        <v/>
      </c>
      <c r="BT436" s="30" t="str">
        <f t="shared" si="139"/>
        <v/>
      </c>
      <c r="BU436" s="30" t="str">
        <f t="shared" si="139"/>
        <v/>
      </c>
      <c r="BV436" s="30" t="str">
        <f t="shared" si="139"/>
        <v/>
      </c>
      <c r="BW436" s="30" t="str">
        <f t="shared" si="139"/>
        <v/>
      </c>
      <c r="BX436" s="30" t="str">
        <f t="shared" si="151"/>
        <v/>
      </c>
      <c r="BY436" s="30" t="str">
        <f t="shared" si="151"/>
        <v/>
      </c>
      <c r="BZ436" s="30" t="str">
        <f t="shared" si="151"/>
        <v/>
      </c>
      <c r="CA436" s="30" t="str">
        <f t="shared" si="151"/>
        <v/>
      </c>
      <c r="CB436" s="30" t="str">
        <f t="shared" si="151"/>
        <v/>
      </c>
      <c r="CC436" s="30" t="str">
        <f t="shared" si="150"/>
        <v/>
      </c>
      <c r="CD436" s="30" t="str">
        <f t="shared" si="150"/>
        <v/>
      </c>
      <c r="CE436" s="30" t="str">
        <f t="shared" si="150"/>
        <v/>
      </c>
      <c r="CF436" s="30" t="str">
        <f t="shared" si="150"/>
        <v/>
      </c>
      <c r="CG436" s="30" t="str">
        <f t="shared" si="150"/>
        <v/>
      </c>
      <c r="CH436" s="30" t="str">
        <f t="shared" si="150"/>
        <v/>
      </c>
      <c r="CI436" s="30" t="str">
        <f t="shared" si="150"/>
        <v/>
      </c>
      <c r="CJ436" s="30" t="str">
        <f t="shared" si="150"/>
        <v/>
      </c>
      <c r="CK436" s="30" t="str">
        <f t="shared" si="150"/>
        <v/>
      </c>
    </row>
    <row r="437" spans="1:89" s="70" customFormat="1" ht="60" customHeight="1">
      <c r="A437" s="207"/>
      <c r="B437" s="43">
        <v>420</v>
      </c>
      <c r="C437" s="61" t="s">
        <v>93</v>
      </c>
      <c r="D437" s="62" t="s">
        <v>94</v>
      </c>
      <c r="E437" s="61">
        <v>4</v>
      </c>
      <c r="F437" s="63" t="s">
        <v>11</v>
      </c>
      <c r="G437" s="64" t="s">
        <v>944</v>
      </c>
      <c r="H437" s="206" t="s">
        <v>945</v>
      </c>
      <c r="I437" s="208"/>
      <c r="J437" s="209"/>
      <c r="K437" s="43">
        <v>4</v>
      </c>
      <c r="L437" s="65">
        <f t="shared" si="135"/>
        <v>1</v>
      </c>
      <c r="M437" s="63"/>
      <c r="N437" s="72"/>
      <c r="O437" s="105"/>
      <c r="P437" s="73">
        <v>417690</v>
      </c>
      <c r="Q437" s="69"/>
      <c r="R437" s="69"/>
      <c r="S437" s="69"/>
      <c r="T437" s="69"/>
      <c r="U437" s="69"/>
      <c r="V437" s="69"/>
      <c r="W437" s="69"/>
      <c r="X437" s="69"/>
      <c r="Y437" s="69"/>
      <c r="Z437" s="69"/>
      <c r="AA437" s="69"/>
      <c r="AB437" s="69"/>
      <c r="AC437" s="69"/>
      <c r="AD437" s="69"/>
      <c r="AE437" s="69"/>
      <c r="AF437" s="69"/>
      <c r="AG437" s="69"/>
      <c r="AH437" s="69"/>
      <c r="AI437" s="69"/>
      <c r="AJ437" s="28">
        <f t="shared" si="143"/>
        <v>1</v>
      </c>
      <c r="AK437" s="29">
        <f t="shared" si="144"/>
        <v>417690</v>
      </c>
      <c r="AL437" s="29">
        <f t="shared" si="145"/>
        <v>1670760</v>
      </c>
      <c r="AM437" s="29" t="e">
        <f t="shared" si="146"/>
        <v>#DIV/0!</v>
      </c>
      <c r="AN437" s="29" t="e">
        <f t="shared" si="141"/>
        <v>#DIV/0!</v>
      </c>
      <c r="AO437" s="29" t="e">
        <f t="shared" si="142"/>
        <v>#DIV/0!</v>
      </c>
      <c r="AP437" s="29" t="e">
        <f t="shared" si="155"/>
        <v>#DIV/0!</v>
      </c>
      <c r="AQ437" s="29" t="e">
        <f t="shared" si="155"/>
        <v>#DIV/0!</v>
      </c>
      <c r="AR437" s="29" t="e">
        <f t="shared" si="155"/>
        <v>#DIV/0!</v>
      </c>
      <c r="AS437" s="29" t="e">
        <f t="shared" si="154"/>
        <v>#DIV/0!</v>
      </c>
      <c r="AT437" s="29" t="e">
        <f t="shared" si="154"/>
        <v>#DIV/0!</v>
      </c>
      <c r="AU437" s="29" t="e">
        <f t="shared" si="154"/>
        <v>#DIV/0!</v>
      </c>
      <c r="AV437" s="29" t="e">
        <f t="shared" si="154"/>
        <v>#DIV/0!</v>
      </c>
      <c r="AW437" s="29" t="e">
        <f t="shared" si="152"/>
        <v>#DIV/0!</v>
      </c>
      <c r="AX437" s="29" t="e">
        <f t="shared" si="152"/>
        <v>#DIV/0!</v>
      </c>
      <c r="AY437" s="29" t="e">
        <f t="shared" si="152"/>
        <v>#DIV/0!</v>
      </c>
      <c r="AZ437" s="29" t="e">
        <f t="shared" si="152"/>
        <v>#DIV/0!</v>
      </c>
      <c r="BA437" s="29" t="e">
        <f t="shared" si="152"/>
        <v>#DIV/0!</v>
      </c>
      <c r="BB437" s="29" t="e">
        <f t="shared" si="152"/>
        <v>#DIV/0!</v>
      </c>
      <c r="BC437" s="29" t="e">
        <f t="shared" si="152"/>
        <v>#DIV/0!</v>
      </c>
      <c r="BD437" s="29" t="e">
        <f t="shared" si="152"/>
        <v>#DIV/0!</v>
      </c>
      <c r="BE437" s="29" t="e">
        <f t="shared" si="152"/>
        <v>#DIV/0!</v>
      </c>
      <c r="BF437" s="29" t="e">
        <f t="shared" si="153"/>
        <v>#DIV/0!</v>
      </c>
      <c r="BG437" s="29" t="e">
        <f t="shared" si="153"/>
        <v>#DIV/0!</v>
      </c>
      <c r="BH437" s="29" t="e">
        <f t="shared" si="153"/>
        <v>#DIV/0!</v>
      </c>
      <c r="BI437" s="29" t="e">
        <f t="shared" si="153"/>
        <v>#DIV/0!</v>
      </c>
      <c r="BJ437" s="29" t="e">
        <f t="shared" si="153"/>
        <v>#DIV/0!</v>
      </c>
      <c r="BK437" s="29" t="e">
        <f t="shared" si="153"/>
        <v>#DIV/0!</v>
      </c>
      <c r="BL437" s="29" t="e">
        <f t="shared" si="140"/>
        <v>#DIV/0!</v>
      </c>
      <c r="BM437" s="29" t="e">
        <f t="shared" si="148"/>
        <v>#DIV/0!</v>
      </c>
      <c r="BN437" s="29" t="e">
        <f t="shared" si="149"/>
        <v>#DIV/0!</v>
      </c>
      <c r="BO437" s="30" t="str">
        <f t="shared" si="139"/>
        <v/>
      </c>
      <c r="BP437" s="30" t="str">
        <f t="shared" si="139"/>
        <v/>
      </c>
      <c r="BQ437" s="30" t="str">
        <f t="shared" si="139"/>
        <v/>
      </c>
      <c r="BR437" s="30">
        <f t="shared" si="139"/>
        <v>0</v>
      </c>
      <c r="BS437" s="30" t="str">
        <f t="shared" ref="BS437:CF468" si="156">IF(Q437&lt;&gt;0,(1-(Q437/$AK437)),"")</f>
        <v/>
      </c>
      <c r="BT437" s="30" t="str">
        <f t="shared" si="156"/>
        <v/>
      </c>
      <c r="BU437" s="30" t="str">
        <f t="shared" si="156"/>
        <v/>
      </c>
      <c r="BV437" s="30" t="str">
        <f t="shared" si="156"/>
        <v/>
      </c>
      <c r="BW437" s="30" t="str">
        <f t="shared" si="156"/>
        <v/>
      </c>
      <c r="BX437" s="30" t="str">
        <f t="shared" si="151"/>
        <v/>
      </c>
      <c r="BY437" s="30" t="str">
        <f t="shared" si="151"/>
        <v/>
      </c>
      <c r="BZ437" s="30" t="str">
        <f t="shared" si="151"/>
        <v/>
      </c>
      <c r="CA437" s="30" t="str">
        <f t="shared" si="151"/>
        <v/>
      </c>
      <c r="CB437" s="30" t="str">
        <f t="shared" si="151"/>
        <v/>
      </c>
      <c r="CC437" s="30" t="str">
        <f t="shared" si="150"/>
        <v/>
      </c>
      <c r="CD437" s="30" t="str">
        <f t="shared" si="150"/>
        <v/>
      </c>
      <c r="CE437" s="30" t="str">
        <f t="shared" si="150"/>
        <v/>
      </c>
      <c r="CF437" s="30" t="str">
        <f t="shared" si="150"/>
        <v/>
      </c>
      <c r="CG437" s="30" t="str">
        <f t="shared" si="150"/>
        <v/>
      </c>
      <c r="CH437" s="30" t="str">
        <f t="shared" si="150"/>
        <v/>
      </c>
      <c r="CI437" s="30" t="str">
        <f t="shared" si="150"/>
        <v/>
      </c>
      <c r="CJ437" s="30" t="str">
        <f t="shared" si="150"/>
        <v/>
      </c>
      <c r="CK437" s="30" t="str">
        <f t="shared" si="150"/>
        <v/>
      </c>
    </row>
    <row r="438" spans="1:89" s="70" customFormat="1" ht="60" customHeight="1">
      <c r="A438" s="207"/>
      <c r="B438" s="43">
        <v>421</v>
      </c>
      <c r="C438" s="61" t="s">
        <v>93</v>
      </c>
      <c r="D438" s="62" t="s">
        <v>94</v>
      </c>
      <c r="E438" s="61">
        <v>4</v>
      </c>
      <c r="F438" s="63" t="s">
        <v>11</v>
      </c>
      <c r="G438" s="64" t="s">
        <v>946</v>
      </c>
      <c r="H438" s="206" t="s">
        <v>945</v>
      </c>
      <c r="I438" s="208"/>
      <c r="J438" s="209"/>
      <c r="K438" s="43">
        <v>4</v>
      </c>
      <c r="L438" s="65">
        <f t="shared" si="135"/>
        <v>2</v>
      </c>
      <c r="M438" s="63"/>
      <c r="N438" s="72">
        <v>557647</v>
      </c>
      <c r="O438" s="67"/>
      <c r="P438" s="73">
        <v>433160</v>
      </c>
      <c r="Q438" s="69"/>
      <c r="R438" s="69"/>
      <c r="S438" s="69"/>
      <c r="T438" s="69"/>
      <c r="U438" s="69"/>
      <c r="V438" s="69"/>
      <c r="W438" s="69"/>
      <c r="X438" s="69"/>
      <c r="Y438" s="69"/>
      <c r="Z438" s="69"/>
      <c r="AA438" s="69"/>
      <c r="AB438" s="69"/>
      <c r="AC438" s="69"/>
      <c r="AD438" s="69"/>
      <c r="AE438" s="69"/>
      <c r="AF438" s="69"/>
      <c r="AG438" s="69"/>
      <c r="AH438" s="69"/>
      <c r="AI438" s="69"/>
      <c r="AJ438" s="28">
        <f t="shared" si="143"/>
        <v>2</v>
      </c>
      <c r="AK438" s="29">
        <f t="shared" si="144"/>
        <v>495403.5</v>
      </c>
      <c r="AL438" s="29">
        <f t="shared" si="145"/>
        <v>1981614</v>
      </c>
      <c r="AM438" s="29">
        <f t="shared" si="146"/>
        <v>88025.601869569742</v>
      </c>
      <c r="AN438" s="29">
        <f t="shared" si="141"/>
        <v>583429.10186956974</v>
      </c>
      <c r="AO438" s="29">
        <f t="shared" si="142"/>
        <v>407377.89813043026</v>
      </c>
      <c r="AP438" s="29" t="str">
        <f t="shared" si="155"/>
        <v/>
      </c>
      <c r="AQ438" s="29">
        <f t="shared" si="155"/>
        <v>557647</v>
      </c>
      <c r="AR438" s="29" t="str">
        <f t="shared" si="155"/>
        <v/>
      </c>
      <c r="AS438" s="29">
        <f t="shared" si="154"/>
        <v>433160</v>
      </c>
      <c r="AT438" s="29" t="str">
        <f t="shared" si="154"/>
        <v/>
      </c>
      <c r="AU438" s="29" t="str">
        <f t="shared" si="154"/>
        <v/>
      </c>
      <c r="AV438" s="29" t="str">
        <f t="shared" si="154"/>
        <v/>
      </c>
      <c r="AW438" s="29" t="str">
        <f t="shared" si="152"/>
        <v/>
      </c>
      <c r="AX438" s="29" t="str">
        <f t="shared" si="152"/>
        <v/>
      </c>
      <c r="AY438" s="29" t="str">
        <f t="shared" si="152"/>
        <v/>
      </c>
      <c r="AZ438" s="29" t="str">
        <f t="shared" si="152"/>
        <v/>
      </c>
      <c r="BA438" s="29" t="str">
        <f t="shared" si="152"/>
        <v/>
      </c>
      <c r="BB438" s="29" t="str">
        <f t="shared" si="152"/>
        <v/>
      </c>
      <c r="BC438" s="29" t="str">
        <f t="shared" si="152"/>
        <v/>
      </c>
      <c r="BD438" s="29" t="str">
        <f t="shared" si="152"/>
        <v/>
      </c>
      <c r="BE438" s="29" t="str">
        <f t="shared" si="152"/>
        <v/>
      </c>
      <c r="BF438" s="29" t="str">
        <f t="shared" si="153"/>
        <v/>
      </c>
      <c r="BG438" s="29" t="str">
        <f t="shared" si="153"/>
        <v/>
      </c>
      <c r="BH438" s="29" t="str">
        <f t="shared" si="153"/>
        <v/>
      </c>
      <c r="BI438" s="29" t="str">
        <f t="shared" si="153"/>
        <v/>
      </c>
      <c r="BJ438" s="29" t="str">
        <f t="shared" si="153"/>
        <v/>
      </c>
      <c r="BK438" s="29" t="str">
        <f t="shared" si="153"/>
        <v/>
      </c>
      <c r="BL438" s="29" t="str">
        <f t="shared" si="140"/>
        <v/>
      </c>
      <c r="BM438" s="29">
        <f t="shared" si="148"/>
        <v>495404</v>
      </c>
      <c r="BN438" s="29">
        <f t="shared" si="149"/>
        <v>1981616</v>
      </c>
      <c r="BO438" s="30" t="str">
        <f t="shared" ref="BO438:CA490" si="157">IF(M438&lt;&gt;0,(1-(M438/$AK438)),"")</f>
        <v/>
      </c>
      <c r="BP438" s="30">
        <f t="shared" si="157"/>
        <v>-0.12564202715564177</v>
      </c>
      <c r="BQ438" s="30" t="str">
        <f t="shared" si="157"/>
        <v/>
      </c>
      <c r="BR438" s="30">
        <f t="shared" si="157"/>
        <v>0.12564202715564177</v>
      </c>
      <c r="BS438" s="30" t="str">
        <f t="shared" si="156"/>
        <v/>
      </c>
      <c r="BT438" s="30" t="str">
        <f t="shared" si="156"/>
        <v/>
      </c>
      <c r="BU438" s="30" t="str">
        <f t="shared" si="156"/>
        <v/>
      </c>
      <c r="BV438" s="30" t="str">
        <f t="shared" si="156"/>
        <v/>
      </c>
      <c r="BW438" s="30" t="str">
        <f t="shared" si="156"/>
        <v/>
      </c>
      <c r="BX438" s="30" t="str">
        <f t="shared" si="151"/>
        <v/>
      </c>
      <c r="BY438" s="30" t="str">
        <f t="shared" si="151"/>
        <v/>
      </c>
      <c r="BZ438" s="30" t="str">
        <f t="shared" si="151"/>
        <v/>
      </c>
      <c r="CA438" s="30" t="str">
        <f t="shared" si="151"/>
        <v/>
      </c>
      <c r="CB438" s="30" t="str">
        <f t="shared" si="151"/>
        <v/>
      </c>
      <c r="CC438" s="30" t="str">
        <f t="shared" si="150"/>
        <v/>
      </c>
      <c r="CD438" s="30" t="str">
        <f t="shared" si="150"/>
        <v/>
      </c>
      <c r="CE438" s="30" t="str">
        <f t="shared" si="150"/>
        <v/>
      </c>
      <c r="CF438" s="30" t="str">
        <f t="shared" si="150"/>
        <v/>
      </c>
      <c r="CG438" s="30" t="str">
        <f t="shared" si="150"/>
        <v/>
      </c>
      <c r="CH438" s="30" t="str">
        <f t="shared" si="150"/>
        <v/>
      </c>
      <c r="CI438" s="30" t="str">
        <f t="shared" si="150"/>
        <v/>
      </c>
      <c r="CJ438" s="30" t="str">
        <f t="shared" si="150"/>
        <v/>
      </c>
      <c r="CK438" s="30" t="str">
        <f t="shared" si="150"/>
        <v/>
      </c>
    </row>
    <row r="439" spans="1:89" s="70" customFormat="1" ht="60" customHeight="1">
      <c r="A439" s="207"/>
      <c r="B439" s="43">
        <v>422</v>
      </c>
      <c r="C439" s="61" t="s">
        <v>93</v>
      </c>
      <c r="D439" s="62" t="s">
        <v>94</v>
      </c>
      <c r="E439" s="61">
        <v>10</v>
      </c>
      <c r="F439" s="63" t="s">
        <v>11</v>
      </c>
      <c r="G439" s="64" t="s">
        <v>947</v>
      </c>
      <c r="H439" s="206" t="s">
        <v>948</v>
      </c>
      <c r="I439" s="208"/>
      <c r="J439" s="209"/>
      <c r="K439" s="43">
        <v>10</v>
      </c>
      <c r="L439" s="65">
        <f t="shared" si="135"/>
        <v>2</v>
      </c>
      <c r="M439" s="63"/>
      <c r="N439" s="72">
        <v>257711</v>
      </c>
      <c r="O439" s="67"/>
      <c r="P439" s="73">
        <v>634270</v>
      </c>
      <c r="Q439" s="69"/>
      <c r="R439" s="69"/>
      <c r="S439" s="69"/>
      <c r="T439" s="69"/>
      <c r="U439" s="69"/>
      <c r="V439" s="69"/>
      <c r="W439" s="69"/>
      <c r="X439" s="69"/>
      <c r="Y439" s="69"/>
      <c r="Z439" s="69"/>
      <c r="AA439" s="69"/>
      <c r="AB439" s="69"/>
      <c r="AC439" s="69"/>
      <c r="AD439" s="69"/>
      <c r="AE439" s="69"/>
      <c r="AF439" s="69"/>
      <c r="AG439" s="69"/>
      <c r="AH439" s="69"/>
      <c r="AI439" s="69"/>
      <c r="AJ439" s="28">
        <f t="shared" si="143"/>
        <v>2</v>
      </c>
      <c r="AK439" s="29">
        <f t="shared" si="144"/>
        <v>445990.5</v>
      </c>
      <c r="AL439" s="29">
        <f t="shared" si="145"/>
        <v>4459905</v>
      </c>
      <c r="AM439" s="29">
        <f t="shared" si="146"/>
        <v>266267.42241682514</v>
      </c>
      <c r="AN439" s="29">
        <f t="shared" si="141"/>
        <v>712257.92241682508</v>
      </c>
      <c r="AO439" s="29">
        <f t="shared" si="142"/>
        <v>179723.07758317486</v>
      </c>
      <c r="AP439" s="29" t="str">
        <f t="shared" si="155"/>
        <v/>
      </c>
      <c r="AQ439" s="29">
        <f t="shared" si="155"/>
        <v>257711</v>
      </c>
      <c r="AR439" s="29" t="str">
        <f t="shared" si="155"/>
        <v/>
      </c>
      <c r="AS439" s="29">
        <f t="shared" si="154"/>
        <v>634270</v>
      </c>
      <c r="AT439" s="29" t="str">
        <f t="shared" si="154"/>
        <v/>
      </c>
      <c r="AU439" s="29" t="str">
        <f t="shared" si="154"/>
        <v/>
      </c>
      <c r="AV439" s="29" t="str">
        <f t="shared" si="154"/>
        <v/>
      </c>
      <c r="AW439" s="29" t="str">
        <f t="shared" si="152"/>
        <v/>
      </c>
      <c r="AX439" s="29" t="str">
        <f t="shared" si="152"/>
        <v/>
      </c>
      <c r="AY439" s="29" t="str">
        <f t="shared" si="152"/>
        <v/>
      </c>
      <c r="AZ439" s="29" t="str">
        <f t="shared" si="152"/>
        <v/>
      </c>
      <c r="BA439" s="29" t="str">
        <f t="shared" si="152"/>
        <v/>
      </c>
      <c r="BB439" s="29" t="str">
        <f t="shared" si="152"/>
        <v/>
      </c>
      <c r="BC439" s="29" t="str">
        <f t="shared" si="152"/>
        <v/>
      </c>
      <c r="BD439" s="29" t="str">
        <f t="shared" si="152"/>
        <v/>
      </c>
      <c r="BE439" s="29" t="str">
        <f t="shared" si="152"/>
        <v/>
      </c>
      <c r="BF439" s="29" t="str">
        <f t="shared" si="153"/>
        <v/>
      </c>
      <c r="BG439" s="29" t="str">
        <f t="shared" si="153"/>
        <v/>
      </c>
      <c r="BH439" s="29" t="str">
        <f t="shared" si="153"/>
        <v/>
      </c>
      <c r="BI439" s="29" t="str">
        <f t="shared" si="153"/>
        <v/>
      </c>
      <c r="BJ439" s="29" t="str">
        <f t="shared" si="153"/>
        <v/>
      </c>
      <c r="BK439" s="29" t="str">
        <f t="shared" si="153"/>
        <v/>
      </c>
      <c r="BL439" s="29" t="str">
        <f t="shared" si="140"/>
        <v/>
      </c>
      <c r="BM439" s="29">
        <f t="shared" si="148"/>
        <v>445991</v>
      </c>
      <c r="BN439" s="29">
        <f t="shared" si="149"/>
        <v>4459910</v>
      </c>
      <c r="BO439" s="30" t="str">
        <f t="shared" si="157"/>
        <v/>
      </c>
      <c r="BP439" s="30">
        <f t="shared" si="157"/>
        <v>0.42216033749597803</v>
      </c>
      <c r="BQ439" s="30" t="str">
        <f t="shared" si="157"/>
        <v/>
      </c>
      <c r="BR439" s="30">
        <f t="shared" si="157"/>
        <v>-0.42216033749597814</v>
      </c>
      <c r="BS439" s="30" t="str">
        <f t="shared" si="156"/>
        <v/>
      </c>
      <c r="BT439" s="30" t="str">
        <f t="shared" si="156"/>
        <v/>
      </c>
      <c r="BU439" s="30" t="str">
        <f t="shared" si="156"/>
        <v/>
      </c>
      <c r="BV439" s="30" t="str">
        <f t="shared" si="156"/>
        <v/>
      </c>
      <c r="BW439" s="30" t="str">
        <f t="shared" si="156"/>
        <v/>
      </c>
      <c r="BX439" s="30" t="str">
        <f t="shared" si="151"/>
        <v/>
      </c>
      <c r="BY439" s="30" t="str">
        <f t="shared" si="151"/>
        <v/>
      </c>
      <c r="BZ439" s="30" t="str">
        <f t="shared" si="151"/>
        <v/>
      </c>
      <c r="CA439" s="30" t="str">
        <f t="shared" si="151"/>
        <v/>
      </c>
      <c r="CB439" s="30" t="str">
        <f t="shared" si="151"/>
        <v/>
      </c>
      <c r="CC439" s="30" t="str">
        <f t="shared" si="150"/>
        <v/>
      </c>
      <c r="CD439" s="30" t="str">
        <f t="shared" si="150"/>
        <v/>
      </c>
      <c r="CE439" s="30" t="str">
        <f t="shared" si="150"/>
        <v/>
      </c>
      <c r="CF439" s="30" t="str">
        <f t="shared" si="150"/>
        <v/>
      </c>
      <c r="CG439" s="30" t="str">
        <f t="shared" si="150"/>
        <v/>
      </c>
      <c r="CH439" s="30" t="str">
        <f t="shared" si="150"/>
        <v/>
      </c>
      <c r="CI439" s="30" t="str">
        <f t="shared" si="150"/>
        <v/>
      </c>
      <c r="CJ439" s="30" t="str">
        <f t="shared" si="150"/>
        <v/>
      </c>
      <c r="CK439" s="30" t="str">
        <f t="shared" si="150"/>
        <v/>
      </c>
    </row>
    <row r="440" spans="1:89" s="70" customFormat="1" ht="60" customHeight="1">
      <c r="A440" s="207"/>
      <c r="B440" s="43">
        <v>423</v>
      </c>
      <c r="C440" s="61" t="s">
        <v>93</v>
      </c>
      <c r="D440" s="62" t="s">
        <v>94</v>
      </c>
      <c r="E440" s="61">
        <v>4</v>
      </c>
      <c r="F440" s="63" t="s">
        <v>11</v>
      </c>
      <c r="G440" s="64" t="s">
        <v>949</v>
      </c>
      <c r="H440" s="206" t="s">
        <v>950</v>
      </c>
      <c r="I440" s="208"/>
      <c r="J440" s="209"/>
      <c r="K440" s="43">
        <v>4</v>
      </c>
      <c r="L440" s="65">
        <f t="shared" si="135"/>
        <v>2</v>
      </c>
      <c r="M440" s="63"/>
      <c r="N440" s="72">
        <v>134662</v>
      </c>
      <c r="O440" s="67"/>
      <c r="P440" s="73">
        <v>340340</v>
      </c>
      <c r="Q440" s="69"/>
      <c r="R440" s="69"/>
      <c r="S440" s="69"/>
      <c r="T440" s="69"/>
      <c r="U440" s="69"/>
      <c r="V440" s="69"/>
      <c r="W440" s="69"/>
      <c r="X440" s="69"/>
      <c r="Y440" s="69"/>
      <c r="Z440" s="69"/>
      <c r="AA440" s="69"/>
      <c r="AB440" s="69"/>
      <c r="AC440" s="69"/>
      <c r="AD440" s="69"/>
      <c r="AE440" s="69"/>
      <c r="AF440" s="69"/>
      <c r="AG440" s="69"/>
      <c r="AH440" s="69"/>
      <c r="AI440" s="69"/>
      <c r="AJ440" s="28">
        <f t="shared" si="143"/>
        <v>2</v>
      </c>
      <c r="AK440" s="29">
        <f t="shared" si="144"/>
        <v>237501</v>
      </c>
      <c r="AL440" s="29">
        <f t="shared" si="145"/>
        <v>950004</v>
      </c>
      <c r="AM440" s="29">
        <f t="shared" si="146"/>
        <v>145436.30854088673</v>
      </c>
      <c r="AN440" s="29">
        <f t="shared" si="141"/>
        <v>382937.30854088673</v>
      </c>
      <c r="AO440" s="29">
        <f t="shared" si="142"/>
        <v>92064.691459113266</v>
      </c>
      <c r="AP440" s="29" t="str">
        <f t="shared" si="155"/>
        <v/>
      </c>
      <c r="AQ440" s="29">
        <f t="shared" si="155"/>
        <v>134662</v>
      </c>
      <c r="AR440" s="29" t="str">
        <f t="shared" si="155"/>
        <v/>
      </c>
      <c r="AS440" s="29">
        <f t="shared" si="154"/>
        <v>340340</v>
      </c>
      <c r="AT440" s="29" t="str">
        <f t="shared" si="154"/>
        <v/>
      </c>
      <c r="AU440" s="29" t="str">
        <f t="shared" si="154"/>
        <v/>
      </c>
      <c r="AV440" s="29" t="str">
        <f t="shared" si="154"/>
        <v/>
      </c>
      <c r="AW440" s="29" t="str">
        <f t="shared" si="152"/>
        <v/>
      </c>
      <c r="AX440" s="29" t="str">
        <f t="shared" si="152"/>
        <v/>
      </c>
      <c r="AY440" s="29" t="str">
        <f t="shared" si="152"/>
        <v/>
      </c>
      <c r="AZ440" s="29" t="str">
        <f t="shared" si="152"/>
        <v/>
      </c>
      <c r="BA440" s="29" t="str">
        <f t="shared" si="152"/>
        <v/>
      </c>
      <c r="BB440" s="29" t="str">
        <f t="shared" si="152"/>
        <v/>
      </c>
      <c r="BC440" s="29" t="str">
        <f t="shared" si="152"/>
        <v/>
      </c>
      <c r="BD440" s="29" t="str">
        <f t="shared" si="152"/>
        <v/>
      </c>
      <c r="BE440" s="29" t="str">
        <f t="shared" si="152"/>
        <v/>
      </c>
      <c r="BF440" s="29" t="str">
        <f t="shared" si="153"/>
        <v/>
      </c>
      <c r="BG440" s="29" t="str">
        <f t="shared" si="153"/>
        <v/>
      </c>
      <c r="BH440" s="29" t="str">
        <f t="shared" si="153"/>
        <v/>
      </c>
      <c r="BI440" s="29" t="str">
        <f t="shared" si="153"/>
        <v/>
      </c>
      <c r="BJ440" s="29" t="str">
        <f t="shared" si="153"/>
        <v/>
      </c>
      <c r="BK440" s="29" t="str">
        <f t="shared" si="153"/>
        <v/>
      </c>
      <c r="BL440" s="29" t="str">
        <f t="shared" si="140"/>
        <v/>
      </c>
      <c r="BM440" s="29">
        <f t="shared" si="148"/>
        <v>237501</v>
      </c>
      <c r="BN440" s="29">
        <f t="shared" si="149"/>
        <v>950004</v>
      </c>
      <c r="BO440" s="30" t="str">
        <f t="shared" si="157"/>
        <v/>
      </c>
      <c r="BP440" s="30">
        <f t="shared" si="157"/>
        <v>0.43300449261266272</v>
      </c>
      <c r="BQ440" s="30" t="str">
        <f t="shared" si="157"/>
        <v/>
      </c>
      <c r="BR440" s="30">
        <f t="shared" si="157"/>
        <v>-0.43300449261266261</v>
      </c>
      <c r="BS440" s="30" t="str">
        <f t="shared" si="156"/>
        <v/>
      </c>
      <c r="BT440" s="30" t="str">
        <f t="shared" si="156"/>
        <v/>
      </c>
      <c r="BU440" s="30" t="str">
        <f t="shared" si="156"/>
        <v/>
      </c>
      <c r="BV440" s="30" t="str">
        <f t="shared" si="156"/>
        <v/>
      </c>
      <c r="BW440" s="30" t="str">
        <f t="shared" si="156"/>
        <v/>
      </c>
      <c r="BX440" s="30" t="str">
        <f t="shared" si="151"/>
        <v/>
      </c>
      <c r="BY440" s="30" t="str">
        <f t="shared" si="151"/>
        <v/>
      </c>
      <c r="BZ440" s="30" t="str">
        <f t="shared" si="151"/>
        <v/>
      </c>
      <c r="CA440" s="30" t="str">
        <f t="shared" si="151"/>
        <v/>
      </c>
      <c r="CB440" s="30" t="str">
        <f t="shared" si="151"/>
        <v/>
      </c>
      <c r="CC440" s="30" t="str">
        <f t="shared" si="150"/>
        <v/>
      </c>
      <c r="CD440" s="30" t="str">
        <f t="shared" si="150"/>
        <v/>
      </c>
      <c r="CE440" s="30" t="str">
        <f t="shared" si="150"/>
        <v/>
      </c>
      <c r="CF440" s="30" t="str">
        <f t="shared" si="150"/>
        <v/>
      </c>
      <c r="CG440" s="30" t="str">
        <f t="shared" si="150"/>
        <v/>
      </c>
      <c r="CH440" s="30" t="str">
        <f t="shared" si="150"/>
        <v/>
      </c>
      <c r="CI440" s="30" t="str">
        <f t="shared" si="150"/>
        <v/>
      </c>
      <c r="CJ440" s="30" t="str">
        <f t="shared" si="150"/>
        <v/>
      </c>
      <c r="CK440" s="30" t="str">
        <f t="shared" si="150"/>
        <v/>
      </c>
    </row>
    <row r="441" spans="1:89" ht="60" customHeight="1">
      <c r="A441" s="207"/>
      <c r="B441" s="31">
        <v>424</v>
      </c>
      <c r="C441" s="32" t="s">
        <v>93</v>
      </c>
      <c r="D441" s="19" t="s">
        <v>94</v>
      </c>
      <c r="E441" s="32">
        <v>4</v>
      </c>
      <c r="F441" s="23" t="s">
        <v>11</v>
      </c>
      <c r="G441" s="33" t="s">
        <v>951</v>
      </c>
      <c r="H441" s="201" t="s">
        <v>952</v>
      </c>
      <c r="I441" s="210"/>
      <c r="J441" s="211"/>
      <c r="K441" s="31">
        <v>4</v>
      </c>
      <c r="L441" s="58">
        <f t="shared" si="135"/>
        <v>3</v>
      </c>
      <c r="M441" s="23"/>
      <c r="N441" s="34">
        <v>123653</v>
      </c>
      <c r="O441" s="38"/>
      <c r="P441" s="36">
        <v>340340</v>
      </c>
      <c r="Q441" s="26">
        <v>138423</v>
      </c>
      <c r="R441" s="27"/>
      <c r="S441" s="27"/>
      <c r="T441" s="27"/>
      <c r="U441" s="27"/>
      <c r="V441" s="27"/>
      <c r="W441" s="27"/>
      <c r="X441" s="27"/>
      <c r="Y441" s="27"/>
      <c r="Z441" s="27"/>
      <c r="AA441" s="27"/>
      <c r="AB441" s="27"/>
      <c r="AC441" s="27"/>
      <c r="AD441" s="27"/>
      <c r="AE441" s="27"/>
      <c r="AF441" s="27"/>
      <c r="AG441" s="27"/>
      <c r="AH441" s="27"/>
      <c r="AI441" s="27"/>
      <c r="AJ441" s="28">
        <f t="shared" si="143"/>
        <v>3</v>
      </c>
      <c r="AK441" s="29">
        <f t="shared" si="144"/>
        <v>200805.33333333334</v>
      </c>
      <c r="AL441" s="29">
        <f t="shared" si="145"/>
        <v>803221.33333333337</v>
      </c>
      <c r="AM441" s="29">
        <f t="shared" si="146"/>
        <v>121066.01763638439</v>
      </c>
      <c r="AN441" s="29">
        <f t="shared" si="141"/>
        <v>321871.35096971772</v>
      </c>
      <c r="AO441" s="29">
        <f t="shared" si="142"/>
        <v>79739.31569694895</v>
      </c>
      <c r="AP441" s="29" t="str">
        <f t="shared" si="155"/>
        <v/>
      </c>
      <c r="AQ441" s="29">
        <f t="shared" si="155"/>
        <v>123653</v>
      </c>
      <c r="AR441" s="29" t="str">
        <f t="shared" si="155"/>
        <v/>
      </c>
      <c r="AS441" s="29" t="str">
        <f t="shared" si="154"/>
        <v/>
      </c>
      <c r="AT441" s="29">
        <f t="shared" si="154"/>
        <v>138423</v>
      </c>
      <c r="AU441" s="29" t="str">
        <f t="shared" si="154"/>
        <v/>
      </c>
      <c r="AV441" s="29" t="str">
        <f t="shared" si="154"/>
        <v/>
      </c>
      <c r="AW441" s="29" t="str">
        <f t="shared" si="152"/>
        <v/>
      </c>
      <c r="AX441" s="29" t="str">
        <f t="shared" si="152"/>
        <v/>
      </c>
      <c r="AY441" s="29" t="str">
        <f t="shared" si="152"/>
        <v/>
      </c>
      <c r="AZ441" s="29" t="str">
        <f t="shared" si="152"/>
        <v/>
      </c>
      <c r="BA441" s="29" t="str">
        <f t="shared" si="152"/>
        <v/>
      </c>
      <c r="BB441" s="29" t="str">
        <f t="shared" si="152"/>
        <v/>
      </c>
      <c r="BC441" s="29" t="str">
        <f t="shared" si="152"/>
        <v/>
      </c>
      <c r="BD441" s="29" t="str">
        <f t="shared" si="152"/>
        <v/>
      </c>
      <c r="BE441" s="29" t="str">
        <f t="shared" si="152"/>
        <v/>
      </c>
      <c r="BF441" s="29" t="str">
        <f t="shared" si="153"/>
        <v/>
      </c>
      <c r="BG441" s="29" t="str">
        <f t="shared" si="153"/>
        <v/>
      </c>
      <c r="BH441" s="29" t="str">
        <f t="shared" si="153"/>
        <v/>
      </c>
      <c r="BI441" s="29" t="str">
        <f t="shared" si="153"/>
        <v/>
      </c>
      <c r="BJ441" s="29" t="str">
        <f t="shared" si="153"/>
        <v/>
      </c>
      <c r="BK441" s="29" t="str">
        <f t="shared" si="153"/>
        <v/>
      </c>
      <c r="BL441" s="29" t="str">
        <f t="shared" si="140"/>
        <v/>
      </c>
      <c r="BM441" s="29">
        <f t="shared" si="148"/>
        <v>131038</v>
      </c>
      <c r="BN441" s="29">
        <f t="shared" si="149"/>
        <v>524152</v>
      </c>
      <c r="BO441" s="30" t="str">
        <f t="shared" si="157"/>
        <v/>
      </c>
      <c r="BP441" s="30">
        <f t="shared" si="157"/>
        <v>0.38421456269421794</v>
      </c>
      <c r="BQ441" s="30" t="str">
        <f t="shared" si="157"/>
        <v/>
      </c>
      <c r="BR441" s="30">
        <f t="shared" si="157"/>
        <v>-0.69487530211680948</v>
      </c>
      <c r="BS441" s="30">
        <f t="shared" si="156"/>
        <v>0.31066073942259176</v>
      </c>
      <c r="BT441" s="30" t="str">
        <f t="shared" si="156"/>
        <v/>
      </c>
      <c r="BU441" s="30" t="str">
        <f t="shared" si="156"/>
        <v/>
      </c>
      <c r="BV441" s="30" t="str">
        <f t="shared" si="156"/>
        <v/>
      </c>
      <c r="BW441" s="30" t="str">
        <f t="shared" si="156"/>
        <v/>
      </c>
      <c r="BX441" s="30" t="str">
        <f t="shared" si="151"/>
        <v/>
      </c>
      <c r="BY441" s="30" t="str">
        <f t="shared" si="151"/>
        <v/>
      </c>
      <c r="BZ441" s="30" t="str">
        <f t="shared" si="151"/>
        <v/>
      </c>
      <c r="CA441" s="30" t="str">
        <f t="shared" si="151"/>
        <v/>
      </c>
      <c r="CB441" s="30" t="str">
        <f t="shared" si="151"/>
        <v/>
      </c>
      <c r="CC441" s="30" t="str">
        <f t="shared" si="150"/>
        <v/>
      </c>
      <c r="CD441" s="30" t="str">
        <f t="shared" si="150"/>
        <v/>
      </c>
      <c r="CE441" s="30" t="str">
        <f t="shared" si="150"/>
        <v/>
      </c>
      <c r="CF441" s="30" t="str">
        <f t="shared" si="150"/>
        <v/>
      </c>
      <c r="CG441" s="30" t="str">
        <f t="shared" si="150"/>
        <v/>
      </c>
      <c r="CH441" s="30" t="str">
        <f t="shared" si="150"/>
        <v/>
      </c>
      <c r="CI441" s="30" t="str">
        <f t="shared" si="150"/>
        <v/>
      </c>
      <c r="CJ441" s="30" t="str">
        <f t="shared" si="150"/>
        <v/>
      </c>
      <c r="CK441" s="30" t="str">
        <f t="shared" si="150"/>
        <v/>
      </c>
    </row>
    <row r="442" spans="1:89" s="70" customFormat="1" ht="60" customHeight="1">
      <c r="A442" s="207"/>
      <c r="B442" s="43">
        <v>425</v>
      </c>
      <c r="C442" s="61" t="s">
        <v>93</v>
      </c>
      <c r="D442" s="62" t="s">
        <v>94</v>
      </c>
      <c r="E442" s="61">
        <v>1</v>
      </c>
      <c r="F442" s="63" t="s">
        <v>11</v>
      </c>
      <c r="G442" s="64" t="s">
        <v>953</v>
      </c>
      <c r="H442" s="206" t="s">
        <v>954</v>
      </c>
      <c r="I442" s="208"/>
      <c r="J442" s="209"/>
      <c r="K442" s="43">
        <v>1</v>
      </c>
      <c r="L442" s="65">
        <f t="shared" si="135"/>
        <v>1</v>
      </c>
      <c r="M442" s="63"/>
      <c r="N442" s="72"/>
      <c r="O442" s="67"/>
      <c r="P442" s="73">
        <v>742560</v>
      </c>
      <c r="Q442" s="69"/>
      <c r="R442" s="69"/>
      <c r="S442" s="69"/>
      <c r="T442" s="69"/>
      <c r="U442" s="69"/>
      <c r="V442" s="69"/>
      <c r="W442" s="69"/>
      <c r="X442" s="69"/>
      <c r="Y442" s="69"/>
      <c r="Z442" s="69"/>
      <c r="AA442" s="69"/>
      <c r="AB442" s="69"/>
      <c r="AC442" s="69"/>
      <c r="AD442" s="69"/>
      <c r="AE442" s="69"/>
      <c r="AF442" s="69"/>
      <c r="AG442" s="69"/>
      <c r="AH442" s="69"/>
      <c r="AI442" s="69"/>
      <c r="AJ442" s="28">
        <f t="shared" si="143"/>
        <v>1</v>
      </c>
      <c r="AK442" s="29">
        <f t="shared" si="144"/>
        <v>742560</v>
      </c>
      <c r="AL442" s="29">
        <f t="shared" si="145"/>
        <v>742560</v>
      </c>
      <c r="AM442" s="29" t="e">
        <f t="shared" si="146"/>
        <v>#DIV/0!</v>
      </c>
      <c r="AN442" s="29" t="e">
        <f t="shared" si="141"/>
        <v>#DIV/0!</v>
      </c>
      <c r="AO442" s="29" t="e">
        <f t="shared" si="142"/>
        <v>#DIV/0!</v>
      </c>
      <c r="AP442" s="29" t="e">
        <f t="shared" si="155"/>
        <v>#DIV/0!</v>
      </c>
      <c r="AQ442" s="29" t="e">
        <f t="shared" si="155"/>
        <v>#DIV/0!</v>
      </c>
      <c r="AR442" s="29" t="e">
        <f t="shared" si="155"/>
        <v>#DIV/0!</v>
      </c>
      <c r="AS442" s="29" t="e">
        <f t="shared" si="154"/>
        <v>#DIV/0!</v>
      </c>
      <c r="AT442" s="29" t="e">
        <f t="shared" si="154"/>
        <v>#DIV/0!</v>
      </c>
      <c r="AU442" s="29" t="e">
        <f t="shared" si="154"/>
        <v>#DIV/0!</v>
      </c>
      <c r="AV442" s="29" t="e">
        <f t="shared" si="154"/>
        <v>#DIV/0!</v>
      </c>
      <c r="AW442" s="29" t="e">
        <f t="shared" si="152"/>
        <v>#DIV/0!</v>
      </c>
      <c r="AX442" s="29" t="e">
        <f t="shared" si="152"/>
        <v>#DIV/0!</v>
      </c>
      <c r="AY442" s="29" t="e">
        <f t="shared" si="152"/>
        <v>#DIV/0!</v>
      </c>
      <c r="AZ442" s="29" t="e">
        <f t="shared" si="152"/>
        <v>#DIV/0!</v>
      </c>
      <c r="BA442" s="29" t="e">
        <f t="shared" si="152"/>
        <v>#DIV/0!</v>
      </c>
      <c r="BB442" s="29" t="e">
        <f t="shared" si="152"/>
        <v>#DIV/0!</v>
      </c>
      <c r="BC442" s="29" t="e">
        <f t="shared" si="152"/>
        <v>#DIV/0!</v>
      </c>
      <c r="BD442" s="29" t="e">
        <f t="shared" si="152"/>
        <v>#DIV/0!</v>
      </c>
      <c r="BE442" s="29" t="e">
        <f t="shared" si="152"/>
        <v>#DIV/0!</v>
      </c>
      <c r="BF442" s="29" t="e">
        <f t="shared" si="153"/>
        <v>#DIV/0!</v>
      </c>
      <c r="BG442" s="29" t="e">
        <f t="shared" si="153"/>
        <v>#DIV/0!</v>
      </c>
      <c r="BH442" s="29" t="e">
        <f t="shared" si="153"/>
        <v>#DIV/0!</v>
      </c>
      <c r="BI442" s="29" t="e">
        <f t="shared" si="153"/>
        <v>#DIV/0!</v>
      </c>
      <c r="BJ442" s="29" t="e">
        <f t="shared" si="153"/>
        <v>#DIV/0!</v>
      </c>
      <c r="BK442" s="29" t="e">
        <f t="shared" si="153"/>
        <v>#DIV/0!</v>
      </c>
      <c r="BL442" s="29" t="e">
        <f t="shared" si="140"/>
        <v>#DIV/0!</v>
      </c>
      <c r="BM442" s="29" t="e">
        <f t="shared" si="148"/>
        <v>#DIV/0!</v>
      </c>
      <c r="BN442" s="29" t="e">
        <f t="shared" si="149"/>
        <v>#DIV/0!</v>
      </c>
      <c r="BO442" s="30" t="str">
        <f t="shared" si="157"/>
        <v/>
      </c>
      <c r="BP442" s="30" t="str">
        <f t="shared" si="157"/>
        <v/>
      </c>
      <c r="BQ442" s="30" t="str">
        <f t="shared" si="157"/>
        <v/>
      </c>
      <c r="BR442" s="30">
        <f t="shared" si="157"/>
        <v>0</v>
      </c>
      <c r="BS442" s="30" t="str">
        <f t="shared" si="156"/>
        <v/>
      </c>
      <c r="BT442" s="30" t="str">
        <f t="shared" si="156"/>
        <v/>
      </c>
      <c r="BU442" s="30" t="str">
        <f t="shared" si="156"/>
        <v/>
      </c>
      <c r="BV442" s="30" t="str">
        <f t="shared" si="156"/>
        <v/>
      </c>
      <c r="BW442" s="30" t="str">
        <f t="shared" si="156"/>
        <v/>
      </c>
      <c r="BX442" s="30" t="str">
        <f t="shared" si="151"/>
        <v/>
      </c>
      <c r="BY442" s="30" t="str">
        <f t="shared" si="151"/>
        <v/>
      </c>
      <c r="BZ442" s="30" t="str">
        <f t="shared" si="151"/>
        <v/>
      </c>
      <c r="CA442" s="30" t="str">
        <f t="shared" si="151"/>
        <v/>
      </c>
      <c r="CB442" s="30" t="str">
        <f t="shared" si="151"/>
        <v/>
      </c>
      <c r="CC442" s="30" t="str">
        <f t="shared" si="150"/>
        <v/>
      </c>
      <c r="CD442" s="30" t="str">
        <f t="shared" si="150"/>
        <v/>
      </c>
      <c r="CE442" s="30" t="str">
        <f t="shared" si="150"/>
        <v/>
      </c>
      <c r="CF442" s="30" t="str">
        <f t="shared" si="150"/>
        <v/>
      </c>
      <c r="CG442" s="30" t="str">
        <f t="shared" si="150"/>
        <v/>
      </c>
      <c r="CH442" s="30" t="str">
        <f t="shared" si="150"/>
        <v/>
      </c>
      <c r="CI442" s="30" t="str">
        <f t="shared" si="150"/>
        <v/>
      </c>
      <c r="CJ442" s="30" t="str">
        <f t="shared" si="150"/>
        <v/>
      </c>
      <c r="CK442" s="30" t="str">
        <f t="shared" si="150"/>
        <v/>
      </c>
    </row>
    <row r="443" spans="1:89" ht="60" customHeight="1">
      <c r="A443" s="207"/>
      <c r="B443" s="31">
        <v>426</v>
      </c>
      <c r="C443" s="32" t="s">
        <v>93</v>
      </c>
      <c r="D443" s="19" t="s">
        <v>94</v>
      </c>
      <c r="E443" s="32">
        <v>6</v>
      </c>
      <c r="F443" s="23" t="s">
        <v>11</v>
      </c>
      <c r="G443" s="33" t="s">
        <v>955</v>
      </c>
      <c r="H443" s="201" t="s">
        <v>956</v>
      </c>
      <c r="I443" s="210"/>
      <c r="J443" s="211"/>
      <c r="K443" s="31">
        <v>6</v>
      </c>
      <c r="L443" s="58">
        <f t="shared" si="135"/>
        <v>3</v>
      </c>
      <c r="M443" s="23"/>
      <c r="N443" s="57"/>
      <c r="O443" s="106">
        <v>139385</v>
      </c>
      <c r="P443" s="36">
        <v>386750</v>
      </c>
      <c r="Q443" s="117">
        <v>159733</v>
      </c>
      <c r="R443" s="27"/>
      <c r="S443" s="27"/>
      <c r="T443" s="27"/>
      <c r="U443" s="27"/>
      <c r="V443" s="27"/>
      <c r="W443" s="27"/>
      <c r="X443" s="27"/>
      <c r="Y443" s="27"/>
      <c r="Z443" s="27"/>
      <c r="AA443" s="27"/>
      <c r="AB443" s="27"/>
      <c r="AC443" s="27"/>
      <c r="AD443" s="27"/>
      <c r="AE443" s="27"/>
      <c r="AF443" s="27"/>
      <c r="AG443" s="27"/>
      <c r="AH443" s="27"/>
      <c r="AI443" s="27"/>
      <c r="AJ443" s="28">
        <f t="shared" si="143"/>
        <v>3</v>
      </c>
      <c r="AK443" s="29">
        <f t="shared" si="144"/>
        <v>228622.66666666666</v>
      </c>
      <c r="AL443" s="29">
        <f t="shared" si="145"/>
        <v>1371736</v>
      </c>
      <c r="AM443" s="29">
        <f t="shared" si="146"/>
        <v>137319.70155929311</v>
      </c>
      <c r="AN443" s="29">
        <f t="shared" si="141"/>
        <v>365942.36822595977</v>
      </c>
      <c r="AO443" s="29">
        <f t="shared" si="142"/>
        <v>91302.965107373544</v>
      </c>
      <c r="AP443" s="29" t="str">
        <f t="shared" si="155"/>
        <v/>
      </c>
      <c r="AQ443" s="29" t="str">
        <f t="shared" si="155"/>
        <v/>
      </c>
      <c r="AR443" s="29">
        <f t="shared" si="155"/>
        <v>139385</v>
      </c>
      <c r="AS443" s="29" t="str">
        <f t="shared" si="154"/>
        <v/>
      </c>
      <c r="AT443" s="29">
        <f t="shared" si="154"/>
        <v>159733</v>
      </c>
      <c r="AU443" s="29" t="str">
        <f t="shared" si="154"/>
        <v/>
      </c>
      <c r="AV443" s="29" t="str">
        <f t="shared" si="154"/>
        <v/>
      </c>
      <c r="AW443" s="29" t="str">
        <f t="shared" si="152"/>
        <v/>
      </c>
      <c r="AX443" s="29" t="str">
        <f t="shared" si="152"/>
        <v/>
      </c>
      <c r="AY443" s="29" t="str">
        <f t="shared" si="152"/>
        <v/>
      </c>
      <c r="AZ443" s="29" t="str">
        <f t="shared" si="152"/>
        <v/>
      </c>
      <c r="BA443" s="29" t="str">
        <f t="shared" si="152"/>
        <v/>
      </c>
      <c r="BB443" s="29" t="str">
        <f t="shared" si="152"/>
        <v/>
      </c>
      <c r="BC443" s="29" t="str">
        <f t="shared" si="152"/>
        <v/>
      </c>
      <c r="BD443" s="29" t="str">
        <f t="shared" si="152"/>
        <v/>
      </c>
      <c r="BE443" s="29" t="str">
        <f t="shared" si="152"/>
        <v/>
      </c>
      <c r="BF443" s="29" t="str">
        <f t="shared" si="153"/>
        <v/>
      </c>
      <c r="BG443" s="29" t="str">
        <f t="shared" si="153"/>
        <v/>
      </c>
      <c r="BH443" s="29" t="str">
        <f t="shared" si="153"/>
        <v/>
      </c>
      <c r="BI443" s="29" t="str">
        <f t="shared" si="153"/>
        <v/>
      </c>
      <c r="BJ443" s="29" t="str">
        <f t="shared" si="153"/>
        <v/>
      </c>
      <c r="BK443" s="29" t="str">
        <f t="shared" si="153"/>
        <v/>
      </c>
      <c r="BL443" s="29" t="str">
        <f t="shared" si="140"/>
        <v/>
      </c>
      <c r="BM443" s="29">
        <f t="shared" si="148"/>
        <v>149559</v>
      </c>
      <c r="BN443" s="29">
        <f t="shared" si="149"/>
        <v>897354</v>
      </c>
      <c r="BO443" s="30" t="str">
        <f t="shared" si="157"/>
        <v/>
      </c>
      <c r="BP443" s="30" t="str">
        <f t="shared" si="157"/>
        <v/>
      </c>
      <c r="BQ443" s="30">
        <f t="shared" si="157"/>
        <v>0.39032729329841886</v>
      </c>
      <c r="BR443" s="30">
        <f t="shared" si="157"/>
        <v>-0.69165203800148145</v>
      </c>
      <c r="BS443" s="30">
        <f t="shared" si="156"/>
        <v>0.30132474470306236</v>
      </c>
      <c r="BT443" s="30" t="str">
        <f t="shared" si="156"/>
        <v/>
      </c>
      <c r="BU443" s="30" t="str">
        <f t="shared" si="156"/>
        <v/>
      </c>
      <c r="BV443" s="30" t="str">
        <f t="shared" si="156"/>
        <v/>
      </c>
      <c r="BW443" s="30" t="str">
        <f t="shared" si="156"/>
        <v/>
      </c>
      <c r="BX443" s="30" t="str">
        <f t="shared" si="151"/>
        <v/>
      </c>
      <c r="BY443" s="30" t="str">
        <f t="shared" si="151"/>
        <v/>
      </c>
      <c r="BZ443" s="30" t="str">
        <f t="shared" si="151"/>
        <v/>
      </c>
      <c r="CA443" s="30" t="str">
        <f t="shared" si="151"/>
        <v/>
      </c>
      <c r="CB443" s="30" t="str">
        <f t="shared" si="151"/>
        <v/>
      </c>
      <c r="CC443" s="30" t="str">
        <f t="shared" si="151"/>
        <v/>
      </c>
      <c r="CD443" s="30" t="str">
        <f t="shared" si="151"/>
        <v/>
      </c>
      <c r="CE443" s="30" t="str">
        <f t="shared" si="151"/>
        <v/>
      </c>
      <c r="CF443" s="30" t="str">
        <f t="shared" si="151"/>
        <v/>
      </c>
      <c r="CG443" s="30" t="str">
        <f t="shared" si="151"/>
        <v/>
      </c>
      <c r="CH443" s="30" t="str">
        <f t="shared" si="151"/>
        <v/>
      </c>
      <c r="CI443" s="30" t="str">
        <f t="shared" si="151"/>
        <v/>
      </c>
      <c r="CJ443" s="30" t="str">
        <f t="shared" si="151"/>
        <v/>
      </c>
      <c r="CK443" s="30" t="str">
        <f t="shared" si="151"/>
        <v/>
      </c>
    </row>
    <row r="444" spans="1:89" ht="60" customHeight="1">
      <c r="A444" s="207"/>
      <c r="B444" s="31">
        <v>427</v>
      </c>
      <c r="C444" s="32" t="s">
        <v>93</v>
      </c>
      <c r="D444" s="19" t="s">
        <v>94</v>
      </c>
      <c r="E444" s="32">
        <v>10</v>
      </c>
      <c r="F444" s="23" t="s">
        <v>11</v>
      </c>
      <c r="G444" s="33" t="s">
        <v>957</v>
      </c>
      <c r="H444" s="201" t="s">
        <v>958</v>
      </c>
      <c r="I444" s="210"/>
      <c r="J444" s="211"/>
      <c r="K444" s="31">
        <v>10</v>
      </c>
      <c r="L444" s="58">
        <f t="shared" si="135"/>
        <v>3</v>
      </c>
      <c r="M444" s="23"/>
      <c r="N444" s="57"/>
      <c r="O444" s="106">
        <v>139385</v>
      </c>
      <c r="P444" s="36">
        <v>386750</v>
      </c>
      <c r="Q444" s="117">
        <v>166453</v>
      </c>
      <c r="R444" s="27"/>
      <c r="S444" s="27"/>
      <c r="T444" s="27"/>
      <c r="U444" s="27"/>
      <c r="V444" s="27"/>
      <c r="W444" s="27"/>
      <c r="X444" s="27"/>
      <c r="Y444" s="27"/>
      <c r="Z444" s="27"/>
      <c r="AA444" s="27"/>
      <c r="AB444" s="27"/>
      <c r="AC444" s="27"/>
      <c r="AD444" s="27"/>
      <c r="AE444" s="27"/>
      <c r="AF444" s="27"/>
      <c r="AG444" s="27"/>
      <c r="AH444" s="27"/>
      <c r="AI444" s="27"/>
      <c r="AJ444" s="28">
        <f t="shared" si="143"/>
        <v>3</v>
      </c>
      <c r="AK444" s="29">
        <f t="shared" si="144"/>
        <v>230862.66666666666</v>
      </c>
      <c r="AL444" s="29">
        <f t="shared" si="145"/>
        <v>2308626.6666666665</v>
      </c>
      <c r="AM444" s="29">
        <f t="shared" si="146"/>
        <v>135679.08710016194</v>
      </c>
      <c r="AN444" s="29">
        <f t="shared" si="141"/>
        <v>366541.75376682857</v>
      </c>
      <c r="AO444" s="29">
        <f t="shared" si="142"/>
        <v>95183.579566504719</v>
      </c>
      <c r="AP444" s="29" t="str">
        <f t="shared" si="155"/>
        <v/>
      </c>
      <c r="AQ444" s="29" t="str">
        <f t="shared" si="155"/>
        <v/>
      </c>
      <c r="AR444" s="29">
        <f t="shared" si="155"/>
        <v>139385</v>
      </c>
      <c r="AS444" s="29" t="str">
        <f t="shared" si="154"/>
        <v/>
      </c>
      <c r="AT444" s="29">
        <f t="shared" si="154"/>
        <v>166453</v>
      </c>
      <c r="AU444" s="29" t="str">
        <f t="shared" si="154"/>
        <v/>
      </c>
      <c r="AV444" s="29" t="str">
        <f t="shared" si="154"/>
        <v/>
      </c>
      <c r="AW444" s="29" t="str">
        <f t="shared" si="152"/>
        <v/>
      </c>
      <c r="AX444" s="29" t="str">
        <f t="shared" si="152"/>
        <v/>
      </c>
      <c r="AY444" s="29" t="str">
        <f t="shared" si="152"/>
        <v/>
      </c>
      <c r="AZ444" s="29" t="str">
        <f t="shared" si="152"/>
        <v/>
      </c>
      <c r="BA444" s="29" t="str">
        <f t="shared" si="152"/>
        <v/>
      </c>
      <c r="BB444" s="29" t="str">
        <f t="shared" si="152"/>
        <v/>
      </c>
      <c r="BC444" s="29" t="str">
        <f t="shared" si="152"/>
        <v/>
      </c>
      <c r="BD444" s="29" t="str">
        <f t="shared" si="152"/>
        <v/>
      </c>
      <c r="BE444" s="29" t="str">
        <f t="shared" si="152"/>
        <v/>
      </c>
      <c r="BF444" s="29" t="str">
        <f t="shared" si="153"/>
        <v/>
      </c>
      <c r="BG444" s="29" t="str">
        <f t="shared" si="153"/>
        <v/>
      </c>
      <c r="BH444" s="29" t="str">
        <f t="shared" si="153"/>
        <v/>
      </c>
      <c r="BI444" s="29" t="str">
        <f t="shared" si="153"/>
        <v/>
      </c>
      <c r="BJ444" s="29" t="str">
        <f t="shared" si="153"/>
        <v/>
      </c>
      <c r="BK444" s="29" t="str">
        <f t="shared" si="153"/>
        <v/>
      </c>
      <c r="BL444" s="29" t="str">
        <f t="shared" si="140"/>
        <v/>
      </c>
      <c r="BM444" s="29">
        <f t="shared" si="148"/>
        <v>152919</v>
      </c>
      <c r="BN444" s="29">
        <f t="shared" si="149"/>
        <v>1529190</v>
      </c>
      <c r="BO444" s="30" t="str">
        <f t="shared" si="157"/>
        <v/>
      </c>
      <c r="BP444" s="30" t="str">
        <f t="shared" si="157"/>
        <v/>
      </c>
      <c r="BQ444" s="30">
        <f t="shared" si="157"/>
        <v>0.39624278792009104</v>
      </c>
      <c r="BR444" s="30">
        <f t="shared" si="157"/>
        <v>-0.67523838125985436</v>
      </c>
      <c r="BS444" s="30">
        <f t="shared" si="156"/>
        <v>0.27899559333976331</v>
      </c>
      <c r="BT444" s="30" t="str">
        <f t="shared" si="156"/>
        <v/>
      </c>
      <c r="BU444" s="30" t="str">
        <f t="shared" si="156"/>
        <v/>
      </c>
      <c r="BV444" s="30" t="str">
        <f t="shared" si="156"/>
        <v/>
      </c>
      <c r="BW444" s="30" t="str">
        <f t="shared" si="156"/>
        <v/>
      </c>
      <c r="BX444" s="30" t="str">
        <f t="shared" si="151"/>
        <v/>
      </c>
      <c r="BY444" s="30" t="str">
        <f t="shared" si="151"/>
        <v/>
      </c>
      <c r="BZ444" s="30" t="str">
        <f t="shared" si="151"/>
        <v/>
      </c>
      <c r="CA444" s="30" t="str">
        <f t="shared" si="151"/>
        <v/>
      </c>
      <c r="CB444" s="30" t="str">
        <f t="shared" si="151"/>
        <v/>
      </c>
      <c r="CC444" s="30" t="str">
        <f t="shared" si="151"/>
        <v/>
      </c>
      <c r="CD444" s="30" t="str">
        <f t="shared" si="151"/>
        <v/>
      </c>
      <c r="CE444" s="30" t="str">
        <f t="shared" si="151"/>
        <v/>
      </c>
      <c r="CF444" s="30" t="str">
        <f t="shared" si="151"/>
        <v/>
      </c>
      <c r="CG444" s="30" t="str">
        <f t="shared" si="151"/>
        <v/>
      </c>
      <c r="CH444" s="30" t="str">
        <f t="shared" si="151"/>
        <v/>
      </c>
      <c r="CI444" s="30" t="str">
        <f t="shared" si="151"/>
        <v/>
      </c>
      <c r="CJ444" s="30" t="str">
        <f t="shared" si="151"/>
        <v/>
      </c>
      <c r="CK444" s="30" t="str">
        <f t="shared" si="151"/>
        <v/>
      </c>
    </row>
    <row r="445" spans="1:89" ht="60" customHeight="1">
      <c r="A445" s="207"/>
      <c r="B445" s="31">
        <v>428</v>
      </c>
      <c r="C445" s="32" t="s">
        <v>93</v>
      </c>
      <c r="D445" s="19" t="s">
        <v>94</v>
      </c>
      <c r="E445" s="32">
        <v>10</v>
      </c>
      <c r="F445" s="23" t="s">
        <v>11</v>
      </c>
      <c r="G445" s="33" t="s">
        <v>959</v>
      </c>
      <c r="H445" s="201" t="s">
        <v>960</v>
      </c>
      <c r="I445" s="210"/>
      <c r="J445" s="211"/>
      <c r="K445" s="31">
        <v>10</v>
      </c>
      <c r="L445" s="58">
        <f t="shared" si="135"/>
        <v>3</v>
      </c>
      <c r="M445" s="23"/>
      <c r="N445" s="34">
        <v>161353</v>
      </c>
      <c r="O445" s="106">
        <v>139385</v>
      </c>
      <c r="P445" s="36">
        <v>386750</v>
      </c>
      <c r="Q445" s="27"/>
      <c r="R445" s="27"/>
      <c r="S445" s="27"/>
      <c r="T445" s="27"/>
      <c r="U445" s="27"/>
      <c r="V445" s="27"/>
      <c r="W445" s="27"/>
      <c r="X445" s="27"/>
      <c r="Y445" s="27"/>
      <c r="Z445" s="27"/>
      <c r="AA445" s="27"/>
      <c r="AB445" s="27"/>
      <c r="AC445" s="27"/>
      <c r="AD445" s="27"/>
      <c r="AE445" s="27"/>
      <c r="AF445" s="27"/>
      <c r="AG445" s="27"/>
      <c r="AH445" s="27"/>
      <c r="AI445" s="27"/>
      <c r="AJ445" s="28">
        <f t="shared" si="143"/>
        <v>3</v>
      </c>
      <c r="AK445" s="29">
        <f t="shared" si="144"/>
        <v>229162.66666666666</v>
      </c>
      <c r="AL445" s="29">
        <f t="shared" si="145"/>
        <v>2291626.6666666665</v>
      </c>
      <c r="AM445" s="29">
        <f t="shared" si="146"/>
        <v>136915.93762719273</v>
      </c>
      <c r="AN445" s="29">
        <f t="shared" si="141"/>
        <v>366078.60429385939</v>
      </c>
      <c r="AO445" s="29">
        <f t="shared" si="142"/>
        <v>92246.729039473925</v>
      </c>
      <c r="AP445" s="29" t="str">
        <f t="shared" si="155"/>
        <v/>
      </c>
      <c r="AQ445" s="29">
        <f t="shared" si="155"/>
        <v>161353</v>
      </c>
      <c r="AR445" s="29">
        <f t="shared" si="155"/>
        <v>139385</v>
      </c>
      <c r="AS445" s="29" t="str">
        <f t="shared" si="154"/>
        <v/>
      </c>
      <c r="AT445" s="29" t="str">
        <f t="shared" si="154"/>
        <v/>
      </c>
      <c r="AU445" s="29" t="str">
        <f t="shared" si="154"/>
        <v/>
      </c>
      <c r="AV445" s="29" t="str">
        <f t="shared" si="154"/>
        <v/>
      </c>
      <c r="AW445" s="29" t="str">
        <f t="shared" si="152"/>
        <v/>
      </c>
      <c r="AX445" s="29" t="str">
        <f t="shared" si="152"/>
        <v/>
      </c>
      <c r="AY445" s="29" t="str">
        <f t="shared" si="152"/>
        <v/>
      </c>
      <c r="AZ445" s="29" t="str">
        <f t="shared" si="152"/>
        <v/>
      </c>
      <c r="BA445" s="29" t="str">
        <f t="shared" si="152"/>
        <v/>
      </c>
      <c r="BB445" s="29" t="str">
        <f t="shared" si="152"/>
        <v/>
      </c>
      <c r="BC445" s="29" t="str">
        <f t="shared" si="152"/>
        <v/>
      </c>
      <c r="BD445" s="29" t="str">
        <f t="shared" si="152"/>
        <v/>
      </c>
      <c r="BE445" s="29" t="str">
        <f t="shared" si="152"/>
        <v/>
      </c>
      <c r="BF445" s="29" t="str">
        <f t="shared" si="153"/>
        <v/>
      </c>
      <c r="BG445" s="29" t="str">
        <f t="shared" si="153"/>
        <v/>
      </c>
      <c r="BH445" s="29" t="str">
        <f t="shared" si="153"/>
        <v/>
      </c>
      <c r="BI445" s="29" t="str">
        <f t="shared" si="153"/>
        <v/>
      </c>
      <c r="BJ445" s="29" t="str">
        <f t="shared" si="153"/>
        <v/>
      </c>
      <c r="BK445" s="29" t="str">
        <f t="shared" si="153"/>
        <v/>
      </c>
      <c r="BL445" s="29" t="str">
        <f t="shared" si="140"/>
        <v/>
      </c>
      <c r="BM445" s="29">
        <f t="shared" si="148"/>
        <v>150369</v>
      </c>
      <c r="BN445" s="29">
        <f t="shared" si="149"/>
        <v>1503690</v>
      </c>
      <c r="BO445" s="30" t="str">
        <f t="shared" si="157"/>
        <v/>
      </c>
      <c r="BP445" s="30">
        <f t="shared" si="157"/>
        <v>0.29590189210575313</v>
      </c>
      <c r="BQ445" s="30">
        <f t="shared" si="157"/>
        <v>0.39176392897039658</v>
      </c>
      <c r="BR445" s="30">
        <f t="shared" si="157"/>
        <v>-0.68766582107614971</v>
      </c>
      <c r="BS445" s="30" t="str">
        <f t="shared" si="156"/>
        <v/>
      </c>
      <c r="BT445" s="30" t="str">
        <f t="shared" si="156"/>
        <v/>
      </c>
      <c r="BU445" s="30" t="str">
        <f t="shared" si="156"/>
        <v/>
      </c>
      <c r="BV445" s="30" t="str">
        <f t="shared" si="156"/>
        <v/>
      </c>
      <c r="BW445" s="30" t="str">
        <f t="shared" si="156"/>
        <v/>
      </c>
      <c r="BX445" s="30" t="str">
        <f t="shared" si="151"/>
        <v/>
      </c>
      <c r="BY445" s="30" t="str">
        <f t="shared" si="151"/>
        <v/>
      </c>
      <c r="BZ445" s="30" t="str">
        <f t="shared" si="151"/>
        <v/>
      </c>
      <c r="CA445" s="30" t="str">
        <f t="shared" si="151"/>
        <v/>
      </c>
      <c r="CB445" s="30" t="str">
        <f t="shared" si="151"/>
        <v/>
      </c>
      <c r="CC445" s="30" t="str">
        <f t="shared" si="151"/>
        <v/>
      </c>
      <c r="CD445" s="30" t="str">
        <f t="shared" si="151"/>
        <v/>
      </c>
      <c r="CE445" s="30" t="str">
        <f t="shared" si="151"/>
        <v/>
      </c>
      <c r="CF445" s="30" t="str">
        <f t="shared" si="151"/>
        <v/>
      </c>
      <c r="CG445" s="30" t="str">
        <f t="shared" si="151"/>
        <v/>
      </c>
      <c r="CH445" s="30" t="str">
        <f t="shared" si="151"/>
        <v/>
      </c>
      <c r="CI445" s="30" t="str">
        <f t="shared" si="151"/>
        <v/>
      </c>
      <c r="CJ445" s="30" t="str">
        <f t="shared" si="151"/>
        <v/>
      </c>
      <c r="CK445" s="30" t="str">
        <f t="shared" si="151"/>
        <v/>
      </c>
    </row>
    <row r="446" spans="1:89" ht="60" customHeight="1">
      <c r="A446" s="207"/>
      <c r="B446" s="31">
        <v>429</v>
      </c>
      <c r="C446" s="32" t="s">
        <v>93</v>
      </c>
      <c r="D446" s="19" t="s">
        <v>94</v>
      </c>
      <c r="E446" s="32">
        <v>10</v>
      </c>
      <c r="F446" s="23" t="s">
        <v>11</v>
      </c>
      <c r="G446" s="33" t="s">
        <v>961</v>
      </c>
      <c r="H446" s="201" t="s">
        <v>962</v>
      </c>
      <c r="I446" s="210"/>
      <c r="J446" s="211"/>
      <c r="K446" s="31">
        <v>10</v>
      </c>
      <c r="L446" s="58">
        <f t="shared" ref="L446:L509" si="158">+COUNTA(M446:AI446)</f>
        <v>3</v>
      </c>
      <c r="M446" s="23"/>
      <c r="N446" s="57"/>
      <c r="O446" s="106">
        <v>139385</v>
      </c>
      <c r="P446" s="36">
        <v>402220</v>
      </c>
      <c r="Q446" s="117">
        <v>180852</v>
      </c>
      <c r="R446" s="27"/>
      <c r="S446" s="27"/>
      <c r="T446" s="27"/>
      <c r="U446" s="27"/>
      <c r="V446" s="27"/>
      <c r="W446" s="27"/>
      <c r="X446" s="27"/>
      <c r="Y446" s="27"/>
      <c r="Z446" s="27"/>
      <c r="AA446" s="27"/>
      <c r="AB446" s="27"/>
      <c r="AC446" s="27"/>
      <c r="AD446" s="27"/>
      <c r="AE446" s="27"/>
      <c r="AF446" s="27"/>
      <c r="AG446" s="27"/>
      <c r="AH446" s="27"/>
      <c r="AI446" s="27"/>
      <c r="AJ446" s="28">
        <f t="shared" si="143"/>
        <v>3</v>
      </c>
      <c r="AK446" s="29">
        <f t="shared" si="144"/>
        <v>240819</v>
      </c>
      <c r="AL446" s="29">
        <f t="shared" si="145"/>
        <v>2408190</v>
      </c>
      <c r="AM446" s="29">
        <f t="shared" si="146"/>
        <v>141306.72355907201</v>
      </c>
      <c r="AN446" s="29">
        <f t="shared" si="141"/>
        <v>382125.72355907201</v>
      </c>
      <c r="AO446" s="29">
        <f t="shared" si="142"/>
        <v>99512.276440927992</v>
      </c>
      <c r="AP446" s="29" t="str">
        <f t="shared" si="155"/>
        <v/>
      </c>
      <c r="AQ446" s="29" t="str">
        <f t="shared" si="155"/>
        <v/>
      </c>
      <c r="AR446" s="29">
        <f t="shared" si="155"/>
        <v>139385</v>
      </c>
      <c r="AS446" s="29" t="str">
        <f t="shared" si="154"/>
        <v/>
      </c>
      <c r="AT446" s="29">
        <f t="shared" si="154"/>
        <v>180852</v>
      </c>
      <c r="AU446" s="29" t="str">
        <f t="shared" si="154"/>
        <v/>
      </c>
      <c r="AV446" s="29" t="str">
        <f t="shared" si="154"/>
        <v/>
      </c>
      <c r="AW446" s="29" t="str">
        <f t="shared" si="152"/>
        <v/>
      </c>
      <c r="AX446" s="29" t="str">
        <f t="shared" si="152"/>
        <v/>
      </c>
      <c r="AY446" s="29" t="str">
        <f t="shared" si="152"/>
        <v/>
      </c>
      <c r="AZ446" s="29" t="str">
        <f t="shared" si="152"/>
        <v/>
      </c>
      <c r="BA446" s="29" t="str">
        <f t="shared" si="152"/>
        <v/>
      </c>
      <c r="BB446" s="29" t="str">
        <f t="shared" si="152"/>
        <v/>
      </c>
      <c r="BC446" s="29" t="str">
        <f t="shared" si="152"/>
        <v/>
      </c>
      <c r="BD446" s="29" t="str">
        <f t="shared" si="152"/>
        <v/>
      </c>
      <c r="BE446" s="29" t="str">
        <f t="shared" si="152"/>
        <v/>
      </c>
      <c r="BF446" s="29" t="str">
        <f t="shared" si="153"/>
        <v/>
      </c>
      <c r="BG446" s="29" t="str">
        <f t="shared" si="153"/>
        <v/>
      </c>
      <c r="BH446" s="29" t="str">
        <f t="shared" si="153"/>
        <v/>
      </c>
      <c r="BI446" s="29" t="str">
        <f t="shared" si="153"/>
        <v/>
      </c>
      <c r="BJ446" s="29" t="str">
        <f t="shared" si="153"/>
        <v/>
      </c>
      <c r="BK446" s="29" t="str">
        <f t="shared" si="153"/>
        <v/>
      </c>
      <c r="BL446" s="29" t="str">
        <f t="shared" si="140"/>
        <v/>
      </c>
      <c r="BM446" s="29">
        <f t="shared" si="148"/>
        <v>160119</v>
      </c>
      <c r="BN446" s="29">
        <f t="shared" si="149"/>
        <v>1601190</v>
      </c>
      <c r="BO446" s="30" t="str">
        <f t="shared" si="157"/>
        <v/>
      </c>
      <c r="BP446" s="30" t="str">
        <f t="shared" si="157"/>
        <v/>
      </c>
      <c r="BQ446" s="30">
        <f t="shared" si="157"/>
        <v>0.42120430696913447</v>
      </c>
      <c r="BR446" s="30">
        <f t="shared" si="157"/>
        <v>-0.67021705098019679</v>
      </c>
      <c r="BS446" s="30">
        <f t="shared" si="156"/>
        <v>0.24901274401106221</v>
      </c>
      <c r="BT446" s="30" t="str">
        <f t="shared" si="156"/>
        <v/>
      </c>
      <c r="BU446" s="30" t="str">
        <f t="shared" si="156"/>
        <v/>
      </c>
      <c r="BV446" s="30" t="str">
        <f t="shared" si="156"/>
        <v/>
      </c>
      <c r="BW446" s="30" t="str">
        <f t="shared" si="156"/>
        <v/>
      </c>
      <c r="BX446" s="30" t="str">
        <f t="shared" si="151"/>
        <v/>
      </c>
      <c r="BY446" s="30" t="str">
        <f t="shared" si="151"/>
        <v/>
      </c>
      <c r="BZ446" s="30" t="str">
        <f t="shared" si="151"/>
        <v/>
      </c>
      <c r="CA446" s="30" t="str">
        <f t="shared" si="151"/>
        <v/>
      </c>
      <c r="CB446" s="30" t="str">
        <f t="shared" si="151"/>
        <v/>
      </c>
      <c r="CC446" s="30" t="str">
        <f t="shared" si="151"/>
        <v/>
      </c>
      <c r="CD446" s="30" t="str">
        <f t="shared" si="151"/>
        <v/>
      </c>
      <c r="CE446" s="30" t="str">
        <f t="shared" si="151"/>
        <v/>
      </c>
      <c r="CF446" s="30" t="str">
        <f t="shared" si="151"/>
        <v/>
      </c>
      <c r="CG446" s="30" t="str">
        <f t="shared" si="151"/>
        <v/>
      </c>
      <c r="CH446" s="30" t="str">
        <f t="shared" si="151"/>
        <v/>
      </c>
      <c r="CI446" s="30" t="str">
        <f t="shared" si="151"/>
        <v/>
      </c>
      <c r="CJ446" s="30" t="str">
        <f t="shared" si="151"/>
        <v/>
      </c>
      <c r="CK446" s="30" t="str">
        <f t="shared" si="151"/>
        <v/>
      </c>
    </row>
    <row r="447" spans="1:89" ht="60" customHeight="1">
      <c r="A447" s="207"/>
      <c r="B447" s="31">
        <v>430</v>
      </c>
      <c r="C447" s="32" t="s">
        <v>93</v>
      </c>
      <c r="D447" s="19" t="s">
        <v>94</v>
      </c>
      <c r="E447" s="32">
        <v>4</v>
      </c>
      <c r="F447" s="23" t="s">
        <v>11</v>
      </c>
      <c r="G447" s="33" t="s">
        <v>963</v>
      </c>
      <c r="H447" s="201" t="s">
        <v>964</v>
      </c>
      <c r="I447" s="210"/>
      <c r="J447" s="211"/>
      <c r="K447" s="31">
        <v>4</v>
      </c>
      <c r="L447" s="58">
        <f t="shared" si="158"/>
        <v>3</v>
      </c>
      <c r="M447" s="23"/>
      <c r="N447" s="34">
        <v>252433</v>
      </c>
      <c r="O447" s="106">
        <v>101329</v>
      </c>
      <c r="P447" s="36">
        <v>556920</v>
      </c>
      <c r="Q447" s="27"/>
      <c r="R447" s="27"/>
      <c r="S447" s="27"/>
      <c r="T447" s="27"/>
      <c r="U447" s="27"/>
      <c r="V447" s="27"/>
      <c r="W447" s="27"/>
      <c r="X447" s="27"/>
      <c r="Y447" s="27"/>
      <c r="Z447" s="27"/>
      <c r="AA447" s="27"/>
      <c r="AB447" s="27"/>
      <c r="AC447" s="27"/>
      <c r="AD447" s="27"/>
      <c r="AE447" s="27"/>
      <c r="AF447" s="27"/>
      <c r="AG447" s="27"/>
      <c r="AH447" s="27"/>
      <c r="AI447" s="27"/>
      <c r="AJ447" s="28">
        <f t="shared" si="143"/>
        <v>3</v>
      </c>
      <c r="AK447" s="29">
        <f t="shared" si="144"/>
        <v>303560.66666666669</v>
      </c>
      <c r="AL447" s="29">
        <f t="shared" si="145"/>
        <v>1214242.6666666667</v>
      </c>
      <c r="AM447" s="29">
        <f t="shared" si="146"/>
        <v>232058.86870432974</v>
      </c>
      <c r="AN447" s="29">
        <f t="shared" si="141"/>
        <v>535619.53537099645</v>
      </c>
      <c r="AO447" s="29">
        <f t="shared" si="142"/>
        <v>71501.797962336947</v>
      </c>
      <c r="AP447" s="29" t="str">
        <f t="shared" si="155"/>
        <v/>
      </c>
      <c r="AQ447" s="29">
        <f t="shared" si="155"/>
        <v>252433</v>
      </c>
      <c r="AR447" s="29">
        <f t="shared" si="155"/>
        <v>101329</v>
      </c>
      <c r="AS447" s="29" t="str">
        <f t="shared" si="154"/>
        <v/>
      </c>
      <c r="AT447" s="29" t="str">
        <f t="shared" si="154"/>
        <v/>
      </c>
      <c r="AU447" s="29" t="str">
        <f t="shared" si="154"/>
        <v/>
      </c>
      <c r="AV447" s="29" t="str">
        <f t="shared" si="154"/>
        <v/>
      </c>
      <c r="AW447" s="29" t="str">
        <f t="shared" si="152"/>
        <v/>
      </c>
      <c r="AX447" s="29" t="str">
        <f t="shared" si="152"/>
        <v/>
      </c>
      <c r="AY447" s="29" t="str">
        <f t="shared" si="152"/>
        <v/>
      </c>
      <c r="AZ447" s="29" t="str">
        <f t="shared" si="152"/>
        <v/>
      </c>
      <c r="BA447" s="29" t="str">
        <f t="shared" si="152"/>
        <v/>
      </c>
      <c r="BB447" s="29" t="str">
        <f t="shared" si="152"/>
        <v/>
      </c>
      <c r="BC447" s="29" t="str">
        <f t="shared" si="152"/>
        <v/>
      </c>
      <c r="BD447" s="29" t="str">
        <f t="shared" si="152"/>
        <v/>
      </c>
      <c r="BE447" s="29" t="str">
        <f t="shared" si="152"/>
        <v/>
      </c>
      <c r="BF447" s="29" t="str">
        <f t="shared" si="153"/>
        <v/>
      </c>
      <c r="BG447" s="29" t="str">
        <f t="shared" si="153"/>
        <v/>
      </c>
      <c r="BH447" s="29" t="str">
        <f t="shared" si="153"/>
        <v/>
      </c>
      <c r="BI447" s="29" t="str">
        <f t="shared" si="153"/>
        <v/>
      </c>
      <c r="BJ447" s="29" t="str">
        <f t="shared" si="153"/>
        <v/>
      </c>
      <c r="BK447" s="29" t="str">
        <f t="shared" si="153"/>
        <v/>
      </c>
      <c r="BL447" s="29" t="str">
        <f t="shared" si="140"/>
        <v/>
      </c>
      <c r="BM447" s="29">
        <f t="shared" si="148"/>
        <v>176881</v>
      </c>
      <c r="BN447" s="29">
        <f t="shared" si="149"/>
        <v>707524</v>
      </c>
      <c r="BO447" s="30" t="str">
        <f t="shared" si="157"/>
        <v/>
      </c>
      <c r="BP447" s="30">
        <f t="shared" si="157"/>
        <v>0.16842651990486257</v>
      </c>
      <c r="BQ447" s="30">
        <f t="shared" si="157"/>
        <v>0.66619851935143115</v>
      </c>
      <c r="BR447" s="30">
        <f t="shared" si="157"/>
        <v>-0.8346250392562935</v>
      </c>
      <c r="BS447" s="30" t="str">
        <f t="shared" si="156"/>
        <v/>
      </c>
      <c r="BT447" s="30" t="str">
        <f t="shared" si="156"/>
        <v/>
      </c>
      <c r="BU447" s="30" t="str">
        <f t="shared" si="156"/>
        <v/>
      </c>
      <c r="BV447" s="30" t="str">
        <f t="shared" si="156"/>
        <v/>
      </c>
      <c r="BW447" s="30" t="str">
        <f t="shared" si="156"/>
        <v/>
      </c>
      <c r="BX447" s="30" t="str">
        <f t="shared" si="151"/>
        <v/>
      </c>
      <c r="BY447" s="30" t="str">
        <f t="shared" si="151"/>
        <v/>
      </c>
      <c r="BZ447" s="30" t="str">
        <f t="shared" si="151"/>
        <v/>
      </c>
      <c r="CA447" s="30" t="str">
        <f t="shared" si="151"/>
        <v/>
      </c>
      <c r="CB447" s="30" t="str">
        <f t="shared" si="151"/>
        <v/>
      </c>
      <c r="CC447" s="30" t="str">
        <f t="shared" si="151"/>
        <v/>
      </c>
      <c r="CD447" s="30" t="str">
        <f t="shared" si="151"/>
        <v/>
      </c>
      <c r="CE447" s="30" t="str">
        <f t="shared" si="151"/>
        <v/>
      </c>
      <c r="CF447" s="30" t="str">
        <f t="shared" si="151"/>
        <v/>
      </c>
      <c r="CG447" s="30" t="str">
        <f t="shared" si="151"/>
        <v/>
      </c>
      <c r="CH447" s="30" t="str">
        <f t="shared" si="151"/>
        <v/>
      </c>
      <c r="CI447" s="30" t="str">
        <f t="shared" si="151"/>
        <v/>
      </c>
      <c r="CJ447" s="30" t="str">
        <f t="shared" si="151"/>
        <v/>
      </c>
      <c r="CK447" s="30" t="str">
        <f t="shared" si="151"/>
        <v/>
      </c>
    </row>
    <row r="448" spans="1:89" ht="60" customHeight="1">
      <c r="A448" s="207"/>
      <c r="B448" s="31">
        <v>431</v>
      </c>
      <c r="C448" s="32" t="s">
        <v>93</v>
      </c>
      <c r="D448" s="19" t="s">
        <v>94</v>
      </c>
      <c r="E448" s="32">
        <v>4</v>
      </c>
      <c r="F448" s="23" t="s">
        <v>11</v>
      </c>
      <c r="G448" s="33" t="s">
        <v>965</v>
      </c>
      <c r="H448" s="201" t="s">
        <v>966</v>
      </c>
      <c r="I448" s="210"/>
      <c r="J448" s="211"/>
      <c r="K448" s="31">
        <v>4</v>
      </c>
      <c r="L448" s="58">
        <f t="shared" si="158"/>
        <v>3</v>
      </c>
      <c r="M448" s="23"/>
      <c r="N448" s="57"/>
      <c r="O448" s="106">
        <v>293002</v>
      </c>
      <c r="P448" s="36">
        <v>943670</v>
      </c>
      <c r="Q448" s="117">
        <v>453786</v>
      </c>
      <c r="R448" s="27"/>
      <c r="S448" s="27"/>
      <c r="T448" s="27"/>
      <c r="U448" s="27"/>
      <c r="V448" s="27"/>
      <c r="W448" s="27"/>
      <c r="X448" s="27"/>
      <c r="Y448" s="27"/>
      <c r="Z448" s="27"/>
      <c r="AA448" s="27"/>
      <c r="AB448" s="27"/>
      <c r="AC448" s="27"/>
      <c r="AD448" s="27"/>
      <c r="AE448" s="27"/>
      <c r="AF448" s="27"/>
      <c r="AG448" s="27"/>
      <c r="AH448" s="27"/>
      <c r="AI448" s="27"/>
      <c r="AJ448" s="28">
        <f t="shared" si="143"/>
        <v>3</v>
      </c>
      <c r="AK448" s="29">
        <f t="shared" si="144"/>
        <v>563486</v>
      </c>
      <c r="AL448" s="29">
        <f t="shared" si="145"/>
        <v>2253944</v>
      </c>
      <c r="AM448" s="29">
        <f t="shared" si="146"/>
        <v>338921.49394218123</v>
      </c>
      <c r="AN448" s="29">
        <f t="shared" si="141"/>
        <v>902407.49394218123</v>
      </c>
      <c r="AO448" s="29">
        <f t="shared" si="142"/>
        <v>224564.50605781877</v>
      </c>
      <c r="AP448" s="29" t="str">
        <f t="shared" si="155"/>
        <v/>
      </c>
      <c r="AQ448" s="29" t="str">
        <f t="shared" si="155"/>
        <v/>
      </c>
      <c r="AR448" s="29">
        <f t="shared" si="155"/>
        <v>293002</v>
      </c>
      <c r="AS448" s="29" t="str">
        <f t="shared" si="154"/>
        <v/>
      </c>
      <c r="AT448" s="29">
        <f t="shared" si="154"/>
        <v>453786</v>
      </c>
      <c r="AU448" s="29" t="str">
        <f t="shared" si="154"/>
        <v/>
      </c>
      <c r="AV448" s="29" t="str">
        <f t="shared" si="154"/>
        <v/>
      </c>
      <c r="AW448" s="29" t="str">
        <f t="shared" si="152"/>
        <v/>
      </c>
      <c r="AX448" s="29" t="str">
        <f t="shared" si="152"/>
        <v/>
      </c>
      <c r="AY448" s="29" t="str">
        <f t="shared" si="152"/>
        <v/>
      </c>
      <c r="AZ448" s="29" t="str">
        <f t="shared" si="152"/>
        <v/>
      </c>
      <c r="BA448" s="29" t="str">
        <f t="shared" si="152"/>
        <v/>
      </c>
      <c r="BB448" s="29" t="str">
        <f t="shared" si="152"/>
        <v/>
      </c>
      <c r="BC448" s="29" t="str">
        <f t="shared" si="152"/>
        <v/>
      </c>
      <c r="BD448" s="29" t="str">
        <f t="shared" si="152"/>
        <v/>
      </c>
      <c r="BE448" s="29" t="str">
        <f t="shared" si="152"/>
        <v/>
      </c>
      <c r="BF448" s="29" t="str">
        <f t="shared" si="153"/>
        <v/>
      </c>
      <c r="BG448" s="29" t="str">
        <f t="shared" si="153"/>
        <v/>
      </c>
      <c r="BH448" s="29" t="str">
        <f t="shared" si="153"/>
        <v/>
      </c>
      <c r="BI448" s="29" t="str">
        <f t="shared" si="153"/>
        <v/>
      </c>
      <c r="BJ448" s="29" t="str">
        <f t="shared" si="153"/>
        <v/>
      </c>
      <c r="BK448" s="29" t="str">
        <f t="shared" si="153"/>
        <v/>
      </c>
      <c r="BL448" s="29" t="str">
        <f t="shared" si="140"/>
        <v/>
      </c>
      <c r="BM448" s="29">
        <f t="shared" si="148"/>
        <v>373394</v>
      </c>
      <c r="BN448" s="29">
        <f t="shared" si="149"/>
        <v>1493576</v>
      </c>
      <c r="BO448" s="30" t="str">
        <f t="shared" si="157"/>
        <v/>
      </c>
      <c r="BP448" s="30" t="str">
        <f t="shared" si="157"/>
        <v/>
      </c>
      <c r="BQ448" s="30">
        <f t="shared" si="157"/>
        <v>0.48001902443006572</v>
      </c>
      <c r="BR448" s="30">
        <f t="shared" si="157"/>
        <v>-0.67469999254639856</v>
      </c>
      <c r="BS448" s="30">
        <f t="shared" si="156"/>
        <v>0.19468096811633295</v>
      </c>
      <c r="BT448" s="30" t="str">
        <f t="shared" si="156"/>
        <v/>
      </c>
      <c r="BU448" s="30" t="str">
        <f t="shared" si="156"/>
        <v/>
      </c>
      <c r="BV448" s="30" t="str">
        <f t="shared" si="156"/>
        <v/>
      </c>
      <c r="BW448" s="30" t="str">
        <f t="shared" si="156"/>
        <v/>
      </c>
      <c r="BX448" s="30" t="str">
        <f t="shared" si="151"/>
        <v/>
      </c>
      <c r="BY448" s="30" t="str">
        <f t="shared" si="151"/>
        <v/>
      </c>
      <c r="BZ448" s="30" t="str">
        <f t="shared" si="151"/>
        <v/>
      </c>
      <c r="CA448" s="30" t="str">
        <f t="shared" si="151"/>
        <v/>
      </c>
      <c r="CB448" s="30" t="str">
        <f t="shared" si="151"/>
        <v/>
      </c>
      <c r="CC448" s="30" t="str">
        <f t="shared" si="151"/>
        <v/>
      </c>
      <c r="CD448" s="30" t="str">
        <f t="shared" si="151"/>
        <v/>
      </c>
      <c r="CE448" s="30" t="str">
        <f t="shared" si="151"/>
        <v/>
      </c>
      <c r="CF448" s="30" t="str">
        <f t="shared" si="151"/>
        <v/>
      </c>
      <c r="CG448" s="30" t="str">
        <f t="shared" si="151"/>
        <v/>
      </c>
      <c r="CH448" s="30" t="str">
        <f t="shared" si="151"/>
        <v/>
      </c>
      <c r="CI448" s="30" t="str">
        <f t="shared" si="151"/>
        <v/>
      </c>
      <c r="CJ448" s="30" t="str">
        <f t="shared" si="151"/>
        <v/>
      </c>
      <c r="CK448" s="30" t="str">
        <f t="shared" si="151"/>
        <v/>
      </c>
    </row>
    <row r="449" spans="1:89" ht="60" customHeight="1">
      <c r="A449" s="207"/>
      <c r="B449" s="31">
        <v>432</v>
      </c>
      <c r="C449" s="32" t="s">
        <v>93</v>
      </c>
      <c r="D449" s="19" t="s">
        <v>94</v>
      </c>
      <c r="E449" s="32">
        <v>6</v>
      </c>
      <c r="F449" s="23" t="s">
        <v>11</v>
      </c>
      <c r="G449" s="33" t="s">
        <v>967</v>
      </c>
      <c r="H449" s="201" t="s">
        <v>968</v>
      </c>
      <c r="I449" s="210"/>
      <c r="J449" s="211"/>
      <c r="K449" s="31">
        <v>6</v>
      </c>
      <c r="L449" s="58">
        <f t="shared" si="158"/>
        <v>3</v>
      </c>
      <c r="M449" s="23"/>
      <c r="N449" s="34">
        <v>365531</v>
      </c>
      <c r="O449" s="106">
        <v>126699</v>
      </c>
      <c r="P449" s="36">
        <v>402220</v>
      </c>
      <c r="Q449" s="27"/>
      <c r="R449" s="27"/>
      <c r="S449" s="27"/>
      <c r="T449" s="27"/>
      <c r="U449" s="27"/>
      <c r="V449" s="27"/>
      <c r="W449" s="27"/>
      <c r="X449" s="27"/>
      <c r="Y449" s="27"/>
      <c r="Z449" s="27"/>
      <c r="AA449" s="27"/>
      <c r="AB449" s="27"/>
      <c r="AC449" s="27"/>
      <c r="AD449" s="27"/>
      <c r="AE449" s="27"/>
      <c r="AF449" s="27"/>
      <c r="AG449" s="27"/>
      <c r="AH449" s="27"/>
      <c r="AI449" s="27"/>
      <c r="AJ449" s="28">
        <f t="shared" si="143"/>
        <v>3</v>
      </c>
      <c r="AK449" s="29">
        <f t="shared" si="144"/>
        <v>298150</v>
      </c>
      <c r="AL449" s="29">
        <f t="shared" si="145"/>
        <v>1788900</v>
      </c>
      <c r="AM449" s="29">
        <f t="shared" si="146"/>
        <v>149609.84169164809</v>
      </c>
      <c r="AN449" s="29">
        <f t="shared" si="141"/>
        <v>447759.84169164812</v>
      </c>
      <c r="AO449" s="29">
        <f t="shared" si="142"/>
        <v>148540.15830835191</v>
      </c>
      <c r="AP449" s="29" t="str">
        <f t="shared" si="155"/>
        <v/>
      </c>
      <c r="AQ449" s="29">
        <f t="shared" si="155"/>
        <v>365531</v>
      </c>
      <c r="AR449" s="29" t="str">
        <f t="shared" si="155"/>
        <v/>
      </c>
      <c r="AS449" s="29">
        <f t="shared" si="154"/>
        <v>402220</v>
      </c>
      <c r="AT449" s="29" t="str">
        <f t="shared" si="154"/>
        <v/>
      </c>
      <c r="AU449" s="29" t="str">
        <f t="shared" si="154"/>
        <v/>
      </c>
      <c r="AV449" s="29" t="str">
        <f t="shared" si="154"/>
        <v/>
      </c>
      <c r="AW449" s="29" t="str">
        <f t="shared" si="152"/>
        <v/>
      </c>
      <c r="AX449" s="29" t="str">
        <f t="shared" si="152"/>
        <v/>
      </c>
      <c r="AY449" s="29" t="str">
        <f t="shared" si="152"/>
        <v/>
      </c>
      <c r="AZ449" s="29" t="str">
        <f t="shared" si="152"/>
        <v/>
      </c>
      <c r="BA449" s="29" t="str">
        <f t="shared" si="152"/>
        <v/>
      </c>
      <c r="BB449" s="29" t="str">
        <f t="shared" si="152"/>
        <v/>
      </c>
      <c r="BC449" s="29" t="str">
        <f t="shared" si="152"/>
        <v/>
      </c>
      <c r="BD449" s="29" t="str">
        <f t="shared" si="152"/>
        <v/>
      </c>
      <c r="BE449" s="29" t="str">
        <f t="shared" si="152"/>
        <v/>
      </c>
      <c r="BF449" s="29" t="str">
        <f t="shared" si="153"/>
        <v/>
      </c>
      <c r="BG449" s="29" t="str">
        <f t="shared" si="153"/>
        <v/>
      </c>
      <c r="BH449" s="29" t="str">
        <f t="shared" si="153"/>
        <v/>
      </c>
      <c r="BI449" s="29" t="str">
        <f t="shared" si="153"/>
        <v/>
      </c>
      <c r="BJ449" s="29" t="str">
        <f t="shared" si="153"/>
        <v/>
      </c>
      <c r="BK449" s="29" t="str">
        <f t="shared" si="153"/>
        <v/>
      </c>
      <c r="BL449" s="29" t="str">
        <f t="shared" si="140"/>
        <v/>
      </c>
      <c r="BM449" s="29">
        <f t="shared" si="148"/>
        <v>383876</v>
      </c>
      <c r="BN449" s="29">
        <f t="shared" si="149"/>
        <v>2303256</v>
      </c>
      <c r="BO449" s="30" t="str">
        <f t="shared" si="157"/>
        <v/>
      </c>
      <c r="BP449" s="30">
        <f t="shared" si="157"/>
        <v>-0.22599698138520874</v>
      </c>
      <c r="BQ449" s="30">
        <f t="shared" si="157"/>
        <v>0.5750494717424115</v>
      </c>
      <c r="BR449" s="30">
        <f t="shared" si="157"/>
        <v>-0.34905249035720276</v>
      </c>
      <c r="BS449" s="30" t="str">
        <f t="shared" si="156"/>
        <v/>
      </c>
      <c r="BT449" s="30" t="str">
        <f t="shared" si="156"/>
        <v/>
      </c>
      <c r="BU449" s="30" t="str">
        <f t="shared" si="156"/>
        <v/>
      </c>
      <c r="BV449" s="30" t="str">
        <f t="shared" si="156"/>
        <v/>
      </c>
      <c r="BW449" s="30" t="str">
        <f t="shared" si="156"/>
        <v/>
      </c>
      <c r="BX449" s="30" t="str">
        <f t="shared" si="151"/>
        <v/>
      </c>
      <c r="BY449" s="30" t="str">
        <f t="shared" si="151"/>
        <v/>
      </c>
      <c r="BZ449" s="30" t="str">
        <f t="shared" si="151"/>
        <v/>
      </c>
      <c r="CA449" s="30" t="str">
        <f t="shared" si="151"/>
        <v/>
      </c>
      <c r="CB449" s="30" t="str">
        <f t="shared" si="151"/>
        <v/>
      </c>
      <c r="CC449" s="30" t="str">
        <f t="shared" si="151"/>
        <v/>
      </c>
      <c r="CD449" s="30" t="str">
        <f t="shared" si="151"/>
        <v/>
      </c>
      <c r="CE449" s="30" t="str">
        <f t="shared" si="151"/>
        <v/>
      </c>
      <c r="CF449" s="30" t="str">
        <f t="shared" si="151"/>
        <v/>
      </c>
      <c r="CG449" s="30" t="str">
        <f t="shared" si="151"/>
        <v/>
      </c>
      <c r="CH449" s="30" t="str">
        <f t="shared" si="151"/>
        <v/>
      </c>
      <c r="CI449" s="30" t="str">
        <f t="shared" si="151"/>
        <v/>
      </c>
      <c r="CJ449" s="30" t="str">
        <f t="shared" si="151"/>
        <v/>
      </c>
      <c r="CK449" s="30" t="str">
        <f t="shared" si="151"/>
        <v/>
      </c>
    </row>
    <row r="450" spans="1:89" ht="60" customHeight="1">
      <c r="A450" s="207"/>
      <c r="B450" s="31">
        <v>433</v>
      </c>
      <c r="C450" s="32" t="s">
        <v>93</v>
      </c>
      <c r="D450" s="19" t="s">
        <v>94</v>
      </c>
      <c r="E450" s="32">
        <v>6</v>
      </c>
      <c r="F450" s="23" t="s">
        <v>11</v>
      </c>
      <c r="G450" s="33" t="s">
        <v>969</v>
      </c>
      <c r="H450" s="201" t="s">
        <v>970</v>
      </c>
      <c r="I450" s="210"/>
      <c r="J450" s="211"/>
      <c r="K450" s="31">
        <v>6</v>
      </c>
      <c r="L450" s="58">
        <f t="shared" si="158"/>
        <v>3</v>
      </c>
      <c r="M450" s="23"/>
      <c r="N450" s="34">
        <v>156677</v>
      </c>
      <c r="O450" s="106">
        <v>152070</v>
      </c>
      <c r="P450" s="36">
        <v>386750</v>
      </c>
      <c r="Q450" s="27"/>
      <c r="R450" s="27"/>
      <c r="S450" s="27"/>
      <c r="T450" s="27"/>
      <c r="U450" s="27"/>
      <c r="V450" s="27"/>
      <c r="W450" s="27"/>
      <c r="X450" s="27"/>
      <c r="Y450" s="27"/>
      <c r="Z450" s="27"/>
      <c r="AA450" s="27"/>
      <c r="AB450" s="27"/>
      <c r="AC450" s="27"/>
      <c r="AD450" s="27"/>
      <c r="AE450" s="27"/>
      <c r="AF450" s="27"/>
      <c r="AG450" s="27"/>
      <c r="AH450" s="27"/>
      <c r="AI450" s="27"/>
      <c r="AJ450" s="28">
        <f t="shared" si="143"/>
        <v>3</v>
      </c>
      <c r="AK450" s="29">
        <f t="shared" si="144"/>
        <v>231832.33333333334</v>
      </c>
      <c r="AL450" s="29">
        <f t="shared" si="145"/>
        <v>1390994</v>
      </c>
      <c r="AM450" s="29">
        <f t="shared" si="146"/>
        <v>134182.40829681561</v>
      </c>
      <c r="AN450" s="29">
        <f t="shared" si="141"/>
        <v>366014.74163014896</v>
      </c>
      <c r="AO450" s="29">
        <f t="shared" si="142"/>
        <v>97649.925036517729</v>
      </c>
      <c r="AP450" s="29" t="str">
        <f t="shared" si="155"/>
        <v/>
      </c>
      <c r="AQ450" s="29">
        <f t="shared" si="155"/>
        <v>156677</v>
      </c>
      <c r="AR450" s="29">
        <f t="shared" si="155"/>
        <v>152070</v>
      </c>
      <c r="AS450" s="29" t="str">
        <f t="shared" si="154"/>
        <v/>
      </c>
      <c r="AT450" s="29" t="str">
        <f t="shared" si="154"/>
        <v/>
      </c>
      <c r="AU450" s="29" t="str">
        <f t="shared" si="154"/>
        <v/>
      </c>
      <c r="AV450" s="29" t="str">
        <f t="shared" si="154"/>
        <v/>
      </c>
      <c r="AW450" s="29" t="str">
        <f t="shared" si="152"/>
        <v/>
      </c>
      <c r="AX450" s="29" t="str">
        <f t="shared" si="152"/>
        <v/>
      </c>
      <c r="AY450" s="29" t="str">
        <f t="shared" si="152"/>
        <v/>
      </c>
      <c r="AZ450" s="29" t="str">
        <f t="shared" si="152"/>
        <v/>
      </c>
      <c r="BA450" s="29" t="str">
        <f t="shared" si="152"/>
        <v/>
      </c>
      <c r="BB450" s="29" t="str">
        <f t="shared" si="152"/>
        <v/>
      </c>
      <c r="BC450" s="29" t="str">
        <f t="shared" si="152"/>
        <v/>
      </c>
      <c r="BD450" s="29" t="str">
        <f t="shared" si="152"/>
        <v/>
      </c>
      <c r="BE450" s="29" t="str">
        <f t="shared" si="152"/>
        <v/>
      </c>
      <c r="BF450" s="29" t="str">
        <f t="shared" si="153"/>
        <v/>
      </c>
      <c r="BG450" s="29" t="str">
        <f t="shared" si="153"/>
        <v/>
      </c>
      <c r="BH450" s="29" t="str">
        <f t="shared" si="153"/>
        <v/>
      </c>
      <c r="BI450" s="29" t="str">
        <f t="shared" si="153"/>
        <v/>
      </c>
      <c r="BJ450" s="29" t="str">
        <f t="shared" si="153"/>
        <v/>
      </c>
      <c r="BK450" s="29" t="str">
        <f t="shared" si="153"/>
        <v/>
      </c>
      <c r="BL450" s="29" t="str">
        <f t="shared" si="140"/>
        <v/>
      </c>
      <c r="BM450" s="29">
        <f t="shared" si="148"/>
        <v>154374</v>
      </c>
      <c r="BN450" s="29">
        <f t="shared" si="149"/>
        <v>926244</v>
      </c>
      <c r="BO450" s="30" t="str">
        <f t="shared" si="157"/>
        <v/>
      </c>
      <c r="BP450" s="30">
        <f t="shared" si="157"/>
        <v>0.32417968733150537</v>
      </c>
      <c r="BQ450" s="30">
        <f t="shared" si="157"/>
        <v>0.34405180755632303</v>
      </c>
      <c r="BR450" s="30">
        <f t="shared" si="157"/>
        <v>-0.66823149488782829</v>
      </c>
      <c r="BS450" s="30" t="str">
        <f t="shared" si="156"/>
        <v/>
      </c>
      <c r="BT450" s="30" t="str">
        <f t="shared" si="156"/>
        <v/>
      </c>
      <c r="BU450" s="30" t="str">
        <f t="shared" si="156"/>
        <v/>
      </c>
      <c r="BV450" s="30" t="str">
        <f t="shared" si="156"/>
        <v/>
      </c>
      <c r="BW450" s="30" t="str">
        <f t="shared" si="156"/>
        <v/>
      </c>
      <c r="BX450" s="30" t="str">
        <f t="shared" si="151"/>
        <v/>
      </c>
      <c r="BY450" s="30" t="str">
        <f t="shared" si="151"/>
        <v/>
      </c>
      <c r="BZ450" s="30" t="str">
        <f t="shared" si="151"/>
        <v/>
      </c>
      <c r="CA450" s="30" t="str">
        <f t="shared" si="151"/>
        <v/>
      </c>
      <c r="CB450" s="30" t="str">
        <f t="shared" si="151"/>
        <v/>
      </c>
      <c r="CC450" s="30" t="str">
        <f t="shared" si="151"/>
        <v/>
      </c>
      <c r="CD450" s="30" t="str">
        <f t="shared" si="151"/>
        <v/>
      </c>
      <c r="CE450" s="30" t="str">
        <f t="shared" si="151"/>
        <v/>
      </c>
      <c r="CF450" s="30" t="str">
        <f t="shared" si="151"/>
        <v/>
      </c>
      <c r="CG450" s="30" t="str">
        <f t="shared" si="151"/>
        <v/>
      </c>
      <c r="CH450" s="30" t="str">
        <f t="shared" si="151"/>
        <v/>
      </c>
      <c r="CI450" s="30" t="str">
        <f t="shared" si="151"/>
        <v/>
      </c>
      <c r="CJ450" s="30" t="str">
        <f t="shared" si="151"/>
        <v/>
      </c>
      <c r="CK450" s="30" t="str">
        <f t="shared" si="151"/>
        <v/>
      </c>
    </row>
    <row r="451" spans="1:89" ht="60" customHeight="1">
      <c r="A451" s="207"/>
      <c r="B451" s="31">
        <v>434</v>
      </c>
      <c r="C451" s="32" t="s">
        <v>93</v>
      </c>
      <c r="D451" s="19" t="s">
        <v>94</v>
      </c>
      <c r="E451" s="32">
        <v>20</v>
      </c>
      <c r="F451" s="23" t="s">
        <v>11</v>
      </c>
      <c r="G451" s="33" t="s">
        <v>971</v>
      </c>
      <c r="H451" s="201" t="s">
        <v>972</v>
      </c>
      <c r="I451" s="210"/>
      <c r="J451" s="211"/>
      <c r="K451" s="31">
        <v>20</v>
      </c>
      <c r="L451" s="58">
        <f t="shared" si="158"/>
        <v>3</v>
      </c>
      <c r="M451" s="23"/>
      <c r="N451" s="57"/>
      <c r="O451" s="106">
        <v>65902</v>
      </c>
      <c r="P451" s="36">
        <v>232050</v>
      </c>
      <c r="Q451" s="117">
        <v>93114</v>
      </c>
      <c r="R451" s="27"/>
      <c r="S451" s="27"/>
      <c r="T451" s="27"/>
      <c r="U451" s="27"/>
      <c r="V451" s="27"/>
      <c r="W451" s="27"/>
      <c r="X451" s="27"/>
      <c r="Y451" s="27"/>
      <c r="Z451" s="27"/>
      <c r="AA451" s="27"/>
      <c r="AB451" s="27"/>
      <c r="AC451" s="27"/>
      <c r="AD451" s="27"/>
      <c r="AE451" s="27"/>
      <c r="AF451" s="27"/>
      <c r="AG451" s="27"/>
      <c r="AH451" s="27"/>
      <c r="AI451" s="27"/>
      <c r="AJ451" s="28">
        <f t="shared" si="143"/>
        <v>3</v>
      </c>
      <c r="AK451" s="29">
        <f t="shared" si="144"/>
        <v>130355.33333333333</v>
      </c>
      <c r="AL451" s="29">
        <f t="shared" si="145"/>
        <v>2607106.6666666665</v>
      </c>
      <c r="AM451" s="29">
        <f t="shared" si="146"/>
        <v>89114.965955967986</v>
      </c>
      <c r="AN451" s="29">
        <f t="shared" si="141"/>
        <v>219470.29928930133</v>
      </c>
      <c r="AO451" s="29">
        <f t="shared" si="142"/>
        <v>41240.367377365343</v>
      </c>
      <c r="AP451" s="29" t="str">
        <f t="shared" si="155"/>
        <v/>
      </c>
      <c r="AQ451" s="29" t="str">
        <f t="shared" si="155"/>
        <v/>
      </c>
      <c r="AR451" s="29">
        <f t="shared" si="155"/>
        <v>65902</v>
      </c>
      <c r="AS451" s="29" t="str">
        <f t="shared" si="154"/>
        <v/>
      </c>
      <c r="AT451" s="29">
        <f t="shared" si="154"/>
        <v>93114</v>
      </c>
      <c r="AU451" s="29" t="str">
        <f t="shared" si="154"/>
        <v/>
      </c>
      <c r="AV451" s="29" t="str">
        <f t="shared" si="154"/>
        <v/>
      </c>
      <c r="AW451" s="29" t="str">
        <f t="shared" si="154"/>
        <v/>
      </c>
      <c r="AX451" s="29" t="str">
        <f t="shared" si="154"/>
        <v/>
      </c>
      <c r="AY451" s="29" t="str">
        <f t="shared" si="154"/>
        <v/>
      </c>
      <c r="AZ451" s="29" t="str">
        <f t="shared" si="154"/>
        <v/>
      </c>
      <c r="BA451" s="29" t="str">
        <f t="shared" si="154"/>
        <v/>
      </c>
      <c r="BB451" s="29" t="str">
        <f t="shared" si="154"/>
        <v/>
      </c>
      <c r="BC451" s="29" t="str">
        <f t="shared" si="154"/>
        <v/>
      </c>
      <c r="BD451" s="29" t="str">
        <f t="shared" si="154"/>
        <v/>
      </c>
      <c r="BE451" s="29" t="str">
        <f t="shared" si="154"/>
        <v/>
      </c>
      <c r="BF451" s="29" t="str">
        <f t="shared" si="153"/>
        <v/>
      </c>
      <c r="BG451" s="29" t="str">
        <f t="shared" si="153"/>
        <v/>
      </c>
      <c r="BH451" s="29" t="str">
        <f t="shared" si="153"/>
        <v/>
      </c>
      <c r="BI451" s="29" t="str">
        <f t="shared" si="153"/>
        <v/>
      </c>
      <c r="BJ451" s="29" t="str">
        <f t="shared" si="153"/>
        <v/>
      </c>
      <c r="BK451" s="29" t="str">
        <f t="shared" si="153"/>
        <v/>
      </c>
      <c r="BL451" s="29" t="str">
        <f t="shared" si="140"/>
        <v/>
      </c>
      <c r="BM451" s="29">
        <f t="shared" si="148"/>
        <v>79508</v>
      </c>
      <c r="BN451" s="29">
        <f t="shared" si="149"/>
        <v>1590160</v>
      </c>
      <c r="BO451" s="30" t="str">
        <f t="shared" si="157"/>
        <v/>
      </c>
      <c r="BP451" s="30" t="str">
        <f t="shared" si="157"/>
        <v/>
      </c>
      <c r="BQ451" s="30">
        <f t="shared" si="157"/>
        <v>0.49444339318682773</v>
      </c>
      <c r="BR451" s="30">
        <f t="shared" si="157"/>
        <v>-0.78013429958114489</v>
      </c>
      <c r="BS451" s="30">
        <f t="shared" si="156"/>
        <v>0.28569090639431705</v>
      </c>
      <c r="BT451" s="30" t="str">
        <f t="shared" si="156"/>
        <v/>
      </c>
      <c r="BU451" s="30" t="str">
        <f t="shared" si="156"/>
        <v/>
      </c>
      <c r="BV451" s="30" t="str">
        <f t="shared" si="156"/>
        <v/>
      </c>
      <c r="BW451" s="30" t="str">
        <f t="shared" si="156"/>
        <v/>
      </c>
      <c r="BX451" s="30" t="str">
        <f t="shared" si="151"/>
        <v/>
      </c>
      <c r="BY451" s="30" t="str">
        <f t="shared" si="151"/>
        <v/>
      </c>
      <c r="BZ451" s="30" t="str">
        <f t="shared" si="151"/>
        <v/>
      </c>
      <c r="CA451" s="30" t="str">
        <f t="shared" si="151"/>
        <v/>
      </c>
      <c r="CB451" s="30" t="str">
        <f t="shared" si="151"/>
        <v/>
      </c>
      <c r="CC451" s="30" t="str">
        <f t="shared" si="151"/>
        <v/>
      </c>
      <c r="CD451" s="30" t="str">
        <f t="shared" si="151"/>
        <v/>
      </c>
      <c r="CE451" s="30" t="str">
        <f t="shared" si="151"/>
        <v/>
      </c>
      <c r="CF451" s="30" t="str">
        <f t="shared" si="151"/>
        <v/>
      </c>
      <c r="CG451" s="30" t="str">
        <f t="shared" si="151"/>
        <v/>
      </c>
      <c r="CH451" s="30" t="str">
        <f t="shared" si="151"/>
        <v/>
      </c>
      <c r="CI451" s="30" t="str">
        <f t="shared" si="151"/>
        <v/>
      </c>
      <c r="CJ451" s="30" t="str">
        <f t="shared" si="151"/>
        <v/>
      </c>
      <c r="CK451" s="30" t="str">
        <f t="shared" si="151"/>
        <v/>
      </c>
    </row>
    <row r="452" spans="1:89" ht="60" customHeight="1">
      <c r="A452" s="207"/>
      <c r="B452" s="31">
        <v>435</v>
      </c>
      <c r="C452" s="32" t="s">
        <v>93</v>
      </c>
      <c r="D452" s="19" t="s">
        <v>94</v>
      </c>
      <c r="E452" s="32">
        <v>20</v>
      </c>
      <c r="F452" s="23" t="s">
        <v>11</v>
      </c>
      <c r="G452" s="33" t="s">
        <v>973</v>
      </c>
      <c r="H452" s="201" t="s">
        <v>974</v>
      </c>
      <c r="I452" s="210"/>
      <c r="J452" s="211"/>
      <c r="K452" s="31">
        <v>20</v>
      </c>
      <c r="L452" s="58">
        <f t="shared" si="158"/>
        <v>3</v>
      </c>
      <c r="M452" s="23"/>
      <c r="N452" s="57"/>
      <c r="O452" s="106">
        <v>75958</v>
      </c>
      <c r="P452" s="36">
        <v>247520</v>
      </c>
      <c r="Q452" s="117">
        <v>91194</v>
      </c>
      <c r="R452" s="27"/>
      <c r="S452" s="27"/>
      <c r="T452" s="27"/>
      <c r="U452" s="27"/>
      <c r="V452" s="27"/>
      <c r="W452" s="27"/>
      <c r="X452" s="27"/>
      <c r="Y452" s="27"/>
      <c r="Z452" s="27"/>
      <c r="AA452" s="27"/>
      <c r="AB452" s="27"/>
      <c r="AC452" s="27"/>
      <c r="AD452" s="27"/>
      <c r="AE452" s="27"/>
      <c r="AF452" s="27"/>
      <c r="AG452" s="27"/>
      <c r="AH452" s="27"/>
      <c r="AI452" s="27"/>
      <c r="AJ452" s="28">
        <f t="shared" si="143"/>
        <v>3</v>
      </c>
      <c r="AK452" s="29">
        <f t="shared" si="144"/>
        <v>138224</v>
      </c>
      <c r="AL452" s="29">
        <f t="shared" si="145"/>
        <v>2764480</v>
      </c>
      <c r="AM452" s="29">
        <f t="shared" si="146"/>
        <v>94959.178787519006</v>
      </c>
      <c r="AN452" s="29">
        <f t="shared" si="141"/>
        <v>233183.17878751899</v>
      </c>
      <c r="AO452" s="29">
        <f t="shared" si="142"/>
        <v>43264.821212480994</v>
      </c>
      <c r="AP452" s="29" t="str">
        <f t="shared" si="155"/>
        <v/>
      </c>
      <c r="AQ452" s="29" t="str">
        <f t="shared" si="155"/>
        <v/>
      </c>
      <c r="AR452" s="29">
        <f t="shared" si="155"/>
        <v>75958</v>
      </c>
      <c r="AS452" s="29" t="str">
        <f t="shared" si="154"/>
        <v/>
      </c>
      <c r="AT452" s="29">
        <f t="shared" si="154"/>
        <v>91194</v>
      </c>
      <c r="AU452" s="29" t="str">
        <f t="shared" si="154"/>
        <v/>
      </c>
      <c r="AV452" s="29" t="str">
        <f t="shared" si="154"/>
        <v/>
      </c>
      <c r="AW452" s="29" t="str">
        <f t="shared" si="154"/>
        <v/>
      </c>
      <c r="AX452" s="29" t="str">
        <f t="shared" si="154"/>
        <v/>
      </c>
      <c r="AY452" s="29" t="str">
        <f t="shared" si="154"/>
        <v/>
      </c>
      <c r="AZ452" s="29" t="str">
        <f t="shared" si="154"/>
        <v/>
      </c>
      <c r="BA452" s="29" t="str">
        <f t="shared" si="154"/>
        <v/>
      </c>
      <c r="BB452" s="29" t="str">
        <f t="shared" si="154"/>
        <v/>
      </c>
      <c r="BC452" s="29" t="str">
        <f t="shared" si="154"/>
        <v/>
      </c>
      <c r="BD452" s="29" t="str">
        <f t="shared" si="154"/>
        <v/>
      </c>
      <c r="BE452" s="29" t="str">
        <f t="shared" si="154"/>
        <v/>
      </c>
      <c r="BF452" s="29" t="str">
        <f t="shared" si="153"/>
        <v/>
      </c>
      <c r="BG452" s="29" t="str">
        <f t="shared" si="153"/>
        <v/>
      </c>
      <c r="BH452" s="29" t="str">
        <f t="shared" si="153"/>
        <v/>
      </c>
      <c r="BI452" s="29" t="str">
        <f t="shared" si="153"/>
        <v/>
      </c>
      <c r="BJ452" s="29" t="str">
        <f t="shared" si="153"/>
        <v/>
      </c>
      <c r="BK452" s="29" t="str">
        <f t="shared" si="153"/>
        <v/>
      </c>
      <c r="BL452" s="29" t="str">
        <f t="shared" si="140"/>
        <v/>
      </c>
      <c r="BM452" s="29">
        <f t="shared" si="148"/>
        <v>83576</v>
      </c>
      <c r="BN452" s="29">
        <f t="shared" si="149"/>
        <v>1671520</v>
      </c>
      <c r="BO452" s="30" t="str">
        <f t="shared" si="157"/>
        <v/>
      </c>
      <c r="BP452" s="30" t="str">
        <f t="shared" si="157"/>
        <v/>
      </c>
      <c r="BQ452" s="30">
        <f t="shared" si="157"/>
        <v>0.45047169811320753</v>
      </c>
      <c r="BR452" s="30">
        <f t="shared" si="157"/>
        <v>-0.79071651811552268</v>
      </c>
      <c r="BS452" s="30">
        <f t="shared" si="156"/>
        <v>0.34024482000231504</v>
      </c>
      <c r="BT452" s="30" t="str">
        <f t="shared" si="156"/>
        <v/>
      </c>
      <c r="BU452" s="30" t="str">
        <f t="shared" si="156"/>
        <v/>
      </c>
      <c r="BV452" s="30" t="str">
        <f t="shared" si="156"/>
        <v/>
      </c>
      <c r="BW452" s="30" t="str">
        <f t="shared" si="156"/>
        <v/>
      </c>
      <c r="BX452" s="30" t="str">
        <f t="shared" si="151"/>
        <v/>
      </c>
      <c r="BY452" s="30" t="str">
        <f t="shared" si="151"/>
        <v/>
      </c>
      <c r="BZ452" s="30" t="str">
        <f t="shared" si="151"/>
        <v/>
      </c>
      <c r="CA452" s="30" t="str">
        <f t="shared" si="151"/>
        <v/>
      </c>
      <c r="CB452" s="30" t="str">
        <f t="shared" si="151"/>
        <v/>
      </c>
      <c r="CC452" s="30" t="str">
        <f t="shared" si="151"/>
        <v/>
      </c>
      <c r="CD452" s="30" t="str">
        <f t="shared" si="151"/>
        <v/>
      </c>
      <c r="CE452" s="30" t="str">
        <f t="shared" si="151"/>
        <v/>
      </c>
      <c r="CF452" s="30" t="str">
        <f t="shared" si="151"/>
        <v/>
      </c>
      <c r="CG452" s="30" t="str">
        <f t="shared" si="151"/>
        <v/>
      </c>
      <c r="CH452" s="30" t="str">
        <f t="shared" si="151"/>
        <v/>
      </c>
      <c r="CI452" s="30" t="str">
        <f t="shared" si="151"/>
        <v/>
      </c>
      <c r="CJ452" s="30" t="str">
        <f t="shared" si="151"/>
        <v/>
      </c>
      <c r="CK452" s="30" t="str">
        <f t="shared" si="151"/>
        <v/>
      </c>
    </row>
    <row r="453" spans="1:89" ht="60" customHeight="1">
      <c r="A453" s="207"/>
      <c r="B453" s="31">
        <v>436</v>
      </c>
      <c r="C453" s="32" t="s">
        <v>93</v>
      </c>
      <c r="D453" s="19" t="s">
        <v>94</v>
      </c>
      <c r="E453" s="32">
        <v>20</v>
      </c>
      <c r="F453" s="23" t="s">
        <v>11</v>
      </c>
      <c r="G453" s="33" t="s">
        <v>975</v>
      </c>
      <c r="H453" s="201" t="s">
        <v>976</v>
      </c>
      <c r="I453" s="210"/>
      <c r="J453" s="211"/>
      <c r="K453" s="31">
        <v>20</v>
      </c>
      <c r="L453" s="58">
        <f t="shared" si="158"/>
        <v>3</v>
      </c>
      <c r="M453" s="23"/>
      <c r="N453" s="57"/>
      <c r="O453" s="106">
        <v>60797</v>
      </c>
      <c r="P453" s="36">
        <v>232050</v>
      </c>
      <c r="Q453" s="117">
        <v>93114</v>
      </c>
      <c r="R453" s="27"/>
      <c r="S453" s="27"/>
      <c r="T453" s="27"/>
      <c r="U453" s="27"/>
      <c r="V453" s="27"/>
      <c r="W453" s="27"/>
      <c r="X453" s="27"/>
      <c r="Y453" s="27"/>
      <c r="Z453" s="27"/>
      <c r="AA453" s="27"/>
      <c r="AB453" s="27"/>
      <c r="AC453" s="27"/>
      <c r="AD453" s="27"/>
      <c r="AE453" s="27"/>
      <c r="AF453" s="27"/>
      <c r="AG453" s="27"/>
      <c r="AH453" s="27"/>
      <c r="AI453" s="27"/>
      <c r="AJ453" s="28">
        <f t="shared" si="143"/>
        <v>3</v>
      </c>
      <c r="AK453" s="29">
        <f t="shared" si="144"/>
        <v>128653.66666666667</v>
      </c>
      <c r="AL453" s="29">
        <f t="shared" si="145"/>
        <v>2573073.3333333335</v>
      </c>
      <c r="AM453" s="29">
        <f t="shared" si="146"/>
        <v>90990.100738120585</v>
      </c>
      <c r="AN453" s="29">
        <f t="shared" si="141"/>
        <v>219643.76740478724</v>
      </c>
      <c r="AO453" s="29">
        <f t="shared" si="142"/>
        <v>37663.565928546086</v>
      </c>
      <c r="AP453" s="29" t="str">
        <f t="shared" si="155"/>
        <v/>
      </c>
      <c r="AQ453" s="29" t="str">
        <f t="shared" si="155"/>
        <v/>
      </c>
      <c r="AR453" s="29">
        <f t="shared" si="155"/>
        <v>60797</v>
      </c>
      <c r="AS453" s="29" t="str">
        <f t="shared" si="154"/>
        <v/>
      </c>
      <c r="AT453" s="29">
        <f t="shared" si="154"/>
        <v>93114</v>
      </c>
      <c r="AU453" s="29" t="str">
        <f t="shared" si="154"/>
        <v/>
      </c>
      <c r="AV453" s="29" t="str">
        <f t="shared" si="154"/>
        <v/>
      </c>
      <c r="AW453" s="29" t="str">
        <f t="shared" si="154"/>
        <v/>
      </c>
      <c r="AX453" s="29" t="str">
        <f t="shared" si="154"/>
        <v/>
      </c>
      <c r="AY453" s="29" t="str">
        <f t="shared" si="154"/>
        <v/>
      </c>
      <c r="AZ453" s="29" t="str">
        <f t="shared" si="154"/>
        <v/>
      </c>
      <c r="BA453" s="29" t="str">
        <f t="shared" si="154"/>
        <v/>
      </c>
      <c r="BB453" s="29" t="str">
        <f t="shared" si="154"/>
        <v/>
      </c>
      <c r="BC453" s="29" t="str">
        <f t="shared" si="154"/>
        <v/>
      </c>
      <c r="BD453" s="29" t="str">
        <f t="shared" si="154"/>
        <v/>
      </c>
      <c r="BE453" s="29" t="str">
        <f t="shared" si="154"/>
        <v/>
      </c>
      <c r="BF453" s="29" t="str">
        <f t="shared" si="153"/>
        <v/>
      </c>
      <c r="BG453" s="29" t="str">
        <f t="shared" si="153"/>
        <v/>
      </c>
      <c r="BH453" s="29" t="str">
        <f t="shared" si="153"/>
        <v/>
      </c>
      <c r="BI453" s="29" t="str">
        <f t="shared" si="153"/>
        <v/>
      </c>
      <c r="BJ453" s="29" t="str">
        <f t="shared" si="153"/>
        <v/>
      </c>
      <c r="BK453" s="29" t="str">
        <f t="shared" si="153"/>
        <v/>
      </c>
      <c r="BL453" s="29" t="str">
        <f t="shared" si="140"/>
        <v/>
      </c>
      <c r="BM453" s="29">
        <f t="shared" si="148"/>
        <v>76956</v>
      </c>
      <c r="BN453" s="29">
        <f t="shared" si="149"/>
        <v>1539120</v>
      </c>
      <c r="BO453" s="30" t="str">
        <f t="shared" si="157"/>
        <v/>
      </c>
      <c r="BP453" s="30" t="str">
        <f t="shared" si="157"/>
        <v/>
      </c>
      <c r="BQ453" s="30">
        <f t="shared" si="157"/>
        <v>0.52743670992665059</v>
      </c>
      <c r="BR453" s="30">
        <f t="shared" si="157"/>
        <v>-0.80367964638914291</v>
      </c>
      <c r="BS453" s="30">
        <f t="shared" si="156"/>
        <v>0.27624293646249232</v>
      </c>
      <c r="BT453" s="30" t="str">
        <f t="shared" si="156"/>
        <v/>
      </c>
      <c r="BU453" s="30" t="str">
        <f t="shared" si="156"/>
        <v/>
      </c>
      <c r="BV453" s="30" t="str">
        <f t="shared" si="156"/>
        <v/>
      </c>
      <c r="BW453" s="30" t="str">
        <f t="shared" si="156"/>
        <v/>
      </c>
      <c r="BX453" s="30" t="str">
        <f t="shared" si="151"/>
        <v/>
      </c>
      <c r="BY453" s="30" t="str">
        <f t="shared" si="151"/>
        <v/>
      </c>
      <c r="BZ453" s="30" t="str">
        <f t="shared" si="151"/>
        <v/>
      </c>
      <c r="CA453" s="30" t="str">
        <f t="shared" si="151"/>
        <v/>
      </c>
      <c r="CB453" s="30" t="str">
        <f t="shared" si="151"/>
        <v/>
      </c>
      <c r="CC453" s="30" t="str">
        <f t="shared" si="151"/>
        <v/>
      </c>
      <c r="CD453" s="30" t="str">
        <f t="shared" si="151"/>
        <v/>
      </c>
      <c r="CE453" s="30" t="str">
        <f t="shared" si="151"/>
        <v/>
      </c>
      <c r="CF453" s="30" t="str">
        <f t="shared" si="151"/>
        <v/>
      </c>
      <c r="CG453" s="30" t="str">
        <f t="shared" si="151"/>
        <v/>
      </c>
      <c r="CH453" s="30" t="str">
        <f t="shared" si="151"/>
        <v/>
      </c>
      <c r="CI453" s="30" t="str">
        <f t="shared" si="151"/>
        <v/>
      </c>
      <c r="CJ453" s="30" t="str">
        <f t="shared" si="151"/>
        <v/>
      </c>
      <c r="CK453" s="30" t="str">
        <f t="shared" si="151"/>
        <v/>
      </c>
    </row>
    <row r="454" spans="1:89" s="70" customFormat="1" ht="60" customHeight="1">
      <c r="A454" s="207"/>
      <c r="B454" s="43">
        <v>437</v>
      </c>
      <c r="C454" s="61" t="s">
        <v>93</v>
      </c>
      <c r="D454" s="62" t="s">
        <v>94</v>
      </c>
      <c r="E454" s="61">
        <v>2</v>
      </c>
      <c r="F454" s="63" t="s">
        <v>11</v>
      </c>
      <c r="G454" s="64" t="s">
        <v>977</v>
      </c>
      <c r="H454" s="206" t="s">
        <v>978</v>
      </c>
      <c r="I454" s="208"/>
      <c r="J454" s="209"/>
      <c r="K454" s="43">
        <v>2</v>
      </c>
      <c r="L454" s="65">
        <f t="shared" si="158"/>
        <v>2</v>
      </c>
      <c r="M454" s="63"/>
      <c r="N454" s="72">
        <v>1706266</v>
      </c>
      <c r="O454" s="67"/>
      <c r="P454" s="73">
        <v>3929380</v>
      </c>
      <c r="Q454" s="69"/>
      <c r="R454" s="69"/>
      <c r="S454" s="69"/>
      <c r="T454" s="69"/>
      <c r="U454" s="69"/>
      <c r="V454" s="69"/>
      <c r="W454" s="69"/>
      <c r="X454" s="69"/>
      <c r="Y454" s="69"/>
      <c r="Z454" s="69"/>
      <c r="AA454" s="69"/>
      <c r="AB454" s="69"/>
      <c r="AC454" s="69"/>
      <c r="AD454" s="69"/>
      <c r="AE454" s="69"/>
      <c r="AF454" s="69"/>
      <c r="AG454" s="69"/>
      <c r="AH454" s="69"/>
      <c r="AI454" s="69"/>
      <c r="AJ454" s="28">
        <f t="shared" si="143"/>
        <v>2</v>
      </c>
      <c r="AK454" s="29">
        <f t="shared" si="144"/>
        <v>2817823</v>
      </c>
      <c r="AL454" s="29">
        <f t="shared" si="145"/>
        <v>5635646</v>
      </c>
      <c r="AM454" s="29">
        <f t="shared" si="146"/>
        <v>1571978.9847507505</v>
      </c>
      <c r="AN454" s="29">
        <f t="shared" si="141"/>
        <v>4389801.9847507505</v>
      </c>
      <c r="AO454" s="29">
        <f t="shared" si="142"/>
        <v>1245844.0152492495</v>
      </c>
      <c r="AP454" s="29" t="str">
        <f t="shared" si="155"/>
        <v/>
      </c>
      <c r="AQ454" s="29">
        <f t="shared" si="155"/>
        <v>1706266</v>
      </c>
      <c r="AR454" s="29" t="str">
        <f t="shared" si="155"/>
        <v/>
      </c>
      <c r="AS454" s="29">
        <f t="shared" si="154"/>
        <v>3929380</v>
      </c>
      <c r="AT454" s="29" t="str">
        <f t="shared" si="154"/>
        <v/>
      </c>
      <c r="AU454" s="29" t="str">
        <f t="shared" si="154"/>
        <v/>
      </c>
      <c r="AV454" s="29" t="str">
        <f t="shared" si="154"/>
        <v/>
      </c>
      <c r="AW454" s="29" t="str">
        <f t="shared" si="154"/>
        <v/>
      </c>
      <c r="AX454" s="29" t="str">
        <f t="shared" si="154"/>
        <v/>
      </c>
      <c r="AY454" s="29" t="str">
        <f t="shared" si="154"/>
        <v/>
      </c>
      <c r="AZ454" s="29" t="str">
        <f t="shared" si="154"/>
        <v/>
      </c>
      <c r="BA454" s="29" t="str">
        <f t="shared" si="154"/>
        <v/>
      </c>
      <c r="BB454" s="29" t="str">
        <f t="shared" si="154"/>
        <v/>
      </c>
      <c r="BC454" s="29" t="str">
        <f t="shared" si="154"/>
        <v/>
      </c>
      <c r="BD454" s="29" t="str">
        <f t="shared" si="154"/>
        <v/>
      </c>
      <c r="BE454" s="29" t="str">
        <f t="shared" si="154"/>
        <v/>
      </c>
      <c r="BF454" s="29" t="str">
        <f t="shared" si="153"/>
        <v/>
      </c>
      <c r="BG454" s="29" t="str">
        <f t="shared" si="153"/>
        <v/>
      </c>
      <c r="BH454" s="29" t="str">
        <f t="shared" si="153"/>
        <v/>
      </c>
      <c r="BI454" s="29" t="str">
        <f t="shared" si="153"/>
        <v/>
      </c>
      <c r="BJ454" s="29" t="str">
        <f t="shared" si="153"/>
        <v/>
      </c>
      <c r="BK454" s="29" t="str">
        <f t="shared" si="153"/>
        <v/>
      </c>
      <c r="BL454" s="29" t="str">
        <f t="shared" si="140"/>
        <v/>
      </c>
      <c r="BM454" s="29">
        <f t="shared" si="148"/>
        <v>2817823</v>
      </c>
      <c r="BN454" s="29">
        <f t="shared" si="149"/>
        <v>5635646</v>
      </c>
      <c r="BO454" s="30" t="str">
        <f t="shared" si="157"/>
        <v/>
      </c>
      <c r="BP454" s="30">
        <f t="shared" si="157"/>
        <v>0.3944736770194579</v>
      </c>
      <c r="BQ454" s="30" t="str">
        <f t="shared" si="157"/>
        <v/>
      </c>
      <c r="BR454" s="30">
        <f t="shared" si="157"/>
        <v>-0.3944736770194579</v>
      </c>
      <c r="BS454" s="30" t="str">
        <f t="shared" si="156"/>
        <v/>
      </c>
      <c r="BT454" s="30" t="str">
        <f t="shared" si="156"/>
        <v/>
      </c>
      <c r="BU454" s="30" t="str">
        <f t="shared" si="156"/>
        <v/>
      </c>
      <c r="BV454" s="30" t="str">
        <f t="shared" si="156"/>
        <v/>
      </c>
      <c r="BW454" s="30" t="str">
        <f t="shared" si="156"/>
        <v/>
      </c>
      <c r="BX454" s="30" t="str">
        <f t="shared" si="151"/>
        <v/>
      </c>
      <c r="BY454" s="30" t="str">
        <f t="shared" si="151"/>
        <v/>
      </c>
      <c r="BZ454" s="30" t="str">
        <f t="shared" si="151"/>
        <v/>
      </c>
      <c r="CA454" s="30" t="str">
        <f t="shared" si="151"/>
        <v/>
      </c>
      <c r="CB454" s="30" t="str">
        <f t="shared" si="151"/>
        <v/>
      </c>
      <c r="CC454" s="30" t="str">
        <f t="shared" si="151"/>
        <v/>
      </c>
      <c r="CD454" s="30" t="str">
        <f t="shared" si="151"/>
        <v/>
      </c>
      <c r="CE454" s="30" t="str">
        <f t="shared" si="151"/>
        <v/>
      </c>
      <c r="CF454" s="30" t="str">
        <f t="shared" si="151"/>
        <v/>
      </c>
      <c r="CG454" s="30" t="str">
        <f t="shared" si="151"/>
        <v/>
      </c>
      <c r="CH454" s="30" t="str">
        <f t="shared" si="151"/>
        <v/>
      </c>
      <c r="CI454" s="30" t="str">
        <f t="shared" si="151"/>
        <v/>
      </c>
      <c r="CJ454" s="30" t="str">
        <f t="shared" si="151"/>
        <v/>
      </c>
      <c r="CK454" s="30" t="str">
        <f t="shared" si="151"/>
        <v/>
      </c>
    </row>
    <row r="455" spans="1:89" ht="60" customHeight="1">
      <c r="A455" s="207"/>
      <c r="B455" s="31">
        <v>438</v>
      </c>
      <c r="C455" s="32" t="s">
        <v>93</v>
      </c>
      <c r="D455" s="19" t="s">
        <v>94</v>
      </c>
      <c r="E455" s="32">
        <v>6</v>
      </c>
      <c r="F455" s="23" t="s">
        <v>11</v>
      </c>
      <c r="G455" s="33" t="s">
        <v>979</v>
      </c>
      <c r="H455" s="201" t="s">
        <v>980</v>
      </c>
      <c r="I455" s="210"/>
      <c r="J455" s="211"/>
      <c r="K455" s="31">
        <v>6</v>
      </c>
      <c r="L455" s="58">
        <f t="shared" si="158"/>
        <v>3</v>
      </c>
      <c r="M455" s="23"/>
      <c r="N455" s="34">
        <v>598061</v>
      </c>
      <c r="O455" s="106">
        <v>331986</v>
      </c>
      <c r="P455" s="36">
        <v>1268540</v>
      </c>
      <c r="Q455" s="27"/>
      <c r="R455" s="27"/>
      <c r="S455" s="27"/>
      <c r="T455" s="27"/>
      <c r="U455" s="27"/>
      <c r="V455" s="27"/>
      <c r="W455" s="27"/>
      <c r="X455" s="27"/>
      <c r="Y455" s="27"/>
      <c r="Z455" s="27"/>
      <c r="AA455" s="27"/>
      <c r="AB455" s="27"/>
      <c r="AC455" s="27"/>
      <c r="AD455" s="27"/>
      <c r="AE455" s="27"/>
      <c r="AF455" s="27"/>
      <c r="AG455" s="27"/>
      <c r="AH455" s="27"/>
      <c r="AI455" s="27"/>
      <c r="AJ455" s="28">
        <f t="shared" si="143"/>
        <v>3</v>
      </c>
      <c r="AK455" s="29">
        <f t="shared" si="144"/>
        <v>732862.33333333337</v>
      </c>
      <c r="AL455" s="29">
        <f t="shared" si="145"/>
        <v>4397174</v>
      </c>
      <c r="AM455" s="29">
        <f t="shared" si="146"/>
        <v>482609.46771725622</v>
      </c>
      <c r="AN455" s="29">
        <f t="shared" si="141"/>
        <v>1215471.8010505897</v>
      </c>
      <c r="AO455" s="29">
        <f t="shared" si="142"/>
        <v>250252.86561607715</v>
      </c>
      <c r="AP455" s="29" t="str">
        <f t="shared" si="155"/>
        <v/>
      </c>
      <c r="AQ455" s="29">
        <f t="shared" si="155"/>
        <v>598061</v>
      </c>
      <c r="AR455" s="29">
        <f t="shared" si="155"/>
        <v>331986</v>
      </c>
      <c r="AS455" s="29" t="str">
        <f t="shared" si="154"/>
        <v/>
      </c>
      <c r="AT455" s="29" t="str">
        <f t="shared" si="154"/>
        <v/>
      </c>
      <c r="AU455" s="29" t="str">
        <f t="shared" si="154"/>
        <v/>
      </c>
      <c r="AV455" s="29" t="str">
        <f t="shared" si="154"/>
        <v/>
      </c>
      <c r="AW455" s="29" t="str">
        <f t="shared" si="154"/>
        <v/>
      </c>
      <c r="AX455" s="29" t="str">
        <f t="shared" si="154"/>
        <v/>
      </c>
      <c r="AY455" s="29" t="str">
        <f t="shared" si="154"/>
        <v/>
      </c>
      <c r="AZ455" s="29" t="str">
        <f t="shared" si="154"/>
        <v/>
      </c>
      <c r="BA455" s="29" t="str">
        <f t="shared" si="154"/>
        <v/>
      </c>
      <c r="BB455" s="29" t="str">
        <f t="shared" si="154"/>
        <v/>
      </c>
      <c r="BC455" s="29" t="str">
        <f t="shared" si="154"/>
        <v/>
      </c>
      <c r="BD455" s="29" t="str">
        <f t="shared" si="154"/>
        <v/>
      </c>
      <c r="BE455" s="29" t="str">
        <f t="shared" si="154"/>
        <v/>
      </c>
      <c r="BF455" s="29" t="str">
        <f t="shared" si="153"/>
        <v/>
      </c>
      <c r="BG455" s="29" t="str">
        <f t="shared" si="153"/>
        <v/>
      </c>
      <c r="BH455" s="29" t="str">
        <f t="shared" si="153"/>
        <v/>
      </c>
      <c r="BI455" s="29" t="str">
        <f t="shared" si="153"/>
        <v/>
      </c>
      <c r="BJ455" s="29" t="str">
        <f t="shared" si="153"/>
        <v/>
      </c>
      <c r="BK455" s="29" t="str">
        <f t="shared" si="153"/>
        <v/>
      </c>
      <c r="BL455" s="29" t="str">
        <f t="shared" si="140"/>
        <v/>
      </c>
      <c r="BM455" s="29">
        <f t="shared" si="148"/>
        <v>465024</v>
      </c>
      <c r="BN455" s="29">
        <f t="shared" si="149"/>
        <v>2790144</v>
      </c>
      <c r="BO455" s="30" t="str">
        <f t="shared" si="157"/>
        <v/>
      </c>
      <c r="BP455" s="30">
        <f t="shared" si="157"/>
        <v>0.18393813844983165</v>
      </c>
      <c r="BQ455" s="30">
        <f t="shared" si="157"/>
        <v>0.54700086919462365</v>
      </c>
      <c r="BR455" s="30">
        <f t="shared" si="157"/>
        <v>-0.7309390076444553</v>
      </c>
      <c r="BS455" s="30" t="str">
        <f t="shared" si="156"/>
        <v/>
      </c>
      <c r="BT455" s="30" t="str">
        <f t="shared" si="156"/>
        <v/>
      </c>
      <c r="BU455" s="30" t="str">
        <f t="shared" si="156"/>
        <v/>
      </c>
      <c r="BV455" s="30" t="str">
        <f t="shared" si="156"/>
        <v/>
      </c>
      <c r="BW455" s="30" t="str">
        <f t="shared" si="156"/>
        <v/>
      </c>
      <c r="BX455" s="30" t="str">
        <f t="shared" si="151"/>
        <v/>
      </c>
      <c r="BY455" s="30" t="str">
        <f t="shared" si="151"/>
        <v/>
      </c>
      <c r="BZ455" s="30" t="str">
        <f t="shared" si="151"/>
        <v/>
      </c>
      <c r="CA455" s="30" t="str">
        <f t="shared" si="151"/>
        <v/>
      </c>
      <c r="CB455" s="30" t="str">
        <f t="shared" si="151"/>
        <v/>
      </c>
      <c r="CC455" s="30" t="str">
        <f t="shared" si="151"/>
        <v/>
      </c>
      <c r="CD455" s="30" t="str">
        <f t="shared" si="151"/>
        <v/>
      </c>
      <c r="CE455" s="30" t="str">
        <f t="shared" si="151"/>
        <v/>
      </c>
      <c r="CF455" s="30" t="str">
        <f t="shared" si="151"/>
        <v/>
      </c>
      <c r="CG455" s="30" t="str">
        <f t="shared" si="151"/>
        <v/>
      </c>
      <c r="CH455" s="30" t="str">
        <f t="shared" si="151"/>
        <v/>
      </c>
      <c r="CI455" s="30" t="str">
        <f t="shared" si="151"/>
        <v/>
      </c>
      <c r="CJ455" s="30" t="str">
        <f t="shared" si="151"/>
        <v/>
      </c>
      <c r="CK455" s="30" t="str">
        <f t="shared" si="151"/>
        <v/>
      </c>
    </row>
    <row r="456" spans="1:89" ht="60" customHeight="1">
      <c r="A456" s="207"/>
      <c r="B456" s="31">
        <v>439</v>
      </c>
      <c r="C456" s="32" t="s">
        <v>93</v>
      </c>
      <c r="D456" s="19" t="s">
        <v>94</v>
      </c>
      <c r="E456" s="32">
        <v>6</v>
      </c>
      <c r="F456" s="23" t="s">
        <v>11</v>
      </c>
      <c r="G456" s="33" t="s">
        <v>981</v>
      </c>
      <c r="H456" s="201" t="s">
        <v>982</v>
      </c>
      <c r="I456" s="210"/>
      <c r="J456" s="211"/>
      <c r="K456" s="31">
        <v>6</v>
      </c>
      <c r="L456" s="58">
        <f t="shared" si="158"/>
        <v>3</v>
      </c>
      <c r="M456" s="23"/>
      <c r="N456" s="57"/>
      <c r="O456" s="106">
        <v>177441</v>
      </c>
      <c r="P456" s="36">
        <v>479570</v>
      </c>
      <c r="Q456" s="117">
        <v>216370</v>
      </c>
      <c r="R456" s="27"/>
      <c r="S456" s="27"/>
      <c r="T456" s="27"/>
      <c r="U456" s="27"/>
      <c r="V456" s="27"/>
      <c r="W456" s="27"/>
      <c r="X456" s="27"/>
      <c r="Y456" s="27"/>
      <c r="Z456" s="27"/>
      <c r="AA456" s="27"/>
      <c r="AB456" s="27"/>
      <c r="AC456" s="27"/>
      <c r="AD456" s="27"/>
      <c r="AE456" s="27"/>
      <c r="AF456" s="27"/>
      <c r="AG456" s="27"/>
      <c r="AH456" s="27"/>
      <c r="AI456" s="27"/>
      <c r="AJ456" s="28">
        <f t="shared" si="143"/>
        <v>3</v>
      </c>
      <c r="AK456" s="29">
        <f t="shared" si="144"/>
        <v>291127</v>
      </c>
      <c r="AL456" s="29">
        <f t="shared" si="145"/>
        <v>1746762</v>
      </c>
      <c r="AM456" s="29">
        <f t="shared" si="146"/>
        <v>164353.09533744719</v>
      </c>
      <c r="AN456" s="29">
        <f t="shared" si="141"/>
        <v>455480.09533744719</v>
      </c>
      <c r="AO456" s="29">
        <f t="shared" si="142"/>
        <v>126773.90466255281</v>
      </c>
      <c r="AP456" s="29" t="str">
        <f t="shared" si="155"/>
        <v/>
      </c>
      <c r="AQ456" s="29" t="str">
        <f t="shared" si="155"/>
        <v/>
      </c>
      <c r="AR456" s="29">
        <f t="shared" si="155"/>
        <v>177441</v>
      </c>
      <c r="AS456" s="29" t="str">
        <f t="shared" si="154"/>
        <v/>
      </c>
      <c r="AT456" s="29">
        <f t="shared" si="154"/>
        <v>216370</v>
      </c>
      <c r="AU456" s="29" t="str">
        <f t="shared" si="154"/>
        <v/>
      </c>
      <c r="AV456" s="29" t="str">
        <f t="shared" si="154"/>
        <v/>
      </c>
      <c r="AW456" s="29" t="str">
        <f t="shared" si="154"/>
        <v/>
      </c>
      <c r="AX456" s="29" t="str">
        <f t="shared" si="154"/>
        <v/>
      </c>
      <c r="AY456" s="29" t="str">
        <f t="shared" si="154"/>
        <v/>
      </c>
      <c r="AZ456" s="29" t="str">
        <f t="shared" si="154"/>
        <v/>
      </c>
      <c r="BA456" s="29" t="str">
        <f t="shared" si="154"/>
        <v/>
      </c>
      <c r="BB456" s="29" t="str">
        <f t="shared" si="154"/>
        <v/>
      </c>
      <c r="BC456" s="29" t="str">
        <f t="shared" si="154"/>
        <v/>
      </c>
      <c r="BD456" s="29" t="str">
        <f t="shared" si="154"/>
        <v/>
      </c>
      <c r="BE456" s="29" t="str">
        <f t="shared" si="154"/>
        <v/>
      </c>
      <c r="BF456" s="29" t="str">
        <f t="shared" si="153"/>
        <v/>
      </c>
      <c r="BG456" s="29" t="str">
        <f t="shared" si="153"/>
        <v/>
      </c>
      <c r="BH456" s="29" t="str">
        <f t="shared" si="153"/>
        <v/>
      </c>
      <c r="BI456" s="29" t="str">
        <f t="shared" si="153"/>
        <v/>
      </c>
      <c r="BJ456" s="29" t="str">
        <f t="shared" si="153"/>
        <v/>
      </c>
      <c r="BK456" s="29" t="str">
        <f t="shared" si="153"/>
        <v/>
      </c>
      <c r="BL456" s="29" t="str">
        <f t="shared" si="140"/>
        <v/>
      </c>
      <c r="BM456" s="29">
        <f t="shared" si="148"/>
        <v>196906</v>
      </c>
      <c r="BN456" s="29">
        <f t="shared" si="149"/>
        <v>1181436</v>
      </c>
      <c r="BO456" s="30" t="str">
        <f t="shared" si="157"/>
        <v/>
      </c>
      <c r="BP456" s="30" t="str">
        <f t="shared" si="157"/>
        <v/>
      </c>
      <c r="BQ456" s="30">
        <f t="shared" si="157"/>
        <v>0.39050311376134816</v>
      </c>
      <c r="BR456" s="30">
        <f t="shared" si="157"/>
        <v>-0.64728795336743072</v>
      </c>
      <c r="BS456" s="30">
        <f t="shared" si="156"/>
        <v>0.25678483960608256</v>
      </c>
      <c r="BT456" s="30" t="str">
        <f t="shared" si="156"/>
        <v/>
      </c>
      <c r="BU456" s="30" t="str">
        <f t="shared" si="156"/>
        <v/>
      </c>
      <c r="BV456" s="30" t="str">
        <f t="shared" si="156"/>
        <v/>
      </c>
      <c r="BW456" s="30" t="str">
        <f t="shared" si="156"/>
        <v/>
      </c>
      <c r="BX456" s="30" t="str">
        <f t="shared" si="151"/>
        <v/>
      </c>
      <c r="BY456" s="30" t="str">
        <f t="shared" si="151"/>
        <v/>
      </c>
      <c r="BZ456" s="30" t="str">
        <f t="shared" si="151"/>
        <v/>
      </c>
      <c r="CA456" s="30" t="str">
        <f t="shared" si="151"/>
        <v/>
      </c>
      <c r="CB456" s="30" t="str">
        <f t="shared" si="151"/>
        <v/>
      </c>
      <c r="CC456" s="30" t="str">
        <f t="shared" si="151"/>
        <v/>
      </c>
      <c r="CD456" s="30" t="str">
        <f t="shared" si="151"/>
        <v/>
      </c>
      <c r="CE456" s="30" t="str">
        <f t="shared" si="151"/>
        <v/>
      </c>
      <c r="CF456" s="30" t="str">
        <f t="shared" si="151"/>
        <v/>
      </c>
      <c r="CG456" s="30" t="str">
        <f t="shared" ref="CG456:CK506" si="159">IF(AE456&lt;&gt;0,(1-(AE456/$AK456)),"")</f>
        <v/>
      </c>
      <c r="CH456" s="30" t="str">
        <f t="shared" si="159"/>
        <v/>
      </c>
      <c r="CI456" s="30" t="str">
        <f t="shared" si="159"/>
        <v/>
      </c>
      <c r="CJ456" s="30" t="str">
        <f t="shared" si="159"/>
        <v/>
      </c>
      <c r="CK456" s="30" t="str">
        <f t="shared" si="159"/>
        <v/>
      </c>
    </row>
    <row r="457" spans="1:89" ht="60" customHeight="1">
      <c r="A457" s="207"/>
      <c r="B457" s="31">
        <v>440</v>
      </c>
      <c r="C457" s="32" t="s">
        <v>93</v>
      </c>
      <c r="D457" s="19" t="s">
        <v>94</v>
      </c>
      <c r="E457" s="32">
        <v>4</v>
      </c>
      <c r="F457" s="23" t="s">
        <v>11</v>
      </c>
      <c r="G457" s="33" t="s">
        <v>983</v>
      </c>
      <c r="H457" s="201" t="s">
        <v>984</v>
      </c>
      <c r="I457" s="210"/>
      <c r="J457" s="211"/>
      <c r="K457" s="31">
        <v>4</v>
      </c>
      <c r="L457" s="58">
        <f t="shared" si="158"/>
        <v>3</v>
      </c>
      <c r="M457" s="23"/>
      <c r="N457" s="57"/>
      <c r="O457" s="106">
        <v>253399</v>
      </c>
      <c r="P457" s="36">
        <v>928200</v>
      </c>
      <c r="Q457" s="117">
        <v>401008</v>
      </c>
      <c r="R457" s="27"/>
      <c r="S457" s="27"/>
      <c r="T457" s="27"/>
      <c r="U457" s="27"/>
      <c r="V457" s="27"/>
      <c r="W457" s="27"/>
      <c r="X457" s="27"/>
      <c r="Y457" s="27"/>
      <c r="Z457" s="27"/>
      <c r="AA457" s="27"/>
      <c r="AB457" s="27"/>
      <c r="AC457" s="27"/>
      <c r="AD457" s="27"/>
      <c r="AE457" s="27"/>
      <c r="AF457" s="27"/>
      <c r="AG457" s="27"/>
      <c r="AH457" s="27"/>
      <c r="AI457" s="27"/>
      <c r="AJ457" s="28">
        <f t="shared" si="143"/>
        <v>3</v>
      </c>
      <c r="AK457" s="29">
        <f t="shared" si="144"/>
        <v>527535.66666666663</v>
      </c>
      <c r="AL457" s="29">
        <f t="shared" si="145"/>
        <v>2110142.6666666665</v>
      </c>
      <c r="AM457" s="29">
        <f t="shared" si="146"/>
        <v>354747.84738505929</v>
      </c>
      <c r="AN457" s="29">
        <f t="shared" si="141"/>
        <v>882283.51405172586</v>
      </c>
      <c r="AO457" s="29">
        <f t="shared" si="142"/>
        <v>172787.81928160734</v>
      </c>
      <c r="AP457" s="29" t="str">
        <f t="shared" si="155"/>
        <v/>
      </c>
      <c r="AQ457" s="29" t="str">
        <f t="shared" si="155"/>
        <v/>
      </c>
      <c r="AR457" s="29">
        <f t="shared" si="155"/>
        <v>253399</v>
      </c>
      <c r="AS457" s="29" t="str">
        <f t="shared" si="154"/>
        <v/>
      </c>
      <c r="AT457" s="29">
        <f t="shared" si="154"/>
        <v>401008</v>
      </c>
      <c r="AU457" s="29" t="str">
        <f t="shared" si="154"/>
        <v/>
      </c>
      <c r="AV457" s="29" t="str">
        <f t="shared" si="154"/>
        <v/>
      </c>
      <c r="AW457" s="29" t="str">
        <f t="shared" si="154"/>
        <v/>
      </c>
      <c r="AX457" s="29" t="str">
        <f t="shared" si="154"/>
        <v/>
      </c>
      <c r="AY457" s="29" t="str">
        <f t="shared" si="154"/>
        <v/>
      </c>
      <c r="AZ457" s="29" t="str">
        <f t="shared" si="154"/>
        <v/>
      </c>
      <c r="BA457" s="29" t="str">
        <f t="shared" si="154"/>
        <v/>
      </c>
      <c r="BB457" s="29" t="str">
        <f t="shared" si="154"/>
        <v/>
      </c>
      <c r="BC457" s="29" t="str">
        <f t="shared" si="154"/>
        <v/>
      </c>
      <c r="BD457" s="29" t="str">
        <f t="shared" si="154"/>
        <v/>
      </c>
      <c r="BE457" s="29" t="str">
        <f t="shared" si="154"/>
        <v/>
      </c>
      <c r="BF457" s="29" t="str">
        <f t="shared" si="153"/>
        <v/>
      </c>
      <c r="BG457" s="29" t="str">
        <f t="shared" si="153"/>
        <v/>
      </c>
      <c r="BH457" s="29" t="str">
        <f t="shared" si="153"/>
        <v/>
      </c>
      <c r="BI457" s="29" t="str">
        <f t="shared" si="153"/>
        <v/>
      </c>
      <c r="BJ457" s="29" t="str">
        <f t="shared" si="153"/>
        <v/>
      </c>
      <c r="BK457" s="29" t="str">
        <f t="shared" si="153"/>
        <v/>
      </c>
      <c r="BL457" s="29" t="str">
        <f t="shared" si="140"/>
        <v/>
      </c>
      <c r="BM457" s="29">
        <f t="shared" si="148"/>
        <v>327204</v>
      </c>
      <c r="BN457" s="29">
        <f t="shared" si="149"/>
        <v>1308816</v>
      </c>
      <c r="BO457" s="30" t="str">
        <f t="shared" si="157"/>
        <v/>
      </c>
      <c r="BP457" s="30" t="str">
        <f t="shared" si="157"/>
        <v/>
      </c>
      <c r="BQ457" s="30">
        <f t="shared" si="157"/>
        <v>0.51965522710312784</v>
      </c>
      <c r="BR457" s="30">
        <f t="shared" si="157"/>
        <v>-0.75950188518059147</v>
      </c>
      <c r="BS457" s="30">
        <f t="shared" si="156"/>
        <v>0.2398466580774633</v>
      </c>
      <c r="BT457" s="30" t="str">
        <f t="shared" si="156"/>
        <v/>
      </c>
      <c r="BU457" s="30" t="str">
        <f t="shared" si="156"/>
        <v/>
      </c>
      <c r="BV457" s="30" t="str">
        <f t="shared" si="156"/>
        <v/>
      </c>
      <c r="BW457" s="30" t="str">
        <f t="shared" si="156"/>
        <v/>
      </c>
      <c r="BX457" s="30" t="str">
        <f t="shared" si="156"/>
        <v/>
      </c>
      <c r="BY457" s="30" t="str">
        <f t="shared" si="156"/>
        <v/>
      </c>
      <c r="BZ457" s="30" t="str">
        <f t="shared" si="156"/>
        <v/>
      </c>
      <c r="CA457" s="30" t="str">
        <f t="shared" si="156"/>
        <v/>
      </c>
      <c r="CB457" s="30" t="str">
        <f t="shared" si="156"/>
        <v/>
      </c>
      <c r="CC457" s="30" t="str">
        <f t="shared" si="156"/>
        <v/>
      </c>
      <c r="CD457" s="30" t="str">
        <f t="shared" si="156"/>
        <v/>
      </c>
      <c r="CE457" s="30" t="str">
        <f t="shared" si="156"/>
        <v/>
      </c>
      <c r="CF457" s="30" t="str">
        <f t="shared" si="156"/>
        <v/>
      </c>
      <c r="CG457" s="30" t="str">
        <f t="shared" si="159"/>
        <v/>
      </c>
      <c r="CH457" s="30" t="str">
        <f t="shared" si="159"/>
        <v/>
      </c>
      <c r="CI457" s="30" t="str">
        <f t="shared" si="159"/>
        <v/>
      </c>
      <c r="CJ457" s="30" t="str">
        <f t="shared" si="159"/>
        <v/>
      </c>
      <c r="CK457" s="30" t="str">
        <f t="shared" si="159"/>
        <v/>
      </c>
    </row>
    <row r="458" spans="1:89" ht="60" customHeight="1">
      <c r="A458" s="207"/>
      <c r="B458" s="31">
        <v>441</v>
      </c>
      <c r="C458" s="32" t="s">
        <v>93</v>
      </c>
      <c r="D458" s="19" t="s">
        <v>94</v>
      </c>
      <c r="E458" s="32">
        <v>4</v>
      </c>
      <c r="F458" s="23" t="s">
        <v>11</v>
      </c>
      <c r="G458" s="33" t="s">
        <v>985</v>
      </c>
      <c r="H458" s="201" t="s">
        <v>986</v>
      </c>
      <c r="I458" s="210"/>
      <c r="J458" s="211"/>
      <c r="K458" s="31">
        <v>4</v>
      </c>
      <c r="L458" s="58">
        <f t="shared" si="158"/>
        <v>3</v>
      </c>
      <c r="M458" s="23"/>
      <c r="N458" s="57"/>
      <c r="O458" s="106">
        <v>253399</v>
      </c>
      <c r="P458" s="36">
        <v>928200</v>
      </c>
      <c r="Q458" s="117">
        <v>230577</v>
      </c>
      <c r="R458" s="27"/>
      <c r="S458" s="27"/>
      <c r="T458" s="27"/>
      <c r="U458" s="27"/>
      <c r="V458" s="27"/>
      <c r="W458" s="27"/>
      <c r="X458" s="27"/>
      <c r="Y458" s="27"/>
      <c r="Z458" s="27"/>
      <c r="AA458" s="27"/>
      <c r="AB458" s="27"/>
      <c r="AC458" s="27"/>
      <c r="AD458" s="27"/>
      <c r="AE458" s="27"/>
      <c r="AF458" s="27"/>
      <c r="AG458" s="27"/>
      <c r="AH458" s="27"/>
      <c r="AI458" s="27"/>
      <c r="AJ458" s="28">
        <f t="shared" si="143"/>
        <v>3</v>
      </c>
      <c r="AK458" s="29">
        <f t="shared" si="144"/>
        <v>470725.33333333331</v>
      </c>
      <c r="AL458" s="29">
        <f t="shared" si="145"/>
        <v>1882901.3333333333</v>
      </c>
      <c r="AM458" s="29">
        <f t="shared" si="146"/>
        <v>396348.97994360136</v>
      </c>
      <c r="AN458" s="29">
        <f t="shared" si="141"/>
        <v>867074.31327693467</v>
      </c>
      <c r="AO458" s="29">
        <f t="shared" si="142"/>
        <v>74376.353389731958</v>
      </c>
      <c r="AP458" s="29" t="str">
        <f t="shared" si="155"/>
        <v/>
      </c>
      <c r="AQ458" s="29" t="str">
        <f t="shared" si="155"/>
        <v/>
      </c>
      <c r="AR458" s="29">
        <f t="shared" si="155"/>
        <v>253399</v>
      </c>
      <c r="AS458" s="29" t="str">
        <f t="shared" si="154"/>
        <v/>
      </c>
      <c r="AT458" s="29">
        <f t="shared" si="154"/>
        <v>230577</v>
      </c>
      <c r="AU458" s="29" t="str">
        <f t="shared" si="154"/>
        <v/>
      </c>
      <c r="AV458" s="29" t="str">
        <f t="shared" si="154"/>
        <v/>
      </c>
      <c r="AW458" s="29" t="str">
        <f t="shared" si="154"/>
        <v/>
      </c>
      <c r="AX458" s="29" t="str">
        <f t="shared" si="154"/>
        <v/>
      </c>
      <c r="AY458" s="29" t="str">
        <f t="shared" si="154"/>
        <v/>
      </c>
      <c r="AZ458" s="29" t="str">
        <f t="shared" si="154"/>
        <v/>
      </c>
      <c r="BA458" s="29" t="str">
        <f t="shared" si="154"/>
        <v/>
      </c>
      <c r="BB458" s="29" t="str">
        <f t="shared" si="154"/>
        <v/>
      </c>
      <c r="BC458" s="29" t="str">
        <f t="shared" si="154"/>
        <v/>
      </c>
      <c r="BD458" s="29" t="str">
        <f t="shared" si="154"/>
        <v/>
      </c>
      <c r="BE458" s="29" t="str">
        <f t="shared" si="154"/>
        <v/>
      </c>
      <c r="BF458" s="29" t="str">
        <f t="shared" si="153"/>
        <v/>
      </c>
      <c r="BG458" s="29" t="str">
        <f t="shared" si="153"/>
        <v/>
      </c>
      <c r="BH458" s="29" t="str">
        <f t="shared" si="153"/>
        <v/>
      </c>
      <c r="BI458" s="29" t="str">
        <f t="shared" si="153"/>
        <v/>
      </c>
      <c r="BJ458" s="29" t="str">
        <f t="shared" si="153"/>
        <v/>
      </c>
      <c r="BK458" s="29" t="str">
        <f t="shared" si="153"/>
        <v/>
      </c>
      <c r="BL458" s="29" t="str">
        <f t="shared" si="140"/>
        <v/>
      </c>
      <c r="BM458" s="29">
        <f t="shared" si="148"/>
        <v>241988</v>
      </c>
      <c r="BN458" s="29">
        <f t="shared" si="149"/>
        <v>967952</v>
      </c>
      <c r="BO458" s="30" t="str">
        <f t="shared" si="157"/>
        <v/>
      </c>
      <c r="BP458" s="30" t="str">
        <f t="shared" si="157"/>
        <v/>
      </c>
      <c r="BQ458" s="30">
        <f t="shared" si="157"/>
        <v>0.46168395440794918</v>
      </c>
      <c r="BR458" s="30">
        <f t="shared" si="157"/>
        <v>-0.97185053421103329</v>
      </c>
      <c r="BS458" s="30">
        <f t="shared" si="156"/>
        <v>0.510166579803084</v>
      </c>
      <c r="BT458" s="30" t="str">
        <f t="shared" si="156"/>
        <v/>
      </c>
      <c r="BU458" s="30" t="str">
        <f t="shared" si="156"/>
        <v/>
      </c>
      <c r="BV458" s="30" t="str">
        <f t="shared" si="156"/>
        <v/>
      </c>
      <c r="BW458" s="30" t="str">
        <f t="shared" si="156"/>
        <v/>
      </c>
      <c r="BX458" s="30" t="str">
        <f t="shared" si="156"/>
        <v/>
      </c>
      <c r="BY458" s="30" t="str">
        <f t="shared" si="156"/>
        <v/>
      </c>
      <c r="BZ458" s="30" t="str">
        <f t="shared" si="156"/>
        <v/>
      </c>
      <c r="CA458" s="30" t="str">
        <f t="shared" si="156"/>
        <v/>
      </c>
      <c r="CB458" s="30" t="str">
        <f t="shared" si="156"/>
        <v/>
      </c>
      <c r="CC458" s="30" t="str">
        <f t="shared" si="156"/>
        <v/>
      </c>
      <c r="CD458" s="30" t="str">
        <f t="shared" si="156"/>
        <v/>
      </c>
      <c r="CE458" s="30" t="str">
        <f t="shared" si="156"/>
        <v/>
      </c>
      <c r="CF458" s="30" t="str">
        <f t="shared" si="156"/>
        <v/>
      </c>
      <c r="CG458" s="30" t="str">
        <f t="shared" si="159"/>
        <v/>
      </c>
      <c r="CH458" s="30" t="str">
        <f t="shared" si="159"/>
        <v/>
      </c>
      <c r="CI458" s="30" t="str">
        <f t="shared" si="159"/>
        <v/>
      </c>
      <c r="CJ458" s="30" t="str">
        <f t="shared" si="159"/>
        <v/>
      </c>
      <c r="CK458" s="30" t="str">
        <f t="shared" si="159"/>
        <v/>
      </c>
    </row>
    <row r="459" spans="1:89" s="70" customFormat="1" ht="60" customHeight="1">
      <c r="A459" s="207"/>
      <c r="B459" s="43">
        <v>442</v>
      </c>
      <c r="C459" s="61" t="s">
        <v>93</v>
      </c>
      <c r="D459" s="62" t="s">
        <v>94</v>
      </c>
      <c r="E459" s="61">
        <v>4</v>
      </c>
      <c r="F459" s="63" t="s">
        <v>11</v>
      </c>
      <c r="G459" s="64" t="s">
        <v>987</v>
      </c>
      <c r="H459" s="206" t="s">
        <v>988</v>
      </c>
      <c r="I459" s="208"/>
      <c r="J459" s="209"/>
      <c r="K459" s="43">
        <v>4</v>
      </c>
      <c r="L459" s="65">
        <f t="shared" si="158"/>
        <v>2</v>
      </c>
      <c r="M459" s="63"/>
      <c r="N459" s="72"/>
      <c r="O459" s="107">
        <v>912421</v>
      </c>
      <c r="P459" s="73">
        <v>2088450</v>
      </c>
      <c r="Q459" s="97"/>
      <c r="R459" s="69"/>
      <c r="S459" s="69"/>
      <c r="T459" s="69"/>
      <c r="U459" s="69"/>
      <c r="V459" s="69"/>
      <c r="W459" s="69"/>
      <c r="X459" s="69"/>
      <c r="Y459" s="69"/>
      <c r="Z459" s="69"/>
      <c r="AA459" s="69"/>
      <c r="AB459" s="69"/>
      <c r="AC459" s="69"/>
      <c r="AD459" s="69"/>
      <c r="AE459" s="69"/>
      <c r="AF459" s="69"/>
      <c r="AG459" s="69"/>
      <c r="AH459" s="69"/>
      <c r="AI459" s="69"/>
      <c r="AJ459" s="28">
        <f t="shared" si="143"/>
        <v>2</v>
      </c>
      <c r="AK459" s="29">
        <f t="shared" si="144"/>
        <v>1500435.5</v>
      </c>
      <c r="AL459" s="29">
        <f t="shared" si="145"/>
        <v>6001742</v>
      </c>
      <c r="AM459" s="29">
        <f t="shared" si="146"/>
        <v>831578.08077203424</v>
      </c>
      <c r="AN459" s="29">
        <f t="shared" si="141"/>
        <v>2332013.5807720344</v>
      </c>
      <c r="AO459" s="29">
        <f t="shared" si="142"/>
        <v>668857.41922796576</v>
      </c>
      <c r="AP459" s="29" t="str">
        <f t="shared" si="155"/>
        <v/>
      </c>
      <c r="AQ459" s="29" t="str">
        <f t="shared" si="155"/>
        <v/>
      </c>
      <c r="AR459" s="29">
        <f t="shared" si="155"/>
        <v>912421</v>
      </c>
      <c r="AS459" s="29">
        <f t="shared" si="154"/>
        <v>2088450</v>
      </c>
      <c r="AT459" s="29" t="str">
        <f t="shared" si="154"/>
        <v/>
      </c>
      <c r="AU459" s="29" t="str">
        <f t="shared" si="154"/>
        <v/>
      </c>
      <c r="AV459" s="29" t="str">
        <f t="shared" si="154"/>
        <v/>
      </c>
      <c r="AW459" s="29" t="str">
        <f t="shared" si="154"/>
        <v/>
      </c>
      <c r="AX459" s="29" t="str">
        <f t="shared" si="154"/>
        <v/>
      </c>
      <c r="AY459" s="29" t="str">
        <f t="shared" si="154"/>
        <v/>
      </c>
      <c r="AZ459" s="29" t="str">
        <f t="shared" si="154"/>
        <v/>
      </c>
      <c r="BA459" s="29" t="str">
        <f t="shared" si="154"/>
        <v/>
      </c>
      <c r="BB459" s="29" t="str">
        <f t="shared" si="154"/>
        <v/>
      </c>
      <c r="BC459" s="29" t="str">
        <f t="shared" si="154"/>
        <v/>
      </c>
      <c r="BD459" s="29" t="str">
        <f t="shared" si="154"/>
        <v/>
      </c>
      <c r="BE459" s="29" t="str">
        <f t="shared" si="154"/>
        <v/>
      </c>
      <c r="BF459" s="29" t="str">
        <f t="shared" si="153"/>
        <v/>
      </c>
      <c r="BG459" s="29" t="str">
        <f t="shared" si="153"/>
        <v/>
      </c>
      <c r="BH459" s="29" t="str">
        <f t="shared" si="153"/>
        <v/>
      </c>
      <c r="BI459" s="29" t="str">
        <f t="shared" si="153"/>
        <v/>
      </c>
      <c r="BJ459" s="29" t="str">
        <f t="shared" si="153"/>
        <v/>
      </c>
      <c r="BK459" s="29" t="str">
        <f t="shared" si="153"/>
        <v/>
      </c>
      <c r="BL459" s="29" t="str">
        <f t="shared" si="140"/>
        <v/>
      </c>
      <c r="BM459" s="29">
        <f t="shared" si="148"/>
        <v>1500436</v>
      </c>
      <c r="BN459" s="29">
        <f t="shared" si="149"/>
        <v>6001744</v>
      </c>
      <c r="BO459" s="30" t="str">
        <f t="shared" si="157"/>
        <v/>
      </c>
      <c r="BP459" s="30" t="str">
        <f t="shared" si="157"/>
        <v/>
      </c>
      <c r="BQ459" s="30">
        <f t="shared" si="157"/>
        <v>0.39189588622769855</v>
      </c>
      <c r="BR459" s="30">
        <f t="shared" si="157"/>
        <v>-0.39189588622769866</v>
      </c>
      <c r="BS459" s="30" t="str">
        <f t="shared" si="156"/>
        <v/>
      </c>
      <c r="BT459" s="30" t="str">
        <f t="shared" si="156"/>
        <v/>
      </c>
      <c r="BU459" s="30" t="str">
        <f t="shared" si="156"/>
        <v/>
      </c>
      <c r="BV459" s="30" t="str">
        <f t="shared" si="156"/>
        <v/>
      </c>
      <c r="BW459" s="30" t="str">
        <f t="shared" si="156"/>
        <v/>
      </c>
      <c r="BX459" s="30" t="str">
        <f t="shared" si="156"/>
        <v/>
      </c>
      <c r="BY459" s="30" t="str">
        <f t="shared" si="156"/>
        <v/>
      </c>
      <c r="BZ459" s="30" t="str">
        <f t="shared" si="156"/>
        <v/>
      </c>
      <c r="CA459" s="30" t="str">
        <f t="shared" si="156"/>
        <v/>
      </c>
      <c r="CB459" s="30" t="str">
        <f t="shared" si="156"/>
        <v/>
      </c>
      <c r="CC459" s="30" t="str">
        <f t="shared" si="156"/>
        <v/>
      </c>
      <c r="CD459" s="30" t="str">
        <f t="shared" si="156"/>
        <v/>
      </c>
      <c r="CE459" s="30" t="str">
        <f t="shared" si="156"/>
        <v/>
      </c>
      <c r="CF459" s="30" t="str">
        <f t="shared" si="156"/>
        <v/>
      </c>
      <c r="CG459" s="30" t="str">
        <f t="shared" si="159"/>
        <v/>
      </c>
      <c r="CH459" s="30" t="str">
        <f t="shared" si="159"/>
        <v/>
      </c>
      <c r="CI459" s="30" t="str">
        <f t="shared" si="159"/>
        <v/>
      </c>
      <c r="CJ459" s="30" t="str">
        <f t="shared" si="159"/>
        <v/>
      </c>
      <c r="CK459" s="30" t="str">
        <f t="shared" si="159"/>
        <v/>
      </c>
    </row>
    <row r="460" spans="1:89" ht="60" customHeight="1">
      <c r="A460" s="207"/>
      <c r="B460" s="31">
        <v>443</v>
      </c>
      <c r="C460" s="32" t="s">
        <v>93</v>
      </c>
      <c r="D460" s="19" t="s">
        <v>94</v>
      </c>
      <c r="E460" s="32">
        <v>4</v>
      </c>
      <c r="F460" s="23" t="s">
        <v>11</v>
      </c>
      <c r="G460" s="33" t="s">
        <v>989</v>
      </c>
      <c r="H460" s="201" t="s">
        <v>990</v>
      </c>
      <c r="I460" s="210"/>
      <c r="J460" s="211"/>
      <c r="K460" s="31">
        <v>4</v>
      </c>
      <c r="L460" s="58">
        <f t="shared" si="158"/>
        <v>3</v>
      </c>
      <c r="M460" s="23"/>
      <c r="N460" s="57"/>
      <c r="O460" s="106">
        <v>912421</v>
      </c>
      <c r="P460" s="36">
        <v>2088450</v>
      </c>
      <c r="Q460" s="117">
        <v>369383</v>
      </c>
      <c r="R460" s="27"/>
      <c r="S460" s="27"/>
      <c r="T460" s="27"/>
      <c r="U460" s="27"/>
      <c r="V460" s="27"/>
      <c r="W460" s="27"/>
      <c r="X460" s="27"/>
      <c r="Y460" s="27"/>
      <c r="Z460" s="27"/>
      <c r="AA460" s="27"/>
      <c r="AB460" s="27"/>
      <c r="AC460" s="27"/>
      <c r="AD460" s="27"/>
      <c r="AE460" s="27"/>
      <c r="AF460" s="27"/>
      <c r="AG460" s="27"/>
      <c r="AH460" s="27"/>
      <c r="AI460" s="27"/>
      <c r="AJ460" s="28">
        <f t="shared" si="143"/>
        <v>3</v>
      </c>
      <c r="AK460" s="29">
        <f t="shared" si="144"/>
        <v>1123418</v>
      </c>
      <c r="AL460" s="29">
        <f t="shared" si="145"/>
        <v>4493672</v>
      </c>
      <c r="AM460" s="29">
        <f t="shared" si="146"/>
        <v>878742.07713583403</v>
      </c>
      <c r="AN460" s="29">
        <f t="shared" si="141"/>
        <v>2002160.0771358339</v>
      </c>
      <c r="AO460" s="29">
        <f t="shared" si="142"/>
        <v>244675.92286416597</v>
      </c>
      <c r="AP460" s="29" t="str">
        <f t="shared" si="155"/>
        <v/>
      </c>
      <c r="AQ460" s="29" t="str">
        <f t="shared" si="155"/>
        <v/>
      </c>
      <c r="AR460" s="29">
        <f t="shared" si="155"/>
        <v>912421</v>
      </c>
      <c r="AS460" s="29" t="str">
        <f t="shared" si="154"/>
        <v/>
      </c>
      <c r="AT460" s="29">
        <f t="shared" si="154"/>
        <v>369383</v>
      </c>
      <c r="AU460" s="29" t="str">
        <f t="shared" si="154"/>
        <v/>
      </c>
      <c r="AV460" s="29" t="str">
        <f t="shared" si="154"/>
        <v/>
      </c>
      <c r="AW460" s="29" t="str">
        <f t="shared" si="154"/>
        <v/>
      </c>
      <c r="AX460" s="29" t="str">
        <f t="shared" si="154"/>
        <v/>
      </c>
      <c r="AY460" s="29" t="str">
        <f t="shared" si="154"/>
        <v/>
      </c>
      <c r="AZ460" s="29" t="str">
        <f t="shared" si="154"/>
        <v/>
      </c>
      <c r="BA460" s="29" t="str">
        <f t="shared" si="154"/>
        <v/>
      </c>
      <c r="BB460" s="29" t="str">
        <f t="shared" si="154"/>
        <v/>
      </c>
      <c r="BC460" s="29" t="str">
        <f t="shared" si="154"/>
        <v/>
      </c>
      <c r="BD460" s="29" t="str">
        <f t="shared" si="154"/>
        <v/>
      </c>
      <c r="BE460" s="29" t="str">
        <f t="shared" si="154"/>
        <v/>
      </c>
      <c r="BF460" s="29" t="str">
        <f t="shared" si="153"/>
        <v/>
      </c>
      <c r="BG460" s="29" t="str">
        <f t="shared" si="153"/>
        <v/>
      </c>
      <c r="BH460" s="29" t="str">
        <f t="shared" si="153"/>
        <v/>
      </c>
      <c r="BI460" s="29" t="str">
        <f t="shared" si="153"/>
        <v/>
      </c>
      <c r="BJ460" s="29" t="str">
        <f t="shared" si="153"/>
        <v/>
      </c>
      <c r="BK460" s="29" t="str">
        <f t="shared" si="153"/>
        <v/>
      </c>
      <c r="BL460" s="29" t="str">
        <f t="shared" si="140"/>
        <v/>
      </c>
      <c r="BM460" s="29">
        <f t="shared" si="148"/>
        <v>640902</v>
      </c>
      <c r="BN460" s="29">
        <f t="shared" si="149"/>
        <v>2563608</v>
      </c>
      <c r="BO460" s="30" t="str">
        <f t="shared" si="157"/>
        <v/>
      </c>
      <c r="BP460" s="30" t="str">
        <f t="shared" si="157"/>
        <v/>
      </c>
      <c r="BQ460" s="30">
        <f t="shared" si="157"/>
        <v>0.18781700132987011</v>
      </c>
      <c r="BR460" s="30">
        <f t="shared" si="157"/>
        <v>-0.85901418706127197</v>
      </c>
      <c r="BS460" s="30">
        <f t="shared" si="156"/>
        <v>0.67119718573140186</v>
      </c>
      <c r="BT460" s="30" t="str">
        <f t="shared" si="156"/>
        <v/>
      </c>
      <c r="BU460" s="30" t="str">
        <f t="shared" si="156"/>
        <v/>
      </c>
      <c r="BV460" s="30" t="str">
        <f t="shared" si="156"/>
        <v/>
      </c>
      <c r="BW460" s="30" t="str">
        <f t="shared" si="156"/>
        <v/>
      </c>
      <c r="BX460" s="30" t="str">
        <f t="shared" si="156"/>
        <v/>
      </c>
      <c r="BY460" s="30" t="str">
        <f t="shared" si="156"/>
        <v/>
      </c>
      <c r="BZ460" s="30" t="str">
        <f t="shared" si="156"/>
        <v/>
      </c>
      <c r="CA460" s="30" t="str">
        <f t="shared" si="156"/>
        <v/>
      </c>
      <c r="CB460" s="30" t="str">
        <f t="shared" si="156"/>
        <v/>
      </c>
      <c r="CC460" s="30" t="str">
        <f t="shared" si="156"/>
        <v/>
      </c>
      <c r="CD460" s="30" t="str">
        <f t="shared" si="156"/>
        <v/>
      </c>
      <c r="CE460" s="30" t="str">
        <f t="shared" si="156"/>
        <v/>
      </c>
      <c r="CF460" s="30" t="str">
        <f t="shared" si="156"/>
        <v/>
      </c>
      <c r="CG460" s="30" t="str">
        <f t="shared" si="159"/>
        <v/>
      </c>
      <c r="CH460" s="30" t="str">
        <f t="shared" si="159"/>
        <v/>
      </c>
      <c r="CI460" s="30" t="str">
        <f t="shared" si="159"/>
        <v/>
      </c>
      <c r="CJ460" s="30" t="str">
        <f t="shared" si="159"/>
        <v/>
      </c>
      <c r="CK460" s="30" t="str">
        <f t="shared" si="159"/>
        <v/>
      </c>
    </row>
    <row r="461" spans="1:89" ht="60" customHeight="1">
      <c r="A461" s="207"/>
      <c r="B461" s="31">
        <v>444</v>
      </c>
      <c r="C461" s="32" t="s">
        <v>93</v>
      </c>
      <c r="D461" s="19" t="s">
        <v>94</v>
      </c>
      <c r="E461" s="32">
        <v>8</v>
      </c>
      <c r="F461" s="23" t="s">
        <v>11</v>
      </c>
      <c r="G461" s="33" t="s">
        <v>991</v>
      </c>
      <c r="H461" s="201" t="s">
        <v>992</v>
      </c>
      <c r="I461" s="210"/>
      <c r="J461" s="211"/>
      <c r="K461" s="31">
        <v>8</v>
      </c>
      <c r="L461" s="58">
        <f t="shared" si="158"/>
        <v>3</v>
      </c>
      <c r="M461" s="23"/>
      <c r="N461" s="34">
        <v>15725093</v>
      </c>
      <c r="O461" s="38"/>
      <c r="P461" s="36">
        <v>1949220</v>
      </c>
      <c r="Q461" s="117">
        <v>952639</v>
      </c>
      <c r="R461" s="27"/>
      <c r="S461" s="27"/>
      <c r="T461" s="27"/>
      <c r="U461" s="27"/>
      <c r="V461" s="27"/>
      <c r="W461" s="27"/>
      <c r="X461" s="27"/>
      <c r="Y461" s="27"/>
      <c r="Z461" s="27"/>
      <c r="AA461" s="27"/>
      <c r="AB461" s="27"/>
      <c r="AC461" s="27"/>
      <c r="AD461" s="27"/>
      <c r="AE461" s="27"/>
      <c r="AF461" s="27"/>
      <c r="AG461" s="27"/>
      <c r="AH461" s="27"/>
      <c r="AI461" s="27"/>
      <c r="AJ461" s="28">
        <f t="shared" si="143"/>
        <v>3</v>
      </c>
      <c r="AK461" s="29">
        <f t="shared" si="144"/>
        <v>6208984</v>
      </c>
      <c r="AL461" s="29">
        <f t="shared" si="145"/>
        <v>49671872</v>
      </c>
      <c r="AM461" s="29">
        <f t="shared" si="146"/>
        <v>8256242.5653138971</v>
      </c>
      <c r="AN461" s="29">
        <f t="shared" si="141"/>
        <v>14465226.565313898</v>
      </c>
      <c r="AO461" s="29">
        <f t="shared" si="142"/>
        <v>0</v>
      </c>
      <c r="AP461" s="29" t="str">
        <f t="shared" si="155"/>
        <v/>
      </c>
      <c r="AQ461" s="29" t="str">
        <f t="shared" si="155"/>
        <v/>
      </c>
      <c r="AR461" s="29" t="str">
        <f t="shared" si="155"/>
        <v/>
      </c>
      <c r="AS461" s="29">
        <f t="shared" si="154"/>
        <v>1949220</v>
      </c>
      <c r="AT461" s="29">
        <f t="shared" si="154"/>
        <v>952639</v>
      </c>
      <c r="AU461" s="29" t="str">
        <f t="shared" si="154"/>
        <v/>
      </c>
      <c r="AV461" s="29" t="str">
        <f t="shared" si="154"/>
        <v/>
      </c>
      <c r="AW461" s="29" t="str">
        <f t="shared" si="154"/>
        <v/>
      </c>
      <c r="AX461" s="29" t="str">
        <f t="shared" si="154"/>
        <v/>
      </c>
      <c r="AY461" s="29" t="str">
        <f t="shared" si="154"/>
        <v/>
      </c>
      <c r="AZ461" s="29" t="str">
        <f t="shared" si="154"/>
        <v/>
      </c>
      <c r="BA461" s="29" t="str">
        <f t="shared" si="154"/>
        <v/>
      </c>
      <c r="BB461" s="29" t="str">
        <f t="shared" si="154"/>
        <v/>
      </c>
      <c r="BC461" s="29" t="str">
        <f t="shared" si="154"/>
        <v/>
      </c>
      <c r="BD461" s="29" t="str">
        <f t="shared" si="154"/>
        <v/>
      </c>
      <c r="BE461" s="29" t="str">
        <f t="shared" si="154"/>
        <v/>
      </c>
      <c r="BF461" s="29" t="str">
        <f t="shared" si="153"/>
        <v/>
      </c>
      <c r="BG461" s="29" t="str">
        <f t="shared" si="153"/>
        <v/>
      </c>
      <c r="BH461" s="29" t="str">
        <f t="shared" si="153"/>
        <v/>
      </c>
      <c r="BI461" s="29" t="str">
        <f t="shared" si="153"/>
        <v/>
      </c>
      <c r="BJ461" s="29" t="str">
        <f t="shared" si="153"/>
        <v/>
      </c>
      <c r="BK461" s="29" t="str">
        <f t="shared" si="153"/>
        <v/>
      </c>
      <c r="BL461" s="29" t="str">
        <f t="shared" si="140"/>
        <v/>
      </c>
      <c r="BM461" s="29">
        <f t="shared" si="148"/>
        <v>1450930</v>
      </c>
      <c r="BN461" s="29">
        <f t="shared" si="149"/>
        <v>11607440</v>
      </c>
      <c r="BO461" s="30" t="str">
        <f t="shared" si="157"/>
        <v/>
      </c>
      <c r="BP461" s="30">
        <f t="shared" si="157"/>
        <v>-1.5326354521126162</v>
      </c>
      <c r="BQ461" s="30" t="str">
        <f t="shared" si="157"/>
        <v/>
      </c>
      <c r="BR461" s="30">
        <f t="shared" si="157"/>
        <v>0.68606457996992742</v>
      </c>
      <c r="BS461" s="30">
        <f t="shared" si="156"/>
        <v>0.84657087214268878</v>
      </c>
      <c r="BT461" s="30" t="str">
        <f t="shared" si="156"/>
        <v/>
      </c>
      <c r="BU461" s="30" t="str">
        <f t="shared" si="156"/>
        <v/>
      </c>
      <c r="BV461" s="30" t="str">
        <f t="shared" si="156"/>
        <v/>
      </c>
      <c r="BW461" s="30" t="str">
        <f t="shared" si="156"/>
        <v/>
      </c>
      <c r="BX461" s="30" t="str">
        <f t="shared" si="156"/>
        <v/>
      </c>
      <c r="BY461" s="30" t="str">
        <f t="shared" si="156"/>
        <v/>
      </c>
      <c r="BZ461" s="30" t="str">
        <f t="shared" si="156"/>
        <v/>
      </c>
      <c r="CA461" s="30" t="str">
        <f t="shared" si="156"/>
        <v/>
      </c>
      <c r="CB461" s="30" t="str">
        <f t="shared" si="156"/>
        <v/>
      </c>
      <c r="CC461" s="30" t="str">
        <f t="shared" si="156"/>
        <v/>
      </c>
      <c r="CD461" s="30" t="str">
        <f t="shared" si="156"/>
        <v/>
      </c>
      <c r="CE461" s="30" t="str">
        <f t="shared" si="156"/>
        <v/>
      </c>
      <c r="CF461" s="30" t="str">
        <f t="shared" si="156"/>
        <v/>
      </c>
      <c r="CG461" s="30" t="str">
        <f t="shared" si="159"/>
        <v/>
      </c>
      <c r="CH461" s="30" t="str">
        <f t="shared" si="159"/>
        <v/>
      </c>
      <c r="CI461" s="30" t="str">
        <f t="shared" si="159"/>
        <v/>
      </c>
      <c r="CJ461" s="30" t="str">
        <f t="shared" si="159"/>
        <v/>
      </c>
      <c r="CK461" s="30" t="str">
        <f t="shared" si="159"/>
        <v/>
      </c>
    </row>
    <row r="462" spans="1:89" s="70" customFormat="1" ht="60" customHeight="1">
      <c r="A462" s="207"/>
      <c r="B462" s="43">
        <v>445</v>
      </c>
      <c r="C462" s="61" t="s">
        <v>93</v>
      </c>
      <c r="D462" s="62" t="s">
        <v>94</v>
      </c>
      <c r="E462" s="61">
        <v>2</v>
      </c>
      <c r="F462" s="63" t="s">
        <v>11</v>
      </c>
      <c r="G462" s="64" t="s">
        <v>993</v>
      </c>
      <c r="H462" s="206" t="s">
        <v>994</v>
      </c>
      <c r="I462" s="208"/>
      <c r="J462" s="209"/>
      <c r="K462" s="43">
        <v>2</v>
      </c>
      <c r="L462" s="65">
        <f t="shared" si="158"/>
        <v>1</v>
      </c>
      <c r="M462" s="63"/>
      <c r="N462" s="72"/>
      <c r="O462" s="67"/>
      <c r="P462" s="73">
        <v>2629900</v>
      </c>
      <c r="Q462" s="69"/>
      <c r="R462" s="69"/>
      <c r="S462" s="69"/>
      <c r="T462" s="69"/>
      <c r="U462" s="69"/>
      <c r="V462" s="69"/>
      <c r="W462" s="69"/>
      <c r="X462" s="69"/>
      <c r="Y462" s="69"/>
      <c r="Z462" s="69"/>
      <c r="AA462" s="69"/>
      <c r="AB462" s="69"/>
      <c r="AC462" s="69"/>
      <c r="AD462" s="69"/>
      <c r="AE462" s="69"/>
      <c r="AF462" s="69"/>
      <c r="AG462" s="69"/>
      <c r="AH462" s="69"/>
      <c r="AI462" s="69"/>
      <c r="AJ462" s="28">
        <f t="shared" si="143"/>
        <v>1</v>
      </c>
      <c r="AK462" s="29">
        <f t="shared" si="144"/>
        <v>2629900</v>
      </c>
      <c r="AL462" s="29">
        <f t="shared" si="145"/>
        <v>5259800</v>
      </c>
      <c r="AM462" s="29" t="e">
        <f t="shared" si="146"/>
        <v>#DIV/0!</v>
      </c>
      <c r="AN462" s="29" t="e">
        <f t="shared" si="141"/>
        <v>#DIV/0!</v>
      </c>
      <c r="AO462" s="29" t="e">
        <f t="shared" si="142"/>
        <v>#DIV/0!</v>
      </c>
      <c r="AP462" s="29" t="e">
        <f t="shared" si="155"/>
        <v>#DIV/0!</v>
      </c>
      <c r="AQ462" s="29" t="e">
        <f t="shared" si="155"/>
        <v>#DIV/0!</v>
      </c>
      <c r="AR462" s="29" t="e">
        <f t="shared" si="155"/>
        <v>#DIV/0!</v>
      </c>
      <c r="AS462" s="29" t="e">
        <f t="shared" si="154"/>
        <v>#DIV/0!</v>
      </c>
      <c r="AT462" s="29" t="e">
        <f t="shared" si="154"/>
        <v>#DIV/0!</v>
      </c>
      <c r="AU462" s="29" t="e">
        <f t="shared" si="154"/>
        <v>#DIV/0!</v>
      </c>
      <c r="AV462" s="29" t="e">
        <f t="shared" si="154"/>
        <v>#DIV/0!</v>
      </c>
      <c r="AW462" s="29" t="e">
        <f t="shared" si="154"/>
        <v>#DIV/0!</v>
      </c>
      <c r="AX462" s="29" t="e">
        <f t="shared" si="154"/>
        <v>#DIV/0!</v>
      </c>
      <c r="AY462" s="29" t="e">
        <f t="shared" si="154"/>
        <v>#DIV/0!</v>
      </c>
      <c r="AZ462" s="29" t="e">
        <f t="shared" si="154"/>
        <v>#DIV/0!</v>
      </c>
      <c r="BA462" s="29" t="e">
        <f t="shared" si="154"/>
        <v>#DIV/0!</v>
      </c>
      <c r="BB462" s="29" t="e">
        <f t="shared" si="154"/>
        <v>#DIV/0!</v>
      </c>
      <c r="BC462" s="29" t="e">
        <f t="shared" si="154"/>
        <v>#DIV/0!</v>
      </c>
      <c r="BD462" s="29" t="e">
        <f t="shared" si="154"/>
        <v>#DIV/0!</v>
      </c>
      <c r="BE462" s="29" t="e">
        <f t="shared" si="154"/>
        <v>#DIV/0!</v>
      </c>
      <c r="BF462" s="29" t="e">
        <f t="shared" si="153"/>
        <v>#DIV/0!</v>
      </c>
      <c r="BG462" s="29" t="e">
        <f t="shared" si="153"/>
        <v>#DIV/0!</v>
      </c>
      <c r="BH462" s="29" t="e">
        <f t="shared" si="153"/>
        <v>#DIV/0!</v>
      </c>
      <c r="BI462" s="29" t="e">
        <f t="shared" si="153"/>
        <v>#DIV/0!</v>
      </c>
      <c r="BJ462" s="29" t="e">
        <f t="shared" si="153"/>
        <v>#DIV/0!</v>
      </c>
      <c r="BK462" s="29" t="e">
        <f t="shared" si="153"/>
        <v>#DIV/0!</v>
      </c>
      <c r="BL462" s="29" t="e">
        <f t="shared" si="140"/>
        <v>#DIV/0!</v>
      </c>
      <c r="BM462" s="29" t="e">
        <f t="shared" si="148"/>
        <v>#DIV/0!</v>
      </c>
      <c r="BN462" s="29" t="e">
        <f t="shared" si="149"/>
        <v>#DIV/0!</v>
      </c>
      <c r="BO462" s="30" t="str">
        <f t="shared" si="157"/>
        <v/>
      </c>
      <c r="BP462" s="30" t="str">
        <f t="shared" si="157"/>
        <v/>
      </c>
      <c r="BQ462" s="30" t="str">
        <f t="shared" si="157"/>
        <v/>
      </c>
      <c r="BR462" s="30">
        <f t="shared" si="157"/>
        <v>0</v>
      </c>
      <c r="BS462" s="30" t="str">
        <f t="shared" si="156"/>
        <v/>
      </c>
      <c r="BT462" s="30" t="str">
        <f t="shared" si="156"/>
        <v/>
      </c>
      <c r="BU462" s="30" t="str">
        <f t="shared" si="156"/>
        <v/>
      </c>
      <c r="BV462" s="30" t="str">
        <f t="shared" si="156"/>
        <v/>
      </c>
      <c r="BW462" s="30" t="str">
        <f t="shared" si="156"/>
        <v/>
      </c>
      <c r="BX462" s="30" t="str">
        <f t="shared" si="156"/>
        <v/>
      </c>
      <c r="BY462" s="30" t="str">
        <f t="shared" si="156"/>
        <v/>
      </c>
      <c r="BZ462" s="30" t="str">
        <f t="shared" si="156"/>
        <v/>
      </c>
      <c r="CA462" s="30" t="str">
        <f t="shared" si="156"/>
        <v/>
      </c>
      <c r="CB462" s="30" t="str">
        <f t="shared" si="156"/>
        <v/>
      </c>
      <c r="CC462" s="30" t="str">
        <f t="shared" si="156"/>
        <v/>
      </c>
      <c r="CD462" s="30" t="str">
        <f t="shared" si="156"/>
        <v/>
      </c>
      <c r="CE462" s="30" t="str">
        <f t="shared" si="156"/>
        <v/>
      </c>
      <c r="CF462" s="30" t="str">
        <f t="shared" si="156"/>
        <v/>
      </c>
      <c r="CG462" s="30" t="str">
        <f t="shared" si="159"/>
        <v/>
      </c>
      <c r="CH462" s="30" t="str">
        <f t="shared" si="159"/>
        <v/>
      </c>
      <c r="CI462" s="30" t="str">
        <f t="shared" si="159"/>
        <v/>
      </c>
      <c r="CJ462" s="30" t="str">
        <f t="shared" si="159"/>
        <v/>
      </c>
      <c r="CK462" s="30" t="str">
        <f t="shared" si="159"/>
        <v/>
      </c>
    </row>
    <row r="463" spans="1:89" ht="60" customHeight="1">
      <c r="A463" s="207"/>
      <c r="B463" s="31">
        <v>446</v>
      </c>
      <c r="C463" s="32" t="s">
        <v>93</v>
      </c>
      <c r="D463" s="19" t="s">
        <v>94</v>
      </c>
      <c r="E463" s="32">
        <v>3</v>
      </c>
      <c r="F463" s="23" t="s">
        <v>11</v>
      </c>
      <c r="G463" s="33" t="s">
        <v>995</v>
      </c>
      <c r="H463" s="201" t="s">
        <v>996</v>
      </c>
      <c r="I463" s="210"/>
      <c r="J463" s="211"/>
      <c r="K463" s="31">
        <v>3</v>
      </c>
      <c r="L463" s="58">
        <f t="shared" si="158"/>
        <v>3</v>
      </c>
      <c r="M463" s="23"/>
      <c r="N463" s="34">
        <v>43255754</v>
      </c>
      <c r="O463" s="38"/>
      <c r="P463" s="36">
        <v>4888520</v>
      </c>
      <c r="Q463" s="117">
        <v>4037096</v>
      </c>
      <c r="R463" s="27"/>
      <c r="S463" s="27"/>
      <c r="T463" s="27"/>
      <c r="U463" s="27"/>
      <c r="V463" s="27"/>
      <c r="W463" s="27"/>
      <c r="X463" s="27"/>
      <c r="Y463" s="27"/>
      <c r="Z463" s="27"/>
      <c r="AA463" s="27"/>
      <c r="AB463" s="27"/>
      <c r="AC463" s="27"/>
      <c r="AD463" s="27"/>
      <c r="AE463" s="27"/>
      <c r="AF463" s="27"/>
      <c r="AG463" s="27"/>
      <c r="AH463" s="27"/>
      <c r="AI463" s="27"/>
      <c r="AJ463" s="28">
        <f t="shared" si="143"/>
        <v>3</v>
      </c>
      <c r="AK463" s="29">
        <f t="shared" si="144"/>
        <v>17393790</v>
      </c>
      <c r="AL463" s="29">
        <f t="shared" si="145"/>
        <v>52181370</v>
      </c>
      <c r="AM463" s="29">
        <f t="shared" si="146"/>
        <v>22401163.299255598</v>
      </c>
      <c r="AN463" s="29">
        <f t="shared" si="141"/>
        <v>39794953.299255595</v>
      </c>
      <c r="AO463" s="29">
        <f t="shared" si="142"/>
        <v>0</v>
      </c>
      <c r="AP463" s="29" t="str">
        <f t="shared" si="155"/>
        <v/>
      </c>
      <c r="AQ463" s="29" t="str">
        <f t="shared" si="155"/>
        <v/>
      </c>
      <c r="AR463" s="29" t="str">
        <f t="shared" si="155"/>
        <v/>
      </c>
      <c r="AS463" s="29">
        <f t="shared" si="154"/>
        <v>4888520</v>
      </c>
      <c r="AT463" s="29">
        <f t="shared" si="154"/>
        <v>4037096</v>
      </c>
      <c r="AU463" s="29" t="str">
        <f t="shared" si="154"/>
        <v/>
      </c>
      <c r="AV463" s="29" t="str">
        <f t="shared" si="154"/>
        <v/>
      </c>
      <c r="AW463" s="29" t="str">
        <f t="shared" si="154"/>
        <v/>
      </c>
      <c r="AX463" s="29" t="str">
        <f t="shared" si="154"/>
        <v/>
      </c>
      <c r="AY463" s="29" t="str">
        <f t="shared" si="154"/>
        <v/>
      </c>
      <c r="AZ463" s="29" t="str">
        <f t="shared" si="154"/>
        <v/>
      </c>
      <c r="BA463" s="29" t="str">
        <f t="shared" si="154"/>
        <v/>
      </c>
      <c r="BB463" s="29" t="str">
        <f t="shared" si="154"/>
        <v/>
      </c>
      <c r="BC463" s="29" t="str">
        <f t="shared" si="154"/>
        <v/>
      </c>
      <c r="BD463" s="29" t="str">
        <f t="shared" si="154"/>
        <v/>
      </c>
      <c r="BE463" s="29" t="str">
        <f t="shared" si="154"/>
        <v/>
      </c>
      <c r="BF463" s="29" t="str">
        <f t="shared" si="153"/>
        <v/>
      </c>
      <c r="BG463" s="29" t="str">
        <f t="shared" si="153"/>
        <v/>
      </c>
      <c r="BH463" s="29" t="str">
        <f t="shared" si="153"/>
        <v/>
      </c>
      <c r="BI463" s="29" t="str">
        <f t="shared" si="153"/>
        <v/>
      </c>
      <c r="BJ463" s="29" t="str">
        <f t="shared" si="153"/>
        <v/>
      </c>
      <c r="BK463" s="29" t="str">
        <f t="shared" si="153"/>
        <v/>
      </c>
      <c r="BL463" s="29" t="str">
        <f t="shared" si="153"/>
        <v/>
      </c>
      <c r="BM463" s="29">
        <f t="shared" si="148"/>
        <v>4462808</v>
      </c>
      <c r="BN463" s="29">
        <f t="shared" si="149"/>
        <v>13388424</v>
      </c>
      <c r="BO463" s="30" t="str">
        <f t="shared" si="157"/>
        <v/>
      </c>
      <c r="BP463" s="30">
        <f t="shared" si="157"/>
        <v>-1.4868504219034495</v>
      </c>
      <c r="BQ463" s="30" t="str">
        <f t="shared" si="157"/>
        <v/>
      </c>
      <c r="BR463" s="30">
        <f t="shared" si="157"/>
        <v>0.71895026903279846</v>
      </c>
      <c r="BS463" s="30">
        <f t="shared" si="156"/>
        <v>0.76790015287065094</v>
      </c>
      <c r="BT463" s="30" t="str">
        <f t="shared" si="156"/>
        <v/>
      </c>
      <c r="BU463" s="30" t="str">
        <f t="shared" si="156"/>
        <v/>
      </c>
      <c r="BV463" s="30" t="str">
        <f t="shared" si="156"/>
        <v/>
      </c>
      <c r="BW463" s="30" t="str">
        <f t="shared" si="156"/>
        <v/>
      </c>
      <c r="BX463" s="30" t="str">
        <f t="shared" si="156"/>
        <v/>
      </c>
      <c r="BY463" s="30" t="str">
        <f t="shared" si="156"/>
        <v/>
      </c>
      <c r="BZ463" s="30" t="str">
        <f t="shared" si="156"/>
        <v/>
      </c>
      <c r="CA463" s="30" t="str">
        <f t="shared" si="156"/>
        <v/>
      </c>
      <c r="CB463" s="30" t="str">
        <f t="shared" si="156"/>
        <v/>
      </c>
      <c r="CC463" s="30" t="str">
        <f t="shared" si="156"/>
        <v/>
      </c>
      <c r="CD463" s="30" t="str">
        <f t="shared" si="156"/>
        <v/>
      </c>
      <c r="CE463" s="30" t="str">
        <f t="shared" si="156"/>
        <v/>
      </c>
      <c r="CF463" s="30" t="str">
        <f t="shared" si="156"/>
        <v/>
      </c>
      <c r="CG463" s="30" t="str">
        <f t="shared" si="159"/>
        <v/>
      </c>
      <c r="CH463" s="30" t="str">
        <f t="shared" si="159"/>
        <v/>
      </c>
      <c r="CI463" s="30" t="str">
        <f t="shared" si="159"/>
        <v/>
      </c>
      <c r="CJ463" s="30" t="str">
        <f t="shared" si="159"/>
        <v/>
      </c>
      <c r="CK463" s="30" t="str">
        <f t="shared" si="159"/>
        <v/>
      </c>
    </row>
    <row r="464" spans="1:89" s="70" customFormat="1" ht="60" customHeight="1">
      <c r="A464" s="207"/>
      <c r="B464" s="43">
        <v>447</v>
      </c>
      <c r="C464" s="61" t="s">
        <v>93</v>
      </c>
      <c r="D464" s="62" t="s">
        <v>94</v>
      </c>
      <c r="E464" s="61">
        <v>2</v>
      </c>
      <c r="F464" s="63" t="s">
        <v>11</v>
      </c>
      <c r="G464" s="64" t="s">
        <v>997</v>
      </c>
      <c r="H464" s="206" t="s">
        <v>998</v>
      </c>
      <c r="I464" s="208"/>
      <c r="J464" s="209"/>
      <c r="K464" s="43">
        <v>2</v>
      </c>
      <c r="L464" s="65">
        <f t="shared" si="158"/>
        <v>2</v>
      </c>
      <c r="M464" s="63"/>
      <c r="N464" s="72">
        <v>9105418</v>
      </c>
      <c r="O464" s="67"/>
      <c r="P464" s="73">
        <v>30940000</v>
      </c>
      <c r="Q464" s="69"/>
      <c r="R464" s="69"/>
      <c r="S464" s="69"/>
      <c r="T464" s="69"/>
      <c r="U464" s="69"/>
      <c r="V464" s="69"/>
      <c r="W464" s="69"/>
      <c r="X464" s="69"/>
      <c r="Y464" s="69"/>
      <c r="Z464" s="69"/>
      <c r="AA464" s="69"/>
      <c r="AB464" s="69"/>
      <c r="AC464" s="69"/>
      <c r="AD464" s="69"/>
      <c r="AE464" s="69"/>
      <c r="AF464" s="69"/>
      <c r="AG464" s="69"/>
      <c r="AH464" s="69"/>
      <c r="AI464" s="69"/>
      <c r="AJ464" s="28">
        <f t="shared" si="143"/>
        <v>2</v>
      </c>
      <c r="AK464" s="29">
        <f t="shared" si="144"/>
        <v>20022709</v>
      </c>
      <c r="AL464" s="29">
        <f t="shared" si="145"/>
        <v>40045418</v>
      </c>
      <c r="AM464" s="29">
        <f t="shared" si="146"/>
        <v>15439380.996573729</v>
      </c>
      <c r="AN464" s="29">
        <f t="shared" si="141"/>
        <v>35462089.996573731</v>
      </c>
      <c r="AO464" s="29">
        <f t="shared" si="142"/>
        <v>4583328.0034262706</v>
      </c>
      <c r="AP464" s="29" t="str">
        <f t="shared" si="155"/>
        <v/>
      </c>
      <c r="AQ464" s="29">
        <f t="shared" si="155"/>
        <v>9105418</v>
      </c>
      <c r="AR464" s="29" t="str">
        <f t="shared" si="155"/>
        <v/>
      </c>
      <c r="AS464" s="29">
        <f t="shared" si="154"/>
        <v>30940000</v>
      </c>
      <c r="AT464" s="29" t="str">
        <f t="shared" si="154"/>
        <v/>
      </c>
      <c r="AU464" s="29" t="str">
        <f t="shared" si="154"/>
        <v/>
      </c>
      <c r="AV464" s="29" t="str">
        <f t="shared" si="154"/>
        <v/>
      </c>
      <c r="AW464" s="29" t="str">
        <f t="shared" si="154"/>
        <v/>
      </c>
      <c r="AX464" s="29" t="str">
        <f t="shared" si="154"/>
        <v/>
      </c>
      <c r="AY464" s="29" t="str">
        <f t="shared" si="154"/>
        <v/>
      </c>
      <c r="AZ464" s="29" t="str">
        <f t="shared" si="154"/>
        <v/>
      </c>
      <c r="BA464" s="29" t="str">
        <f t="shared" si="154"/>
        <v/>
      </c>
      <c r="BB464" s="29" t="str">
        <f t="shared" si="154"/>
        <v/>
      </c>
      <c r="BC464" s="29" t="str">
        <f t="shared" si="154"/>
        <v/>
      </c>
      <c r="BD464" s="29" t="str">
        <f t="shared" si="154"/>
        <v/>
      </c>
      <c r="BE464" s="29" t="str">
        <f t="shared" si="154"/>
        <v/>
      </c>
      <c r="BF464" s="29" t="str">
        <f t="shared" si="153"/>
        <v/>
      </c>
      <c r="BG464" s="29" t="str">
        <f t="shared" si="153"/>
        <v/>
      </c>
      <c r="BH464" s="29" t="str">
        <f t="shared" si="153"/>
        <v/>
      </c>
      <c r="BI464" s="29" t="str">
        <f t="shared" si="153"/>
        <v/>
      </c>
      <c r="BJ464" s="29" t="str">
        <f t="shared" si="153"/>
        <v/>
      </c>
      <c r="BK464" s="29" t="str">
        <f t="shared" si="153"/>
        <v/>
      </c>
      <c r="BL464" s="29" t="str">
        <f t="shared" si="153"/>
        <v/>
      </c>
      <c r="BM464" s="29">
        <f t="shared" si="148"/>
        <v>20022709</v>
      </c>
      <c r="BN464" s="29">
        <f t="shared" si="149"/>
        <v>40045418</v>
      </c>
      <c r="BO464" s="30" t="str">
        <f t="shared" si="157"/>
        <v/>
      </c>
      <c r="BP464" s="30">
        <f t="shared" si="157"/>
        <v>0.54524545105260236</v>
      </c>
      <c r="BQ464" s="30" t="str">
        <f t="shared" si="157"/>
        <v/>
      </c>
      <c r="BR464" s="30">
        <f t="shared" si="157"/>
        <v>-0.54524545105260236</v>
      </c>
      <c r="BS464" s="30" t="str">
        <f t="shared" si="156"/>
        <v/>
      </c>
      <c r="BT464" s="30" t="str">
        <f t="shared" si="156"/>
        <v/>
      </c>
      <c r="BU464" s="30" t="str">
        <f t="shared" si="156"/>
        <v/>
      </c>
      <c r="BV464" s="30" t="str">
        <f t="shared" si="156"/>
        <v/>
      </c>
      <c r="BW464" s="30" t="str">
        <f t="shared" si="156"/>
        <v/>
      </c>
      <c r="BX464" s="30" t="str">
        <f t="shared" si="156"/>
        <v/>
      </c>
      <c r="BY464" s="30" t="str">
        <f t="shared" si="156"/>
        <v/>
      </c>
      <c r="BZ464" s="30" t="str">
        <f t="shared" si="156"/>
        <v/>
      </c>
      <c r="CA464" s="30" t="str">
        <f t="shared" si="156"/>
        <v/>
      </c>
      <c r="CB464" s="30" t="str">
        <f t="shared" si="156"/>
        <v/>
      </c>
      <c r="CC464" s="30" t="str">
        <f t="shared" si="156"/>
        <v/>
      </c>
      <c r="CD464" s="30" t="str">
        <f t="shared" si="156"/>
        <v/>
      </c>
      <c r="CE464" s="30" t="str">
        <f t="shared" si="156"/>
        <v/>
      </c>
      <c r="CF464" s="30" t="str">
        <f t="shared" si="156"/>
        <v/>
      </c>
      <c r="CG464" s="30" t="str">
        <f t="shared" si="159"/>
        <v/>
      </c>
      <c r="CH464" s="30" t="str">
        <f t="shared" si="159"/>
        <v/>
      </c>
      <c r="CI464" s="30" t="str">
        <f t="shared" si="159"/>
        <v/>
      </c>
      <c r="CJ464" s="30" t="str">
        <f t="shared" si="159"/>
        <v/>
      </c>
      <c r="CK464" s="30" t="str">
        <f t="shared" si="159"/>
        <v/>
      </c>
    </row>
    <row r="465" spans="1:89" s="70" customFormat="1" ht="60" customHeight="1">
      <c r="A465" s="207"/>
      <c r="B465" s="43">
        <v>448</v>
      </c>
      <c r="C465" s="61" t="s">
        <v>93</v>
      </c>
      <c r="D465" s="62" t="s">
        <v>94</v>
      </c>
      <c r="E465" s="61">
        <v>2</v>
      </c>
      <c r="F465" s="63" t="s">
        <v>11</v>
      </c>
      <c r="G465" s="64" t="s">
        <v>999</v>
      </c>
      <c r="H465" s="206" t="s">
        <v>1000</v>
      </c>
      <c r="I465" s="208"/>
      <c r="J465" s="209"/>
      <c r="K465" s="43">
        <v>2</v>
      </c>
      <c r="L465" s="65">
        <f t="shared" si="158"/>
        <v>2</v>
      </c>
      <c r="M465" s="63"/>
      <c r="N465" s="72">
        <v>299180</v>
      </c>
      <c r="O465" s="67"/>
      <c r="P465" s="73">
        <v>897260</v>
      </c>
      <c r="Q465" s="69"/>
      <c r="R465" s="69"/>
      <c r="S465" s="69"/>
      <c r="T465" s="69"/>
      <c r="U465" s="69"/>
      <c r="V465" s="69"/>
      <c r="W465" s="69"/>
      <c r="X465" s="69"/>
      <c r="Y465" s="69"/>
      <c r="Z465" s="69"/>
      <c r="AA465" s="69"/>
      <c r="AB465" s="69"/>
      <c r="AC465" s="69"/>
      <c r="AD465" s="69"/>
      <c r="AE465" s="69"/>
      <c r="AF465" s="69"/>
      <c r="AG465" s="69"/>
      <c r="AH465" s="69"/>
      <c r="AI465" s="69"/>
      <c r="AJ465" s="28">
        <f t="shared" si="143"/>
        <v>2</v>
      </c>
      <c r="AK465" s="29">
        <f t="shared" si="144"/>
        <v>598220</v>
      </c>
      <c r="AL465" s="29">
        <f t="shared" si="145"/>
        <v>1196440</v>
      </c>
      <c r="AM465" s="29">
        <f t="shared" si="146"/>
        <v>422906.42369205033</v>
      </c>
      <c r="AN465" s="29">
        <f t="shared" si="141"/>
        <v>1021126.4236920504</v>
      </c>
      <c r="AO465" s="29">
        <f t="shared" si="142"/>
        <v>175313.57630794967</v>
      </c>
      <c r="AP465" s="29" t="str">
        <f t="shared" si="155"/>
        <v/>
      </c>
      <c r="AQ465" s="29">
        <f t="shared" si="155"/>
        <v>299180</v>
      </c>
      <c r="AR465" s="29" t="str">
        <f t="shared" si="155"/>
        <v/>
      </c>
      <c r="AS465" s="29">
        <f t="shared" si="154"/>
        <v>897260</v>
      </c>
      <c r="AT465" s="29" t="str">
        <f t="shared" si="154"/>
        <v/>
      </c>
      <c r="AU465" s="29" t="str">
        <f t="shared" si="154"/>
        <v/>
      </c>
      <c r="AV465" s="29" t="str">
        <f t="shared" si="154"/>
        <v/>
      </c>
      <c r="AW465" s="29" t="str">
        <f t="shared" si="154"/>
        <v/>
      </c>
      <c r="AX465" s="29" t="str">
        <f t="shared" si="154"/>
        <v/>
      </c>
      <c r="AY465" s="29" t="str">
        <f t="shared" si="154"/>
        <v/>
      </c>
      <c r="AZ465" s="29" t="str">
        <f t="shared" si="154"/>
        <v/>
      </c>
      <c r="BA465" s="29" t="str">
        <f t="shared" si="154"/>
        <v/>
      </c>
      <c r="BB465" s="29" t="str">
        <f t="shared" ref="BB465:BL492" si="160">+IF(AND(Y465&lt;=$AN465,Y465&gt;$AO465),Y465,"")</f>
        <v/>
      </c>
      <c r="BC465" s="29" t="str">
        <f t="shared" si="160"/>
        <v/>
      </c>
      <c r="BD465" s="29" t="str">
        <f t="shared" si="160"/>
        <v/>
      </c>
      <c r="BE465" s="29" t="str">
        <f t="shared" si="160"/>
        <v/>
      </c>
      <c r="BF465" s="29" t="str">
        <f t="shared" si="153"/>
        <v/>
      </c>
      <c r="BG465" s="29" t="str">
        <f t="shared" si="153"/>
        <v/>
      </c>
      <c r="BH465" s="29" t="str">
        <f t="shared" si="153"/>
        <v/>
      </c>
      <c r="BI465" s="29" t="str">
        <f t="shared" si="153"/>
        <v/>
      </c>
      <c r="BJ465" s="29" t="str">
        <f t="shared" si="153"/>
        <v/>
      </c>
      <c r="BK465" s="29" t="str">
        <f t="shared" si="153"/>
        <v/>
      </c>
      <c r="BL465" s="29" t="str">
        <f t="shared" si="153"/>
        <v/>
      </c>
      <c r="BM465" s="29">
        <f t="shared" si="148"/>
        <v>598220</v>
      </c>
      <c r="BN465" s="29">
        <f t="shared" si="149"/>
        <v>1196440</v>
      </c>
      <c r="BO465" s="30" t="str">
        <f t="shared" si="157"/>
        <v/>
      </c>
      <c r="BP465" s="30">
        <f t="shared" si="157"/>
        <v>0.4998829861923707</v>
      </c>
      <c r="BQ465" s="30" t="str">
        <f t="shared" si="157"/>
        <v/>
      </c>
      <c r="BR465" s="30">
        <f t="shared" si="157"/>
        <v>-0.49988298619237059</v>
      </c>
      <c r="BS465" s="30" t="str">
        <f t="shared" si="156"/>
        <v/>
      </c>
      <c r="BT465" s="30" t="str">
        <f t="shared" si="156"/>
        <v/>
      </c>
      <c r="BU465" s="30" t="str">
        <f t="shared" si="156"/>
        <v/>
      </c>
      <c r="BV465" s="30" t="str">
        <f t="shared" si="156"/>
        <v/>
      </c>
      <c r="BW465" s="30" t="str">
        <f t="shared" si="156"/>
        <v/>
      </c>
      <c r="BX465" s="30" t="str">
        <f t="shared" si="156"/>
        <v/>
      </c>
      <c r="BY465" s="30" t="str">
        <f t="shared" si="156"/>
        <v/>
      </c>
      <c r="BZ465" s="30" t="str">
        <f t="shared" si="156"/>
        <v/>
      </c>
      <c r="CA465" s="30" t="str">
        <f t="shared" si="156"/>
        <v/>
      </c>
      <c r="CB465" s="30" t="str">
        <f t="shared" si="156"/>
        <v/>
      </c>
      <c r="CC465" s="30" t="str">
        <f t="shared" si="156"/>
        <v/>
      </c>
      <c r="CD465" s="30" t="str">
        <f t="shared" si="156"/>
        <v/>
      </c>
      <c r="CE465" s="30" t="str">
        <f t="shared" si="156"/>
        <v/>
      </c>
      <c r="CF465" s="30" t="str">
        <f t="shared" si="156"/>
        <v/>
      </c>
      <c r="CG465" s="30" t="str">
        <f t="shared" si="159"/>
        <v/>
      </c>
      <c r="CH465" s="30" t="str">
        <f t="shared" si="159"/>
        <v/>
      </c>
      <c r="CI465" s="30" t="str">
        <f t="shared" si="159"/>
        <v/>
      </c>
      <c r="CJ465" s="30" t="str">
        <f t="shared" si="159"/>
        <v/>
      </c>
      <c r="CK465" s="30" t="str">
        <f t="shared" si="159"/>
        <v/>
      </c>
    </row>
    <row r="466" spans="1:89" ht="60" customHeight="1">
      <c r="A466" s="207"/>
      <c r="B466" s="31">
        <v>449</v>
      </c>
      <c r="C466" s="32" t="s">
        <v>93</v>
      </c>
      <c r="D466" s="19" t="s">
        <v>94</v>
      </c>
      <c r="E466" s="32">
        <v>2</v>
      </c>
      <c r="F466" s="23" t="s">
        <v>11</v>
      </c>
      <c r="G466" s="33" t="s">
        <v>1001</v>
      </c>
      <c r="H466" s="201" t="s">
        <v>1002</v>
      </c>
      <c r="I466" s="210"/>
      <c r="J466" s="211"/>
      <c r="K466" s="31">
        <v>2</v>
      </c>
      <c r="L466" s="58">
        <f t="shared" si="158"/>
        <v>3</v>
      </c>
      <c r="M466" s="23"/>
      <c r="N466" s="57"/>
      <c r="O466" s="106">
        <v>202657</v>
      </c>
      <c r="P466" s="36">
        <v>897260</v>
      </c>
      <c r="Q466" s="117">
        <v>179892</v>
      </c>
      <c r="R466" s="27"/>
      <c r="S466" s="27"/>
      <c r="T466" s="27"/>
      <c r="U466" s="27"/>
      <c r="V466" s="27"/>
      <c r="W466" s="27"/>
      <c r="X466" s="27"/>
      <c r="Y466" s="27"/>
      <c r="Z466" s="27"/>
      <c r="AA466" s="27"/>
      <c r="AB466" s="27"/>
      <c r="AC466" s="27"/>
      <c r="AD466" s="27"/>
      <c r="AE466" s="27"/>
      <c r="AF466" s="27"/>
      <c r="AG466" s="27"/>
      <c r="AH466" s="27"/>
      <c r="AI466" s="27"/>
      <c r="AJ466" s="28">
        <f t="shared" si="143"/>
        <v>3</v>
      </c>
      <c r="AK466" s="29">
        <f t="shared" si="144"/>
        <v>426603</v>
      </c>
      <c r="AL466" s="29">
        <f t="shared" si="145"/>
        <v>853206</v>
      </c>
      <c r="AM466" s="29">
        <f t="shared" si="146"/>
        <v>407759.81906387</v>
      </c>
      <c r="AN466" s="29">
        <f t="shared" ref="AN466:AN521" si="161">+AK466+AM466</f>
        <v>834362.81906387</v>
      </c>
      <c r="AO466" s="29">
        <f t="shared" ref="AO466:AO521" si="162">IF((AK466-AM466)&lt;0,0,(AK466-AM466))</f>
        <v>18843.180936129997</v>
      </c>
      <c r="AP466" s="29" t="str">
        <f t="shared" si="155"/>
        <v/>
      </c>
      <c r="AQ466" s="29" t="str">
        <f t="shared" si="155"/>
        <v/>
      </c>
      <c r="AR466" s="29">
        <f t="shared" si="155"/>
        <v>202657</v>
      </c>
      <c r="AS466" s="29" t="str">
        <f t="shared" si="155"/>
        <v/>
      </c>
      <c r="AT466" s="29">
        <f t="shared" si="155"/>
        <v>179892</v>
      </c>
      <c r="AU466" s="29" t="str">
        <f t="shared" si="155"/>
        <v/>
      </c>
      <c r="AV466" s="29" t="str">
        <f t="shared" si="155"/>
        <v/>
      </c>
      <c r="AW466" s="29" t="str">
        <f t="shared" si="155"/>
        <v/>
      </c>
      <c r="AX466" s="29" t="str">
        <f t="shared" si="155"/>
        <v/>
      </c>
      <c r="AY466" s="29" t="str">
        <f t="shared" si="155"/>
        <v/>
      </c>
      <c r="AZ466" s="29" t="str">
        <f t="shared" si="155"/>
        <v/>
      </c>
      <c r="BA466" s="29" t="str">
        <f t="shared" si="155"/>
        <v/>
      </c>
      <c r="BB466" s="29" t="str">
        <f t="shared" si="160"/>
        <v/>
      </c>
      <c r="BC466" s="29" t="str">
        <f t="shared" si="160"/>
        <v/>
      </c>
      <c r="BD466" s="29" t="str">
        <f t="shared" si="160"/>
        <v/>
      </c>
      <c r="BE466" s="29" t="str">
        <f t="shared" si="160"/>
        <v/>
      </c>
      <c r="BF466" s="29" t="str">
        <f t="shared" si="153"/>
        <v/>
      </c>
      <c r="BG466" s="29" t="str">
        <f t="shared" si="153"/>
        <v/>
      </c>
      <c r="BH466" s="29" t="str">
        <f t="shared" si="153"/>
        <v/>
      </c>
      <c r="BI466" s="29" t="str">
        <f t="shared" si="153"/>
        <v/>
      </c>
      <c r="BJ466" s="29" t="str">
        <f t="shared" si="153"/>
        <v/>
      </c>
      <c r="BK466" s="29" t="str">
        <f t="shared" si="153"/>
        <v/>
      </c>
      <c r="BL466" s="29" t="str">
        <f t="shared" si="153"/>
        <v/>
      </c>
      <c r="BM466" s="29">
        <f t="shared" si="148"/>
        <v>191275</v>
      </c>
      <c r="BN466" s="29">
        <f t="shared" si="149"/>
        <v>382550</v>
      </c>
      <c r="BO466" s="30" t="str">
        <f t="shared" si="157"/>
        <v/>
      </c>
      <c r="BP466" s="30" t="str">
        <f t="shared" si="157"/>
        <v/>
      </c>
      <c r="BQ466" s="30">
        <f t="shared" si="157"/>
        <v>0.5249517701469516</v>
      </c>
      <c r="BR466" s="30">
        <f t="shared" si="157"/>
        <v>-1.1032669718684587</v>
      </c>
      <c r="BS466" s="30">
        <f t="shared" si="156"/>
        <v>0.57831520172150686</v>
      </c>
      <c r="BT466" s="30" t="str">
        <f t="shared" si="156"/>
        <v/>
      </c>
      <c r="BU466" s="30" t="str">
        <f t="shared" si="156"/>
        <v/>
      </c>
      <c r="BV466" s="30" t="str">
        <f t="shared" si="156"/>
        <v/>
      </c>
      <c r="BW466" s="30" t="str">
        <f t="shared" si="156"/>
        <v/>
      </c>
      <c r="BX466" s="30" t="str">
        <f t="shared" si="156"/>
        <v/>
      </c>
      <c r="BY466" s="30" t="str">
        <f t="shared" si="156"/>
        <v/>
      </c>
      <c r="BZ466" s="30" t="str">
        <f t="shared" si="156"/>
        <v/>
      </c>
      <c r="CA466" s="30" t="str">
        <f t="shared" si="156"/>
        <v/>
      </c>
      <c r="CB466" s="30" t="str">
        <f t="shared" si="156"/>
        <v/>
      </c>
      <c r="CC466" s="30" t="str">
        <f t="shared" si="156"/>
        <v/>
      </c>
      <c r="CD466" s="30" t="str">
        <f t="shared" si="156"/>
        <v/>
      </c>
      <c r="CE466" s="30" t="str">
        <f t="shared" si="156"/>
        <v/>
      </c>
      <c r="CF466" s="30" t="str">
        <f t="shared" si="156"/>
        <v/>
      </c>
      <c r="CG466" s="30" t="str">
        <f t="shared" si="159"/>
        <v/>
      </c>
      <c r="CH466" s="30" t="str">
        <f t="shared" si="159"/>
        <v/>
      </c>
      <c r="CI466" s="30" t="str">
        <f t="shared" si="159"/>
        <v/>
      </c>
      <c r="CJ466" s="30" t="str">
        <f t="shared" si="159"/>
        <v/>
      </c>
      <c r="CK466" s="30" t="str">
        <f t="shared" si="159"/>
        <v/>
      </c>
    </row>
    <row r="467" spans="1:89" s="70" customFormat="1" ht="60" customHeight="1">
      <c r="A467" s="207"/>
      <c r="B467" s="43">
        <v>450</v>
      </c>
      <c r="C467" s="61" t="s">
        <v>93</v>
      </c>
      <c r="D467" s="62" t="s">
        <v>94</v>
      </c>
      <c r="E467" s="61">
        <v>2</v>
      </c>
      <c r="F467" s="63" t="s">
        <v>11</v>
      </c>
      <c r="G467" s="64" t="s">
        <v>1003</v>
      </c>
      <c r="H467" s="206" t="s">
        <v>1004</v>
      </c>
      <c r="I467" s="208"/>
      <c r="J467" s="209"/>
      <c r="K467" s="43">
        <v>2</v>
      </c>
      <c r="L467" s="65">
        <f t="shared" si="158"/>
        <v>2</v>
      </c>
      <c r="M467" s="63"/>
      <c r="N467" s="72">
        <v>382421</v>
      </c>
      <c r="O467" s="94"/>
      <c r="P467" s="73">
        <v>1051960</v>
      </c>
      <c r="Q467" s="69"/>
      <c r="R467" s="69"/>
      <c r="S467" s="69"/>
      <c r="T467" s="69"/>
      <c r="U467" s="69"/>
      <c r="V467" s="69"/>
      <c r="W467" s="69"/>
      <c r="X467" s="69"/>
      <c r="Y467" s="69"/>
      <c r="Z467" s="69"/>
      <c r="AA467" s="69"/>
      <c r="AB467" s="69"/>
      <c r="AC467" s="69"/>
      <c r="AD467" s="69"/>
      <c r="AE467" s="69"/>
      <c r="AF467" s="69"/>
      <c r="AG467" s="69"/>
      <c r="AH467" s="69"/>
      <c r="AI467" s="69"/>
      <c r="AJ467" s="28">
        <f t="shared" ref="AJ467:AJ521" si="163">COUNTA(M467:AI467)</f>
        <v>2</v>
      </c>
      <c r="AK467" s="29">
        <f t="shared" ref="AK467:AK521" si="164">+AVERAGE(M467:AI467)</f>
        <v>717190.5</v>
      </c>
      <c r="AL467" s="29">
        <f t="shared" ref="AL467:AL521" si="165">AK467*K467</f>
        <v>1434381</v>
      </c>
      <c r="AM467" s="29">
        <f t="shared" ref="AM467:AM521" si="166">STDEV(M467:AI467)</f>
        <v>473435.56716885982</v>
      </c>
      <c r="AN467" s="29">
        <f t="shared" si="161"/>
        <v>1190626.0671688598</v>
      </c>
      <c r="AO467" s="29">
        <f t="shared" si="162"/>
        <v>243754.93283114018</v>
      </c>
      <c r="AP467" s="29" t="str">
        <f t="shared" si="155"/>
        <v/>
      </c>
      <c r="AQ467" s="29">
        <f t="shared" si="155"/>
        <v>382421</v>
      </c>
      <c r="AR467" s="29" t="str">
        <f t="shared" si="155"/>
        <v/>
      </c>
      <c r="AS467" s="29">
        <f t="shared" si="155"/>
        <v>1051960</v>
      </c>
      <c r="AT467" s="29" t="str">
        <f t="shared" si="155"/>
        <v/>
      </c>
      <c r="AU467" s="29" t="str">
        <f t="shared" si="155"/>
        <v/>
      </c>
      <c r="AV467" s="29" t="str">
        <f t="shared" si="155"/>
        <v/>
      </c>
      <c r="AW467" s="29" t="str">
        <f t="shared" si="155"/>
        <v/>
      </c>
      <c r="AX467" s="29" t="str">
        <f t="shared" si="155"/>
        <v/>
      </c>
      <c r="AY467" s="29" t="str">
        <f t="shared" si="155"/>
        <v/>
      </c>
      <c r="AZ467" s="29" t="str">
        <f t="shared" si="155"/>
        <v/>
      </c>
      <c r="BA467" s="29" t="str">
        <f t="shared" si="155"/>
        <v/>
      </c>
      <c r="BB467" s="29" t="str">
        <f t="shared" si="160"/>
        <v/>
      </c>
      <c r="BC467" s="29" t="str">
        <f t="shared" si="160"/>
        <v/>
      </c>
      <c r="BD467" s="29" t="str">
        <f t="shared" si="160"/>
        <v/>
      </c>
      <c r="BE467" s="29" t="str">
        <f t="shared" si="160"/>
        <v/>
      </c>
      <c r="BF467" s="29" t="str">
        <f t="shared" si="153"/>
        <v/>
      </c>
      <c r="BG467" s="29" t="str">
        <f t="shared" si="153"/>
        <v/>
      </c>
      <c r="BH467" s="29" t="str">
        <f t="shared" si="153"/>
        <v/>
      </c>
      <c r="BI467" s="29" t="str">
        <f t="shared" si="153"/>
        <v/>
      </c>
      <c r="BJ467" s="29" t="str">
        <f t="shared" si="153"/>
        <v/>
      </c>
      <c r="BK467" s="29" t="str">
        <f t="shared" si="153"/>
        <v/>
      </c>
      <c r="BL467" s="29" t="str">
        <f t="shared" si="153"/>
        <v/>
      </c>
      <c r="BM467" s="29">
        <f t="shared" ref="BM467:BM521" si="167">ROUND((AVERAGE(AP467:BL467)),0)</f>
        <v>717191</v>
      </c>
      <c r="BN467" s="29">
        <f t="shared" ref="BN467:BN521" si="168">+BM467*K467</f>
        <v>1434382</v>
      </c>
      <c r="BO467" s="30" t="str">
        <f t="shared" si="157"/>
        <v/>
      </c>
      <c r="BP467" s="30">
        <f t="shared" si="157"/>
        <v>0.46677904963883377</v>
      </c>
      <c r="BQ467" s="30" t="str">
        <f t="shared" si="157"/>
        <v/>
      </c>
      <c r="BR467" s="30">
        <f t="shared" si="157"/>
        <v>-0.46677904963883377</v>
      </c>
      <c r="BS467" s="30" t="str">
        <f t="shared" si="156"/>
        <v/>
      </c>
      <c r="BT467" s="30" t="str">
        <f t="shared" si="156"/>
        <v/>
      </c>
      <c r="BU467" s="30" t="str">
        <f t="shared" si="156"/>
        <v/>
      </c>
      <c r="BV467" s="30" t="str">
        <f t="shared" si="156"/>
        <v/>
      </c>
      <c r="BW467" s="30" t="str">
        <f t="shared" si="156"/>
        <v/>
      </c>
      <c r="BX467" s="30" t="str">
        <f t="shared" si="156"/>
        <v/>
      </c>
      <c r="BY467" s="30" t="str">
        <f t="shared" si="156"/>
        <v/>
      </c>
      <c r="BZ467" s="30" t="str">
        <f t="shared" si="156"/>
        <v/>
      </c>
      <c r="CA467" s="30" t="str">
        <f t="shared" si="156"/>
        <v/>
      </c>
      <c r="CB467" s="30" t="str">
        <f t="shared" si="156"/>
        <v/>
      </c>
      <c r="CC467" s="30" t="str">
        <f t="shared" si="156"/>
        <v/>
      </c>
      <c r="CD467" s="30" t="str">
        <f t="shared" si="156"/>
        <v/>
      </c>
      <c r="CE467" s="30" t="str">
        <f t="shared" si="156"/>
        <v/>
      </c>
      <c r="CF467" s="30" t="str">
        <f t="shared" si="156"/>
        <v/>
      </c>
      <c r="CG467" s="30" t="str">
        <f t="shared" si="159"/>
        <v/>
      </c>
      <c r="CH467" s="30" t="str">
        <f t="shared" si="159"/>
        <v/>
      </c>
      <c r="CI467" s="30" t="str">
        <f t="shared" si="159"/>
        <v/>
      </c>
      <c r="CJ467" s="30" t="str">
        <f t="shared" si="159"/>
        <v/>
      </c>
      <c r="CK467" s="30" t="str">
        <f t="shared" si="159"/>
        <v/>
      </c>
    </row>
    <row r="468" spans="1:89" ht="60" customHeight="1">
      <c r="A468" s="207"/>
      <c r="B468" s="31">
        <v>451</v>
      </c>
      <c r="C468" s="32" t="s">
        <v>93</v>
      </c>
      <c r="D468" s="19" t="s">
        <v>94</v>
      </c>
      <c r="E468" s="32">
        <v>14</v>
      </c>
      <c r="F468" s="23" t="s">
        <v>11</v>
      </c>
      <c r="G468" s="33" t="s">
        <v>1005</v>
      </c>
      <c r="H468" s="201" t="s">
        <v>1006</v>
      </c>
      <c r="I468" s="210"/>
      <c r="J468" s="211"/>
      <c r="K468" s="31">
        <v>14</v>
      </c>
      <c r="L468" s="58">
        <f t="shared" si="158"/>
        <v>3</v>
      </c>
      <c r="M468" s="23"/>
      <c r="N468" s="34">
        <v>146876</v>
      </c>
      <c r="O468" s="125"/>
      <c r="P468" s="36">
        <v>185640</v>
      </c>
      <c r="Q468" s="117">
        <v>26704</v>
      </c>
      <c r="R468" s="27"/>
      <c r="S468" s="27"/>
      <c r="T468" s="27"/>
      <c r="U468" s="27"/>
      <c r="V468" s="27"/>
      <c r="W468" s="27"/>
      <c r="X468" s="27"/>
      <c r="Y468" s="27"/>
      <c r="Z468" s="27"/>
      <c r="AA468" s="27"/>
      <c r="AB468" s="27"/>
      <c r="AC468" s="27"/>
      <c r="AD468" s="27"/>
      <c r="AE468" s="27"/>
      <c r="AF468" s="27"/>
      <c r="AG468" s="27"/>
      <c r="AH468" s="27"/>
      <c r="AI468" s="27"/>
      <c r="AJ468" s="28">
        <f t="shared" si="163"/>
        <v>3</v>
      </c>
      <c r="AK468" s="29">
        <f t="shared" si="164"/>
        <v>119740</v>
      </c>
      <c r="AL468" s="29">
        <f t="shared" si="165"/>
        <v>1676360</v>
      </c>
      <c r="AM468" s="29">
        <f t="shared" si="166"/>
        <v>82869.987908771887</v>
      </c>
      <c r="AN468" s="29">
        <f t="shared" si="161"/>
        <v>202609.9879087719</v>
      </c>
      <c r="AO468" s="29">
        <f t="shared" si="162"/>
        <v>36870.012091228113</v>
      </c>
      <c r="AP468" s="29" t="str">
        <f t="shared" si="155"/>
        <v/>
      </c>
      <c r="AQ468" s="29">
        <f t="shared" si="155"/>
        <v>146876</v>
      </c>
      <c r="AR468" s="29" t="str">
        <f t="shared" si="155"/>
        <v/>
      </c>
      <c r="AS468" s="29">
        <f t="shared" si="155"/>
        <v>185640</v>
      </c>
      <c r="AT468" s="29" t="str">
        <f t="shared" si="155"/>
        <v/>
      </c>
      <c r="AU468" s="29" t="str">
        <f t="shared" si="155"/>
        <v/>
      </c>
      <c r="AV468" s="29" t="str">
        <f t="shared" si="155"/>
        <v/>
      </c>
      <c r="AW468" s="29" t="str">
        <f t="shared" si="155"/>
        <v/>
      </c>
      <c r="AX468" s="29" t="str">
        <f t="shared" si="155"/>
        <v/>
      </c>
      <c r="AY468" s="29" t="str">
        <f t="shared" si="155"/>
        <v/>
      </c>
      <c r="AZ468" s="29" t="str">
        <f t="shared" si="155"/>
        <v/>
      </c>
      <c r="BA468" s="29" t="str">
        <f t="shared" si="155"/>
        <v/>
      </c>
      <c r="BB468" s="29" t="str">
        <f t="shared" si="160"/>
        <v/>
      </c>
      <c r="BC468" s="29" t="str">
        <f t="shared" si="160"/>
        <v/>
      </c>
      <c r="BD468" s="29" t="str">
        <f t="shared" si="160"/>
        <v/>
      </c>
      <c r="BE468" s="29" t="str">
        <f t="shared" si="160"/>
        <v/>
      </c>
      <c r="BF468" s="29" t="str">
        <f t="shared" si="153"/>
        <v/>
      </c>
      <c r="BG468" s="29" t="str">
        <f t="shared" si="153"/>
        <v/>
      </c>
      <c r="BH468" s="29" t="str">
        <f t="shared" si="153"/>
        <v/>
      </c>
      <c r="BI468" s="29" t="str">
        <f t="shared" si="153"/>
        <v/>
      </c>
      <c r="BJ468" s="29" t="str">
        <f t="shared" si="153"/>
        <v/>
      </c>
      <c r="BK468" s="29" t="str">
        <f t="shared" si="153"/>
        <v/>
      </c>
      <c r="BL468" s="29" t="str">
        <f t="shared" si="153"/>
        <v/>
      </c>
      <c r="BM468" s="29">
        <f t="shared" si="167"/>
        <v>166258</v>
      </c>
      <c r="BN468" s="29">
        <f t="shared" si="168"/>
        <v>2327612</v>
      </c>
      <c r="BO468" s="30" t="str">
        <f t="shared" si="157"/>
        <v/>
      </c>
      <c r="BP468" s="30">
        <f t="shared" si="157"/>
        <v>-0.2266243527643228</v>
      </c>
      <c r="BQ468" s="30" t="str">
        <f t="shared" si="157"/>
        <v/>
      </c>
      <c r="BR468" s="30">
        <f t="shared" si="157"/>
        <v>-0.55035911140805083</v>
      </c>
      <c r="BS468" s="30">
        <f t="shared" si="156"/>
        <v>0.77698346417237352</v>
      </c>
      <c r="BT468" s="30" t="str">
        <f t="shared" ref="BT468:CF487" si="169">IF(R468&lt;&gt;0,(1-(R468/$AK468)),"")</f>
        <v/>
      </c>
      <c r="BU468" s="30" t="str">
        <f t="shared" si="169"/>
        <v/>
      </c>
      <c r="BV468" s="30" t="str">
        <f t="shared" si="169"/>
        <v/>
      </c>
      <c r="BW468" s="30" t="str">
        <f t="shared" si="169"/>
        <v/>
      </c>
      <c r="BX468" s="30" t="str">
        <f t="shared" si="169"/>
        <v/>
      </c>
      <c r="BY468" s="30" t="str">
        <f t="shared" si="169"/>
        <v/>
      </c>
      <c r="BZ468" s="30" t="str">
        <f t="shared" si="169"/>
        <v/>
      </c>
      <c r="CA468" s="30" t="str">
        <f t="shared" si="169"/>
        <v/>
      </c>
      <c r="CB468" s="30" t="str">
        <f t="shared" si="169"/>
        <v/>
      </c>
      <c r="CC468" s="30" t="str">
        <f t="shared" si="169"/>
        <v/>
      </c>
      <c r="CD468" s="30" t="str">
        <f t="shared" si="169"/>
        <v/>
      </c>
      <c r="CE468" s="30" t="str">
        <f t="shared" si="169"/>
        <v/>
      </c>
      <c r="CF468" s="30" t="str">
        <f t="shared" si="169"/>
        <v/>
      </c>
      <c r="CG468" s="30" t="str">
        <f t="shared" si="159"/>
        <v/>
      </c>
      <c r="CH468" s="30" t="str">
        <f t="shared" si="159"/>
        <v/>
      </c>
      <c r="CI468" s="30" t="str">
        <f t="shared" si="159"/>
        <v/>
      </c>
      <c r="CJ468" s="30" t="str">
        <f t="shared" si="159"/>
        <v/>
      </c>
      <c r="CK468" s="30" t="str">
        <f t="shared" si="159"/>
        <v/>
      </c>
    </row>
    <row r="469" spans="1:89" ht="60" customHeight="1">
      <c r="A469" s="207"/>
      <c r="B469" s="31">
        <v>452</v>
      </c>
      <c r="C469" s="32" t="s">
        <v>93</v>
      </c>
      <c r="D469" s="19" t="s">
        <v>94</v>
      </c>
      <c r="E469" s="32">
        <v>60</v>
      </c>
      <c r="F469" s="23" t="s">
        <v>11</v>
      </c>
      <c r="G469" s="33" t="s">
        <v>1007</v>
      </c>
      <c r="H469" s="201" t="s">
        <v>1008</v>
      </c>
      <c r="I469" s="210"/>
      <c r="J469" s="211"/>
      <c r="K469" s="31">
        <v>60</v>
      </c>
      <c r="L469" s="58">
        <f t="shared" si="158"/>
        <v>3</v>
      </c>
      <c r="M469" s="23"/>
      <c r="N469" s="34">
        <v>166179</v>
      </c>
      <c r="O469" s="106">
        <v>102102</v>
      </c>
      <c r="P469" s="36">
        <v>232050</v>
      </c>
      <c r="Q469" s="27"/>
      <c r="R469" s="27"/>
      <c r="S469" s="27"/>
      <c r="T469" s="27"/>
      <c r="U469" s="27"/>
      <c r="V469" s="27"/>
      <c r="W469" s="27"/>
      <c r="X469" s="27"/>
      <c r="Y469" s="27"/>
      <c r="Z469" s="27"/>
      <c r="AA469" s="27"/>
      <c r="AB469" s="27"/>
      <c r="AC469" s="27"/>
      <c r="AD469" s="27"/>
      <c r="AE469" s="27"/>
      <c r="AF469" s="27"/>
      <c r="AG469" s="27"/>
      <c r="AH469" s="27"/>
      <c r="AI469" s="27"/>
      <c r="AJ469" s="28">
        <f t="shared" si="163"/>
        <v>3</v>
      </c>
      <c r="AK469" s="29">
        <f t="shared" si="164"/>
        <v>166777</v>
      </c>
      <c r="AL469" s="29">
        <f t="shared" si="165"/>
        <v>10006620</v>
      </c>
      <c r="AM469" s="29">
        <f t="shared" si="166"/>
        <v>64976.063892790553</v>
      </c>
      <c r="AN469" s="29">
        <f t="shared" si="161"/>
        <v>231753.06389279055</v>
      </c>
      <c r="AO469" s="29">
        <f t="shared" si="162"/>
        <v>101800.93610720945</v>
      </c>
      <c r="AP469" s="29" t="str">
        <f t="shared" si="155"/>
        <v/>
      </c>
      <c r="AQ469" s="29">
        <f t="shared" si="155"/>
        <v>166179</v>
      </c>
      <c r="AR469" s="29">
        <f t="shared" si="155"/>
        <v>102102</v>
      </c>
      <c r="AS469" s="29" t="str">
        <f t="shared" si="155"/>
        <v/>
      </c>
      <c r="AT469" s="29" t="str">
        <f t="shared" si="155"/>
        <v/>
      </c>
      <c r="AU469" s="29" t="str">
        <f t="shared" si="155"/>
        <v/>
      </c>
      <c r="AV469" s="29" t="str">
        <f t="shared" si="155"/>
        <v/>
      </c>
      <c r="AW469" s="29" t="str">
        <f t="shared" si="155"/>
        <v/>
      </c>
      <c r="AX469" s="29" t="str">
        <f t="shared" si="155"/>
        <v/>
      </c>
      <c r="AY469" s="29" t="str">
        <f t="shared" si="155"/>
        <v/>
      </c>
      <c r="AZ469" s="29" t="str">
        <f t="shared" si="155"/>
        <v/>
      </c>
      <c r="BA469" s="29" t="str">
        <f t="shared" si="155"/>
        <v/>
      </c>
      <c r="BB469" s="29" t="str">
        <f t="shared" si="160"/>
        <v/>
      </c>
      <c r="BC469" s="29" t="str">
        <f t="shared" si="160"/>
        <v/>
      </c>
      <c r="BD469" s="29" t="str">
        <f t="shared" si="160"/>
        <v/>
      </c>
      <c r="BE469" s="29" t="str">
        <f t="shared" si="160"/>
        <v/>
      </c>
      <c r="BF469" s="29" t="str">
        <f t="shared" si="153"/>
        <v/>
      </c>
      <c r="BG469" s="29" t="str">
        <f t="shared" si="153"/>
        <v/>
      </c>
      <c r="BH469" s="29" t="str">
        <f t="shared" si="153"/>
        <v/>
      </c>
      <c r="BI469" s="29" t="str">
        <f t="shared" si="153"/>
        <v/>
      </c>
      <c r="BJ469" s="29" t="str">
        <f t="shared" si="153"/>
        <v/>
      </c>
      <c r="BK469" s="29" t="str">
        <f t="shared" si="153"/>
        <v/>
      </c>
      <c r="BL469" s="29" t="str">
        <f t="shared" si="153"/>
        <v/>
      </c>
      <c r="BM469" s="29">
        <f t="shared" si="167"/>
        <v>134141</v>
      </c>
      <c r="BN469" s="29">
        <f t="shared" si="168"/>
        <v>8048460</v>
      </c>
      <c r="BO469" s="30" t="str">
        <f t="shared" si="157"/>
        <v/>
      </c>
      <c r="BP469" s="30">
        <f t="shared" si="157"/>
        <v>3.5856263153791756E-3</v>
      </c>
      <c r="BQ469" s="30">
        <f t="shared" si="157"/>
        <v>0.38779328084807863</v>
      </c>
      <c r="BR469" s="30">
        <f t="shared" si="157"/>
        <v>-0.39137890716345769</v>
      </c>
      <c r="BS469" s="30" t="str">
        <f t="shared" si="157"/>
        <v/>
      </c>
      <c r="BT469" s="30" t="str">
        <f t="shared" si="169"/>
        <v/>
      </c>
      <c r="BU469" s="30" t="str">
        <f t="shared" si="169"/>
        <v/>
      </c>
      <c r="BV469" s="30" t="str">
        <f t="shared" si="169"/>
        <v/>
      </c>
      <c r="BW469" s="30" t="str">
        <f t="shared" si="169"/>
        <v/>
      </c>
      <c r="BX469" s="30" t="str">
        <f t="shared" si="169"/>
        <v/>
      </c>
      <c r="BY469" s="30" t="str">
        <f t="shared" si="169"/>
        <v/>
      </c>
      <c r="BZ469" s="30" t="str">
        <f t="shared" si="169"/>
        <v/>
      </c>
      <c r="CA469" s="30" t="str">
        <f t="shared" si="169"/>
        <v/>
      </c>
      <c r="CB469" s="30" t="str">
        <f t="shared" si="169"/>
        <v/>
      </c>
      <c r="CC469" s="30" t="str">
        <f t="shared" si="169"/>
        <v/>
      </c>
      <c r="CD469" s="30" t="str">
        <f t="shared" si="169"/>
        <v/>
      </c>
      <c r="CE469" s="30" t="str">
        <f t="shared" si="169"/>
        <v/>
      </c>
      <c r="CF469" s="30" t="str">
        <f t="shared" si="169"/>
        <v/>
      </c>
      <c r="CG469" s="30" t="str">
        <f t="shared" si="159"/>
        <v/>
      </c>
      <c r="CH469" s="30" t="str">
        <f t="shared" si="159"/>
        <v/>
      </c>
      <c r="CI469" s="30" t="str">
        <f t="shared" si="159"/>
        <v/>
      </c>
      <c r="CJ469" s="30" t="str">
        <f t="shared" si="159"/>
        <v/>
      </c>
      <c r="CK469" s="30" t="str">
        <f t="shared" si="159"/>
        <v/>
      </c>
    </row>
    <row r="470" spans="1:89" ht="60" customHeight="1">
      <c r="A470" s="207"/>
      <c r="B470" s="31">
        <v>453</v>
      </c>
      <c r="C470" s="32" t="s">
        <v>93</v>
      </c>
      <c r="D470" s="19" t="s">
        <v>94</v>
      </c>
      <c r="E470" s="32">
        <v>6</v>
      </c>
      <c r="F470" s="23" t="s">
        <v>11</v>
      </c>
      <c r="G470" s="33" t="s">
        <v>1009</v>
      </c>
      <c r="H470" s="201" t="s">
        <v>1010</v>
      </c>
      <c r="I470" s="210"/>
      <c r="J470" s="211"/>
      <c r="K470" s="31">
        <v>6</v>
      </c>
      <c r="L470" s="58">
        <f t="shared" si="158"/>
        <v>3</v>
      </c>
      <c r="M470" s="23"/>
      <c r="N470" s="34">
        <v>823653</v>
      </c>
      <c r="O470" s="106">
        <v>253399</v>
      </c>
      <c r="P470" s="42"/>
      <c r="Q470" s="117">
        <v>230577</v>
      </c>
      <c r="R470" s="27"/>
      <c r="S470" s="27"/>
      <c r="T470" s="27"/>
      <c r="U470" s="27"/>
      <c r="V470" s="27"/>
      <c r="W470" s="27"/>
      <c r="X470" s="27"/>
      <c r="Y470" s="27"/>
      <c r="Z470" s="27"/>
      <c r="AA470" s="27"/>
      <c r="AB470" s="27"/>
      <c r="AC470" s="27"/>
      <c r="AD470" s="27"/>
      <c r="AE470" s="27"/>
      <c r="AF470" s="27"/>
      <c r="AG470" s="27"/>
      <c r="AH470" s="27"/>
      <c r="AI470" s="27"/>
      <c r="AJ470" s="28">
        <f t="shared" si="163"/>
        <v>3</v>
      </c>
      <c r="AK470" s="29">
        <f t="shared" si="164"/>
        <v>435876.33333333331</v>
      </c>
      <c r="AL470" s="29">
        <f t="shared" si="165"/>
        <v>2615258</v>
      </c>
      <c r="AM470" s="29">
        <f t="shared" si="166"/>
        <v>336018.25594650855</v>
      </c>
      <c r="AN470" s="29">
        <f t="shared" si="161"/>
        <v>771894.58927984186</v>
      </c>
      <c r="AO470" s="29">
        <f t="shared" si="162"/>
        <v>99858.077386824763</v>
      </c>
      <c r="AP470" s="29" t="str">
        <f t="shared" si="155"/>
        <v/>
      </c>
      <c r="AQ470" s="29" t="str">
        <f t="shared" si="155"/>
        <v/>
      </c>
      <c r="AR470" s="29">
        <f t="shared" si="155"/>
        <v>253399</v>
      </c>
      <c r="AS470" s="29" t="str">
        <f t="shared" si="155"/>
        <v/>
      </c>
      <c r="AT470" s="29">
        <f t="shared" si="155"/>
        <v>230577</v>
      </c>
      <c r="AU470" s="29" t="str">
        <f t="shared" si="155"/>
        <v/>
      </c>
      <c r="AV470" s="29" t="str">
        <f t="shared" si="155"/>
        <v/>
      </c>
      <c r="AW470" s="29" t="str">
        <f t="shared" si="155"/>
        <v/>
      </c>
      <c r="AX470" s="29" t="str">
        <f t="shared" si="155"/>
        <v/>
      </c>
      <c r="AY470" s="29" t="str">
        <f t="shared" si="155"/>
        <v/>
      </c>
      <c r="AZ470" s="29" t="str">
        <f t="shared" si="155"/>
        <v/>
      </c>
      <c r="BA470" s="29" t="str">
        <f t="shared" si="155"/>
        <v/>
      </c>
      <c r="BB470" s="29" t="str">
        <f t="shared" si="160"/>
        <v/>
      </c>
      <c r="BC470" s="29" t="str">
        <f t="shared" si="160"/>
        <v/>
      </c>
      <c r="BD470" s="29" t="str">
        <f t="shared" si="160"/>
        <v/>
      </c>
      <c r="BE470" s="29" t="str">
        <f t="shared" si="160"/>
        <v/>
      </c>
      <c r="BF470" s="29" t="str">
        <f t="shared" si="153"/>
        <v/>
      </c>
      <c r="BG470" s="29" t="str">
        <f t="shared" si="153"/>
        <v/>
      </c>
      <c r="BH470" s="29" t="str">
        <f t="shared" si="153"/>
        <v/>
      </c>
      <c r="BI470" s="29" t="str">
        <f t="shared" si="153"/>
        <v/>
      </c>
      <c r="BJ470" s="29" t="str">
        <f t="shared" si="153"/>
        <v/>
      </c>
      <c r="BK470" s="29" t="str">
        <f t="shared" si="153"/>
        <v/>
      </c>
      <c r="BL470" s="29" t="str">
        <f t="shared" si="153"/>
        <v/>
      </c>
      <c r="BM470" s="29">
        <f t="shared" si="167"/>
        <v>241988</v>
      </c>
      <c r="BN470" s="29">
        <f t="shared" si="168"/>
        <v>1451928</v>
      </c>
      <c r="BO470" s="30" t="str">
        <f t="shared" si="157"/>
        <v/>
      </c>
      <c r="BP470" s="30">
        <f t="shared" si="157"/>
        <v>-0.88964836356489507</v>
      </c>
      <c r="BQ470" s="30">
        <f t="shared" si="157"/>
        <v>0.41864473791878276</v>
      </c>
      <c r="BR470" s="30" t="str">
        <f t="shared" si="157"/>
        <v/>
      </c>
      <c r="BS470" s="30">
        <f t="shared" si="157"/>
        <v>0.47100362564611209</v>
      </c>
      <c r="BT470" s="30" t="str">
        <f t="shared" si="169"/>
        <v/>
      </c>
      <c r="BU470" s="30" t="str">
        <f t="shared" si="169"/>
        <v/>
      </c>
      <c r="BV470" s="30" t="str">
        <f t="shared" si="169"/>
        <v/>
      </c>
      <c r="BW470" s="30" t="str">
        <f t="shared" si="169"/>
        <v/>
      </c>
      <c r="BX470" s="30" t="str">
        <f t="shared" si="169"/>
        <v/>
      </c>
      <c r="BY470" s="30" t="str">
        <f t="shared" si="169"/>
        <v/>
      </c>
      <c r="BZ470" s="30" t="str">
        <f t="shared" si="169"/>
        <v/>
      </c>
      <c r="CA470" s="30" t="str">
        <f t="shared" si="169"/>
        <v/>
      </c>
      <c r="CB470" s="30" t="str">
        <f t="shared" si="169"/>
        <v/>
      </c>
      <c r="CC470" s="30" t="str">
        <f t="shared" si="169"/>
        <v/>
      </c>
      <c r="CD470" s="30" t="str">
        <f t="shared" si="169"/>
        <v/>
      </c>
      <c r="CE470" s="30" t="str">
        <f t="shared" si="169"/>
        <v/>
      </c>
      <c r="CF470" s="30" t="str">
        <f t="shared" si="169"/>
        <v/>
      </c>
      <c r="CG470" s="30" t="str">
        <f t="shared" si="159"/>
        <v/>
      </c>
      <c r="CH470" s="30" t="str">
        <f t="shared" si="159"/>
        <v/>
      </c>
      <c r="CI470" s="30" t="str">
        <f t="shared" si="159"/>
        <v/>
      </c>
      <c r="CJ470" s="30" t="str">
        <f t="shared" si="159"/>
        <v/>
      </c>
      <c r="CK470" s="30" t="str">
        <f t="shared" si="159"/>
        <v/>
      </c>
    </row>
    <row r="471" spans="1:89" ht="60" customHeight="1">
      <c r="A471" s="207"/>
      <c r="B471" s="31">
        <v>454</v>
      </c>
      <c r="C471" s="32" t="s">
        <v>93</v>
      </c>
      <c r="D471" s="19" t="s">
        <v>94</v>
      </c>
      <c r="E471" s="32">
        <v>30</v>
      </c>
      <c r="F471" s="23" t="s">
        <v>11</v>
      </c>
      <c r="G471" s="33" t="s">
        <v>1011</v>
      </c>
      <c r="H471" s="201" t="s">
        <v>1012</v>
      </c>
      <c r="I471" s="210"/>
      <c r="J471" s="211"/>
      <c r="K471" s="31">
        <v>30</v>
      </c>
      <c r="L471" s="58">
        <f t="shared" si="158"/>
        <v>3</v>
      </c>
      <c r="M471" s="23"/>
      <c r="N471" s="57"/>
      <c r="O471" s="106">
        <v>75958</v>
      </c>
      <c r="P471" s="36">
        <v>495040</v>
      </c>
      <c r="Q471" s="117">
        <v>143392</v>
      </c>
      <c r="R471" s="27"/>
      <c r="S471" s="27"/>
      <c r="T471" s="27"/>
      <c r="U471" s="27"/>
      <c r="V471" s="27"/>
      <c r="W471" s="27"/>
      <c r="X471" s="27"/>
      <c r="Y471" s="27"/>
      <c r="Z471" s="27"/>
      <c r="AA471" s="27"/>
      <c r="AB471" s="27"/>
      <c r="AC471" s="27"/>
      <c r="AD471" s="27"/>
      <c r="AE471" s="27"/>
      <c r="AF471" s="27"/>
      <c r="AG471" s="27"/>
      <c r="AH471" s="27"/>
      <c r="AI471" s="27"/>
      <c r="AJ471" s="28">
        <f t="shared" si="163"/>
        <v>3</v>
      </c>
      <c r="AK471" s="29">
        <f t="shared" si="164"/>
        <v>238130</v>
      </c>
      <c r="AL471" s="29">
        <f t="shared" si="165"/>
        <v>7143900</v>
      </c>
      <c r="AM471" s="29">
        <f t="shared" si="166"/>
        <v>225030.88046754827</v>
      </c>
      <c r="AN471" s="29">
        <f t="shared" si="161"/>
        <v>463160.88046754827</v>
      </c>
      <c r="AO471" s="29">
        <f t="shared" si="162"/>
        <v>13099.119532451732</v>
      </c>
      <c r="AP471" s="29" t="str">
        <f t="shared" si="155"/>
        <v/>
      </c>
      <c r="AQ471" s="29" t="str">
        <f t="shared" si="155"/>
        <v/>
      </c>
      <c r="AR471" s="29">
        <f t="shared" si="155"/>
        <v>75958</v>
      </c>
      <c r="AS471" s="29" t="str">
        <f t="shared" si="155"/>
        <v/>
      </c>
      <c r="AT471" s="29">
        <f t="shared" si="155"/>
        <v>143392</v>
      </c>
      <c r="AU471" s="29" t="str">
        <f t="shared" si="155"/>
        <v/>
      </c>
      <c r="AV471" s="29" t="str">
        <f t="shared" si="155"/>
        <v/>
      </c>
      <c r="AW471" s="29" t="str">
        <f t="shared" si="155"/>
        <v/>
      </c>
      <c r="AX471" s="29" t="str">
        <f t="shared" si="155"/>
        <v/>
      </c>
      <c r="AY471" s="29" t="str">
        <f t="shared" si="155"/>
        <v/>
      </c>
      <c r="AZ471" s="29" t="str">
        <f t="shared" si="155"/>
        <v/>
      </c>
      <c r="BA471" s="29" t="str">
        <f t="shared" si="155"/>
        <v/>
      </c>
      <c r="BB471" s="29" t="str">
        <f t="shared" si="160"/>
        <v/>
      </c>
      <c r="BC471" s="29" t="str">
        <f t="shared" si="160"/>
        <v/>
      </c>
      <c r="BD471" s="29" t="str">
        <f t="shared" si="160"/>
        <v/>
      </c>
      <c r="BE471" s="29" t="str">
        <f t="shared" si="160"/>
        <v/>
      </c>
      <c r="BF471" s="29" t="str">
        <f t="shared" si="153"/>
        <v/>
      </c>
      <c r="BG471" s="29" t="str">
        <f t="shared" si="153"/>
        <v/>
      </c>
      <c r="BH471" s="29" t="str">
        <f t="shared" si="153"/>
        <v/>
      </c>
      <c r="BI471" s="29" t="str">
        <f t="shared" si="153"/>
        <v/>
      </c>
      <c r="BJ471" s="29" t="str">
        <f t="shared" si="153"/>
        <v/>
      </c>
      <c r="BK471" s="29" t="str">
        <f t="shared" si="153"/>
        <v/>
      </c>
      <c r="BL471" s="29" t="str">
        <f t="shared" si="153"/>
        <v/>
      </c>
      <c r="BM471" s="29">
        <f t="shared" si="167"/>
        <v>109675</v>
      </c>
      <c r="BN471" s="29">
        <f t="shared" si="168"/>
        <v>3290250</v>
      </c>
      <c r="BO471" s="30" t="str">
        <f t="shared" si="157"/>
        <v/>
      </c>
      <c r="BP471" s="30" t="str">
        <f t="shared" si="157"/>
        <v/>
      </c>
      <c r="BQ471" s="30">
        <f t="shared" si="157"/>
        <v>0.68102297064628559</v>
      </c>
      <c r="BR471" s="30">
        <f t="shared" si="157"/>
        <v>-1.0788644857850755</v>
      </c>
      <c r="BS471" s="30">
        <f t="shared" si="157"/>
        <v>0.39784151513878974</v>
      </c>
      <c r="BT471" s="30" t="str">
        <f t="shared" si="169"/>
        <v/>
      </c>
      <c r="BU471" s="30" t="str">
        <f t="shared" si="169"/>
        <v/>
      </c>
      <c r="BV471" s="30" t="str">
        <f t="shared" si="169"/>
        <v/>
      </c>
      <c r="BW471" s="30" t="str">
        <f t="shared" si="169"/>
        <v/>
      </c>
      <c r="BX471" s="30" t="str">
        <f t="shared" si="169"/>
        <v/>
      </c>
      <c r="BY471" s="30" t="str">
        <f t="shared" si="169"/>
        <v/>
      </c>
      <c r="BZ471" s="30" t="str">
        <f t="shared" si="169"/>
        <v/>
      </c>
      <c r="CA471" s="30" t="str">
        <f t="shared" si="169"/>
        <v/>
      </c>
      <c r="CB471" s="30" t="str">
        <f t="shared" si="169"/>
        <v/>
      </c>
      <c r="CC471" s="30" t="str">
        <f t="shared" si="169"/>
        <v/>
      </c>
      <c r="CD471" s="30" t="str">
        <f t="shared" si="169"/>
        <v/>
      </c>
      <c r="CE471" s="30" t="str">
        <f t="shared" si="169"/>
        <v/>
      </c>
      <c r="CF471" s="30" t="str">
        <f t="shared" si="169"/>
        <v/>
      </c>
      <c r="CG471" s="30" t="str">
        <f t="shared" si="159"/>
        <v/>
      </c>
      <c r="CH471" s="30" t="str">
        <f t="shared" si="159"/>
        <v/>
      </c>
      <c r="CI471" s="30" t="str">
        <f t="shared" si="159"/>
        <v/>
      </c>
      <c r="CJ471" s="30" t="str">
        <f t="shared" si="159"/>
        <v/>
      </c>
      <c r="CK471" s="30" t="str">
        <f t="shared" si="159"/>
        <v/>
      </c>
    </row>
    <row r="472" spans="1:89" ht="60" customHeight="1">
      <c r="A472" s="207"/>
      <c r="B472" s="31">
        <v>455</v>
      </c>
      <c r="C472" s="32" t="s">
        <v>93</v>
      </c>
      <c r="D472" s="19" t="s">
        <v>94</v>
      </c>
      <c r="E472" s="32">
        <v>16</v>
      </c>
      <c r="F472" s="23" t="s">
        <v>11</v>
      </c>
      <c r="G472" s="33" t="s">
        <v>1013</v>
      </c>
      <c r="H472" s="201" t="s">
        <v>1014</v>
      </c>
      <c r="I472" s="210"/>
      <c r="J472" s="211"/>
      <c r="K472" s="31">
        <v>16</v>
      </c>
      <c r="L472" s="58">
        <f t="shared" si="158"/>
        <v>3</v>
      </c>
      <c r="M472" s="23"/>
      <c r="N472" s="34">
        <v>330548</v>
      </c>
      <c r="O472" s="106">
        <v>152070</v>
      </c>
      <c r="P472" s="36">
        <v>402220</v>
      </c>
      <c r="Q472" s="27"/>
      <c r="R472" s="27"/>
      <c r="S472" s="27"/>
      <c r="T472" s="27"/>
      <c r="U472" s="27"/>
      <c r="V472" s="27"/>
      <c r="W472" s="27"/>
      <c r="X472" s="27"/>
      <c r="Y472" s="27"/>
      <c r="Z472" s="27"/>
      <c r="AA472" s="27"/>
      <c r="AB472" s="27"/>
      <c r="AC472" s="27"/>
      <c r="AD472" s="27"/>
      <c r="AE472" s="27"/>
      <c r="AF472" s="27"/>
      <c r="AG472" s="27"/>
      <c r="AH472" s="27"/>
      <c r="AI472" s="27"/>
      <c r="AJ472" s="28">
        <f t="shared" si="163"/>
        <v>3</v>
      </c>
      <c r="AK472" s="29">
        <f t="shared" si="164"/>
        <v>294946</v>
      </c>
      <c r="AL472" s="29">
        <f t="shared" si="165"/>
        <v>4719136</v>
      </c>
      <c r="AM472" s="29">
        <f t="shared" si="166"/>
        <v>128819.18501527635</v>
      </c>
      <c r="AN472" s="29">
        <f t="shared" si="161"/>
        <v>423765.18501527637</v>
      </c>
      <c r="AO472" s="29">
        <f t="shared" si="162"/>
        <v>166126.81498472363</v>
      </c>
      <c r="AP472" s="29" t="str">
        <f t="shared" si="155"/>
        <v/>
      </c>
      <c r="AQ472" s="29">
        <f t="shared" si="155"/>
        <v>330548</v>
      </c>
      <c r="AR472" s="29" t="str">
        <f t="shared" si="155"/>
        <v/>
      </c>
      <c r="AS472" s="29">
        <f t="shared" si="155"/>
        <v>402220</v>
      </c>
      <c r="AT472" s="29" t="str">
        <f t="shared" si="155"/>
        <v/>
      </c>
      <c r="AU472" s="29" t="str">
        <f t="shared" si="155"/>
        <v/>
      </c>
      <c r="AV472" s="29" t="str">
        <f t="shared" si="155"/>
        <v/>
      </c>
      <c r="AW472" s="29" t="str">
        <f t="shared" si="155"/>
        <v/>
      </c>
      <c r="AX472" s="29" t="str">
        <f t="shared" si="155"/>
        <v/>
      </c>
      <c r="AY472" s="29" t="str">
        <f t="shared" si="155"/>
        <v/>
      </c>
      <c r="AZ472" s="29" t="str">
        <f t="shared" si="155"/>
        <v/>
      </c>
      <c r="BA472" s="29" t="str">
        <f t="shared" si="155"/>
        <v/>
      </c>
      <c r="BB472" s="29" t="str">
        <f t="shared" si="160"/>
        <v/>
      </c>
      <c r="BC472" s="29" t="str">
        <f t="shared" si="160"/>
        <v/>
      </c>
      <c r="BD472" s="29" t="str">
        <f t="shared" si="160"/>
        <v/>
      </c>
      <c r="BE472" s="29" t="str">
        <f t="shared" si="160"/>
        <v/>
      </c>
      <c r="BF472" s="29" t="str">
        <f t="shared" si="160"/>
        <v/>
      </c>
      <c r="BG472" s="29" t="str">
        <f t="shared" si="160"/>
        <v/>
      </c>
      <c r="BH472" s="29" t="str">
        <f t="shared" si="160"/>
        <v/>
      </c>
      <c r="BI472" s="29" t="str">
        <f t="shared" si="160"/>
        <v/>
      </c>
      <c r="BJ472" s="29" t="str">
        <f t="shared" si="160"/>
        <v/>
      </c>
      <c r="BK472" s="29" t="str">
        <f t="shared" si="160"/>
        <v/>
      </c>
      <c r="BL472" s="29" t="str">
        <f t="shared" si="160"/>
        <v/>
      </c>
      <c r="BM472" s="29">
        <f t="shared" si="167"/>
        <v>366384</v>
      </c>
      <c r="BN472" s="29">
        <f t="shared" si="168"/>
        <v>5862144</v>
      </c>
      <c r="BO472" s="30" t="str">
        <f t="shared" si="157"/>
        <v/>
      </c>
      <c r="BP472" s="30">
        <f t="shared" si="157"/>
        <v>-0.12070684125229714</v>
      </c>
      <c r="BQ472" s="30">
        <f t="shared" si="157"/>
        <v>0.48441409613963238</v>
      </c>
      <c r="BR472" s="30">
        <f t="shared" si="157"/>
        <v>-0.36370725488733524</v>
      </c>
      <c r="BS472" s="30" t="str">
        <f t="shared" si="157"/>
        <v/>
      </c>
      <c r="BT472" s="30" t="str">
        <f t="shared" si="169"/>
        <v/>
      </c>
      <c r="BU472" s="30" t="str">
        <f t="shared" si="169"/>
        <v/>
      </c>
      <c r="BV472" s="30" t="str">
        <f t="shared" si="169"/>
        <v/>
      </c>
      <c r="BW472" s="30" t="str">
        <f t="shared" si="169"/>
        <v/>
      </c>
      <c r="BX472" s="30" t="str">
        <f t="shared" si="169"/>
        <v/>
      </c>
      <c r="BY472" s="30" t="str">
        <f t="shared" si="169"/>
        <v/>
      </c>
      <c r="BZ472" s="30" t="str">
        <f t="shared" si="169"/>
        <v/>
      </c>
      <c r="CA472" s="30" t="str">
        <f t="shared" si="169"/>
        <v/>
      </c>
      <c r="CB472" s="30" t="str">
        <f t="shared" si="169"/>
        <v/>
      </c>
      <c r="CC472" s="30" t="str">
        <f t="shared" si="169"/>
        <v/>
      </c>
      <c r="CD472" s="30" t="str">
        <f t="shared" si="169"/>
        <v/>
      </c>
      <c r="CE472" s="30" t="str">
        <f t="shared" si="169"/>
        <v/>
      </c>
      <c r="CF472" s="30" t="str">
        <f t="shared" si="169"/>
        <v/>
      </c>
      <c r="CG472" s="30" t="str">
        <f t="shared" si="159"/>
        <v/>
      </c>
      <c r="CH472" s="30" t="str">
        <f t="shared" si="159"/>
        <v/>
      </c>
      <c r="CI472" s="30" t="str">
        <f t="shared" si="159"/>
        <v/>
      </c>
      <c r="CJ472" s="30" t="str">
        <f t="shared" si="159"/>
        <v/>
      </c>
      <c r="CK472" s="30" t="str">
        <f t="shared" si="159"/>
        <v/>
      </c>
    </row>
    <row r="473" spans="1:89" s="70" customFormat="1" ht="60" customHeight="1">
      <c r="A473" s="207"/>
      <c r="B473" s="43">
        <v>456</v>
      </c>
      <c r="C473" s="61" t="s">
        <v>93</v>
      </c>
      <c r="D473" s="62" t="s">
        <v>94</v>
      </c>
      <c r="E473" s="61">
        <v>6</v>
      </c>
      <c r="F473" s="63" t="s">
        <v>11</v>
      </c>
      <c r="G473" s="64" t="s">
        <v>1015</v>
      </c>
      <c r="H473" s="206" t="s">
        <v>1016</v>
      </c>
      <c r="I473" s="208"/>
      <c r="J473" s="209"/>
      <c r="K473" s="43">
        <v>6</v>
      </c>
      <c r="L473" s="65">
        <f t="shared" si="158"/>
        <v>1</v>
      </c>
      <c r="M473" s="63"/>
      <c r="N473" s="72"/>
      <c r="O473" s="94"/>
      <c r="P473" s="73">
        <v>402220</v>
      </c>
      <c r="Q473" s="69"/>
      <c r="R473" s="69"/>
      <c r="S473" s="69"/>
      <c r="T473" s="69"/>
      <c r="U473" s="69"/>
      <c r="V473" s="69"/>
      <c r="W473" s="69"/>
      <c r="X473" s="69"/>
      <c r="Y473" s="69"/>
      <c r="Z473" s="69"/>
      <c r="AA473" s="69"/>
      <c r="AB473" s="69"/>
      <c r="AC473" s="69"/>
      <c r="AD473" s="69"/>
      <c r="AE473" s="69"/>
      <c r="AF473" s="69"/>
      <c r="AG473" s="69"/>
      <c r="AH473" s="69"/>
      <c r="AI473" s="69"/>
      <c r="AJ473" s="28">
        <f t="shared" si="163"/>
        <v>1</v>
      </c>
      <c r="AK473" s="29">
        <f t="shared" si="164"/>
        <v>402220</v>
      </c>
      <c r="AL473" s="29">
        <f t="shared" si="165"/>
        <v>2413320</v>
      </c>
      <c r="AM473" s="29" t="e">
        <f t="shared" si="166"/>
        <v>#DIV/0!</v>
      </c>
      <c r="AN473" s="29" t="e">
        <f t="shared" si="161"/>
        <v>#DIV/0!</v>
      </c>
      <c r="AO473" s="29" t="e">
        <f t="shared" si="162"/>
        <v>#DIV/0!</v>
      </c>
      <c r="AP473" s="29" t="e">
        <f t="shared" si="155"/>
        <v>#DIV/0!</v>
      </c>
      <c r="AQ473" s="29" t="e">
        <f t="shared" si="155"/>
        <v>#DIV/0!</v>
      </c>
      <c r="AR473" s="29" t="e">
        <f t="shared" si="155"/>
        <v>#DIV/0!</v>
      </c>
      <c r="AS473" s="29" t="e">
        <f t="shared" si="155"/>
        <v>#DIV/0!</v>
      </c>
      <c r="AT473" s="29" t="e">
        <f t="shared" si="155"/>
        <v>#DIV/0!</v>
      </c>
      <c r="AU473" s="29" t="e">
        <f t="shared" si="155"/>
        <v>#DIV/0!</v>
      </c>
      <c r="AV473" s="29" t="e">
        <f t="shared" si="155"/>
        <v>#DIV/0!</v>
      </c>
      <c r="AW473" s="29" t="e">
        <f t="shared" si="155"/>
        <v>#DIV/0!</v>
      </c>
      <c r="AX473" s="29" t="e">
        <f t="shared" si="155"/>
        <v>#DIV/0!</v>
      </c>
      <c r="AY473" s="29" t="e">
        <f t="shared" si="155"/>
        <v>#DIV/0!</v>
      </c>
      <c r="AZ473" s="29" t="e">
        <f t="shared" si="155"/>
        <v>#DIV/0!</v>
      </c>
      <c r="BA473" s="29" t="e">
        <f t="shared" si="155"/>
        <v>#DIV/0!</v>
      </c>
      <c r="BB473" s="29" t="e">
        <f t="shared" si="160"/>
        <v>#DIV/0!</v>
      </c>
      <c r="BC473" s="29" t="e">
        <f t="shared" si="160"/>
        <v>#DIV/0!</v>
      </c>
      <c r="BD473" s="29" t="e">
        <f t="shared" si="160"/>
        <v>#DIV/0!</v>
      </c>
      <c r="BE473" s="29" t="e">
        <f t="shared" si="160"/>
        <v>#DIV/0!</v>
      </c>
      <c r="BF473" s="29" t="e">
        <f t="shared" si="160"/>
        <v>#DIV/0!</v>
      </c>
      <c r="BG473" s="29" t="e">
        <f t="shared" si="160"/>
        <v>#DIV/0!</v>
      </c>
      <c r="BH473" s="29" t="e">
        <f t="shared" si="160"/>
        <v>#DIV/0!</v>
      </c>
      <c r="BI473" s="29" t="e">
        <f t="shared" si="160"/>
        <v>#DIV/0!</v>
      </c>
      <c r="BJ473" s="29" t="e">
        <f t="shared" si="160"/>
        <v>#DIV/0!</v>
      </c>
      <c r="BK473" s="29" t="e">
        <f t="shared" si="160"/>
        <v>#DIV/0!</v>
      </c>
      <c r="BL473" s="29" t="e">
        <f t="shared" si="160"/>
        <v>#DIV/0!</v>
      </c>
      <c r="BM473" s="29" t="e">
        <f t="shared" si="167"/>
        <v>#DIV/0!</v>
      </c>
      <c r="BN473" s="29" t="e">
        <f t="shared" si="168"/>
        <v>#DIV/0!</v>
      </c>
      <c r="BO473" s="30" t="str">
        <f t="shared" si="157"/>
        <v/>
      </c>
      <c r="BP473" s="30" t="str">
        <f t="shared" si="157"/>
        <v/>
      </c>
      <c r="BQ473" s="30" t="str">
        <f t="shared" si="157"/>
        <v/>
      </c>
      <c r="BR473" s="30">
        <f t="shared" si="157"/>
        <v>0</v>
      </c>
      <c r="BS473" s="30" t="str">
        <f t="shared" si="157"/>
        <v/>
      </c>
      <c r="BT473" s="30" t="str">
        <f t="shared" si="169"/>
        <v/>
      </c>
      <c r="BU473" s="30" t="str">
        <f t="shared" si="169"/>
        <v/>
      </c>
      <c r="BV473" s="30" t="str">
        <f t="shared" si="169"/>
        <v/>
      </c>
      <c r="BW473" s="30" t="str">
        <f t="shared" si="169"/>
        <v/>
      </c>
      <c r="BX473" s="30" t="str">
        <f t="shared" si="169"/>
        <v/>
      </c>
      <c r="BY473" s="30" t="str">
        <f t="shared" si="169"/>
        <v/>
      </c>
      <c r="BZ473" s="30" t="str">
        <f t="shared" si="169"/>
        <v/>
      </c>
      <c r="CA473" s="30" t="str">
        <f t="shared" si="169"/>
        <v/>
      </c>
      <c r="CB473" s="30" t="str">
        <f t="shared" si="169"/>
        <v/>
      </c>
      <c r="CC473" s="30" t="str">
        <f t="shared" si="169"/>
        <v/>
      </c>
      <c r="CD473" s="30" t="str">
        <f t="shared" si="169"/>
        <v/>
      </c>
      <c r="CE473" s="30" t="str">
        <f t="shared" si="169"/>
        <v/>
      </c>
      <c r="CF473" s="30" t="str">
        <f t="shared" si="169"/>
        <v/>
      </c>
      <c r="CG473" s="30" t="str">
        <f t="shared" si="159"/>
        <v/>
      </c>
      <c r="CH473" s="30" t="str">
        <f t="shared" si="159"/>
        <v/>
      </c>
      <c r="CI473" s="30" t="str">
        <f t="shared" si="159"/>
        <v/>
      </c>
      <c r="CJ473" s="30" t="str">
        <f t="shared" si="159"/>
        <v/>
      </c>
      <c r="CK473" s="30" t="str">
        <f t="shared" si="159"/>
        <v/>
      </c>
    </row>
    <row r="474" spans="1:89" s="70" customFormat="1" ht="60" customHeight="1">
      <c r="A474" s="207"/>
      <c r="B474" s="43">
        <v>457</v>
      </c>
      <c r="C474" s="61" t="s">
        <v>93</v>
      </c>
      <c r="D474" s="62" t="s">
        <v>94</v>
      </c>
      <c r="E474" s="61">
        <v>6</v>
      </c>
      <c r="F474" s="63" t="s">
        <v>11</v>
      </c>
      <c r="G474" s="64" t="s">
        <v>1017</v>
      </c>
      <c r="H474" s="206" t="s">
        <v>1018</v>
      </c>
      <c r="I474" s="208"/>
      <c r="J474" s="209"/>
      <c r="K474" s="43">
        <v>6</v>
      </c>
      <c r="L474" s="65">
        <f t="shared" si="158"/>
        <v>1</v>
      </c>
      <c r="M474" s="63"/>
      <c r="N474" s="72"/>
      <c r="O474" s="94"/>
      <c r="P474" s="73">
        <v>835380</v>
      </c>
      <c r="Q474" s="69"/>
      <c r="R474" s="69"/>
      <c r="S474" s="69"/>
      <c r="T474" s="69"/>
      <c r="U474" s="69"/>
      <c r="V474" s="69"/>
      <c r="W474" s="69"/>
      <c r="X474" s="69"/>
      <c r="Y474" s="69"/>
      <c r="Z474" s="69"/>
      <c r="AA474" s="69"/>
      <c r="AB474" s="69"/>
      <c r="AC474" s="69"/>
      <c r="AD474" s="69"/>
      <c r="AE474" s="69"/>
      <c r="AF474" s="69"/>
      <c r="AG474" s="69"/>
      <c r="AH474" s="69"/>
      <c r="AI474" s="69"/>
      <c r="AJ474" s="28">
        <f t="shared" si="163"/>
        <v>1</v>
      </c>
      <c r="AK474" s="29">
        <f t="shared" si="164"/>
        <v>835380</v>
      </c>
      <c r="AL474" s="29">
        <f t="shared" si="165"/>
        <v>5012280</v>
      </c>
      <c r="AM474" s="29" t="e">
        <f t="shared" si="166"/>
        <v>#DIV/0!</v>
      </c>
      <c r="AN474" s="29" t="e">
        <f t="shared" si="161"/>
        <v>#DIV/0!</v>
      </c>
      <c r="AO474" s="29" t="e">
        <f t="shared" si="162"/>
        <v>#DIV/0!</v>
      </c>
      <c r="AP474" s="29" t="e">
        <f t="shared" si="155"/>
        <v>#DIV/0!</v>
      </c>
      <c r="AQ474" s="29" t="e">
        <f t="shared" si="155"/>
        <v>#DIV/0!</v>
      </c>
      <c r="AR474" s="29" t="e">
        <f t="shared" si="155"/>
        <v>#DIV/0!</v>
      </c>
      <c r="AS474" s="29" t="e">
        <f t="shared" si="155"/>
        <v>#DIV/0!</v>
      </c>
      <c r="AT474" s="29" t="e">
        <f t="shared" si="155"/>
        <v>#DIV/0!</v>
      </c>
      <c r="AU474" s="29" t="e">
        <f t="shared" si="155"/>
        <v>#DIV/0!</v>
      </c>
      <c r="AV474" s="29" t="e">
        <f t="shared" si="155"/>
        <v>#DIV/0!</v>
      </c>
      <c r="AW474" s="29" t="e">
        <f t="shared" si="155"/>
        <v>#DIV/0!</v>
      </c>
      <c r="AX474" s="29" t="e">
        <f t="shared" si="155"/>
        <v>#DIV/0!</v>
      </c>
      <c r="AY474" s="29" t="e">
        <f t="shared" si="155"/>
        <v>#DIV/0!</v>
      </c>
      <c r="AZ474" s="29" t="e">
        <f t="shared" si="155"/>
        <v>#DIV/0!</v>
      </c>
      <c r="BA474" s="29" t="e">
        <f t="shared" si="155"/>
        <v>#DIV/0!</v>
      </c>
      <c r="BB474" s="29" t="e">
        <f t="shared" si="160"/>
        <v>#DIV/0!</v>
      </c>
      <c r="BC474" s="29" t="e">
        <f t="shared" si="160"/>
        <v>#DIV/0!</v>
      </c>
      <c r="BD474" s="29" t="e">
        <f t="shared" si="160"/>
        <v>#DIV/0!</v>
      </c>
      <c r="BE474" s="29" t="e">
        <f t="shared" si="160"/>
        <v>#DIV/0!</v>
      </c>
      <c r="BF474" s="29" t="e">
        <f t="shared" si="160"/>
        <v>#DIV/0!</v>
      </c>
      <c r="BG474" s="29" t="e">
        <f t="shared" si="160"/>
        <v>#DIV/0!</v>
      </c>
      <c r="BH474" s="29" t="e">
        <f t="shared" si="160"/>
        <v>#DIV/0!</v>
      </c>
      <c r="BI474" s="29" t="e">
        <f t="shared" si="160"/>
        <v>#DIV/0!</v>
      </c>
      <c r="BJ474" s="29" t="e">
        <f t="shared" si="160"/>
        <v>#DIV/0!</v>
      </c>
      <c r="BK474" s="29" t="e">
        <f t="shared" si="160"/>
        <v>#DIV/0!</v>
      </c>
      <c r="BL474" s="29" t="e">
        <f t="shared" si="160"/>
        <v>#DIV/0!</v>
      </c>
      <c r="BM474" s="29" t="e">
        <f t="shared" si="167"/>
        <v>#DIV/0!</v>
      </c>
      <c r="BN474" s="29" t="e">
        <f t="shared" si="168"/>
        <v>#DIV/0!</v>
      </c>
      <c r="BO474" s="30" t="str">
        <f t="shared" si="157"/>
        <v/>
      </c>
      <c r="BP474" s="30" t="str">
        <f t="shared" si="157"/>
        <v/>
      </c>
      <c r="BQ474" s="30" t="str">
        <f t="shared" si="157"/>
        <v/>
      </c>
      <c r="BR474" s="30">
        <f t="shared" si="157"/>
        <v>0</v>
      </c>
      <c r="BS474" s="30" t="str">
        <f t="shared" si="157"/>
        <v/>
      </c>
      <c r="BT474" s="30" t="str">
        <f t="shared" si="169"/>
        <v/>
      </c>
      <c r="BU474" s="30" t="str">
        <f t="shared" si="169"/>
        <v/>
      </c>
      <c r="BV474" s="30" t="str">
        <f t="shared" si="169"/>
        <v/>
      </c>
      <c r="BW474" s="30" t="str">
        <f t="shared" si="169"/>
        <v/>
      </c>
      <c r="BX474" s="30" t="str">
        <f t="shared" si="169"/>
        <v/>
      </c>
      <c r="BY474" s="30" t="str">
        <f t="shared" si="169"/>
        <v/>
      </c>
      <c r="BZ474" s="30" t="str">
        <f t="shared" si="169"/>
        <v/>
      </c>
      <c r="CA474" s="30" t="str">
        <f t="shared" si="169"/>
        <v/>
      </c>
      <c r="CB474" s="30" t="str">
        <f t="shared" si="169"/>
        <v/>
      </c>
      <c r="CC474" s="30" t="str">
        <f t="shared" si="169"/>
        <v/>
      </c>
      <c r="CD474" s="30" t="str">
        <f t="shared" si="169"/>
        <v/>
      </c>
      <c r="CE474" s="30" t="str">
        <f t="shared" si="169"/>
        <v/>
      </c>
      <c r="CF474" s="30" t="str">
        <f t="shared" si="169"/>
        <v/>
      </c>
      <c r="CG474" s="30" t="str">
        <f t="shared" si="159"/>
        <v/>
      </c>
      <c r="CH474" s="30" t="str">
        <f t="shared" si="159"/>
        <v/>
      </c>
      <c r="CI474" s="30" t="str">
        <f t="shared" si="159"/>
        <v/>
      </c>
      <c r="CJ474" s="30" t="str">
        <f t="shared" si="159"/>
        <v/>
      </c>
      <c r="CK474" s="30" t="str">
        <f t="shared" si="159"/>
        <v/>
      </c>
    </row>
    <row r="475" spans="1:89" ht="60" customHeight="1">
      <c r="A475" s="207"/>
      <c r="B475" s="31">
        <v>458</v>
      </c>
      <c r="C475" s="32" t="s">
        <v>93</v>
      </c>
      <c r="D475" s="19" t="s">
        <v>94</v>
      </c>
      <c r="E475" s="32">
        <v>1</v>
      </c>
      <c r="F475" s="23" t="s">
        <v>11</v>
      </c>
      <c r="G475" s="33" t="s">
        <v>1019</v>
      </c>
      <c r="H475" s="201" t="s">
        <v>1020</v>
      </c>
      <c r="I475" s="210"/>
      <c r="J475" s="211"/>
      <c r="K475" s="31">
        <v>1</v>
      </c>
      <c r="L475" s="58">
        <f t="shared" si="158"/>
        <v>3</v>
      </c>
      <c r="M475" s="23"/>
      <c r="N475" s="34">
        <v>297220</v>
      </c>
      <c r="O475" s="125"/>
      <c r="P475" s="36">
        <v>742560</v>
      </c>
      <c r="Q475" s="117">
        <v>110969</v>
      </c>
      <c r="R475" s="27"/>
      <c r="S475" s="27"/>
      <c r="T475" s="27"/>
      <c r="U475" s="27"/>
      <c r="V475" s="27"/>
      <c r="W475" s="27"/>
      <c r="X475" s="27"/>
      <c r="Y475" s="27"/>
      <c r="Z475" s="27"/>
      <c r="AA475" s="27"/>
      <c r="AB475" s="27"/>
      <c r="AC475" s="27"/>
      <c r="AD475" s="27"/>
      <c r="AE475" s="27"/>
      <c r="AF475" s="27"/>
      <c r="AG475" s="27"/>
      <c r="AH475" s="27"/>
      <c r="AI475" s="27"/>
      <c r="AJ475" s="28">
        <f t="shared" si="163"/>
        <v>3</v>
      </c>
      <c r="AK475" s="29">
        <f t="shared" si="164"/>
        <v>383583</v>
      </c>
      <c r="AL475" s="29">
        <f t="shared" si="165"/>
        <v>383583</v>
      </c>
      <c r="AM475" s="29">
        <f t="shared" si="166"/>
        <v>324531.54491820978</v>
      </c>
      <c r="AN475" s="29">
        <f t="shared" si="161"/>
        <v>708114.54491820978</v>
      </c>
      <c r="AO475" s="29">
        <f t="shared" si="162"/>
        <v>59051.45508179022</v>
      </c>
      <c r="AP475" s="29" t="str">
        <f t="shared" si="155"/>
        <v/>
      </c>
      <c r="AQ475" s="29">
        <f t="shared" si="155"/>
        <v>297220</v>
      </c>
      <c r="AR475" s="29" t="str">
        <f t="shared" si="155"/>
        <v/>
      </c>
      <c r="AS475" s="29" t="str">
        <f t="shared" si="155"/>
        <v/>
      </c>
      <c r="AT475" s="29">
        <f t="shared" si="155"/>
        <v>110969</v>
      </c>
      <c r="AU475" s="29" t="str">
        <f t="shared" si="155"/>
        <v/>
      </c>
      <c r="AV475" s="29" t="str">
        <f t="shared" si="155"/>
        <v/>
      </c>
      <c r="AW475" s="29" t="str">
        <f t="shared" si="155"/>
        <v/>
      </c>
      <c r="AX475" s="29" t="str">
        <f t="shared" si="155"/>
        <v/>
      </c>
      <c r="AY475" s="29" t="str">
        <f t="shared" si="155"/>
        <v/>
      </c>
      <c r="AZ475" s="29" t="str">
        <f t="shared" si="155"/>
        <v/>
      </c>
      <c r="BA475" s="29" t="str">
        <f t="shared" si="155"/>
        <v/>
      </c>
      <c r="BB475" s="29" t="str">
        <f t="shared" si="160"/>
        <v/>
      </c>
      <c r="BC475" s="29" t="str">
        <f t="shared" si="160"/>
        <v/>
      </c>
      <c r="BD475" s="29" t="str">
        <f t="shared" si="160"/>
        <v/>
      </c>
      <c r="BE475" s="29" t="str">
        <f t="shared" si="160"/>
        <v/>
      </c>
      <c r="BF475" s="29" t="str">
        <f t="shared" si="160"/>
        <v/>
      </c>
      <c r="BG475" s="29" t="str">
        <f t="shared" si="160"/>
        <v/>
      </c>
      <c r="BH475" s="29" t="str">
        <f t="shared" si="160"/>
        <v/>
      </c>
      <c r="BI475" s="29" t="str">
        <f t="shared" si="160"/>
        <v/>
      </c>
      <c r="BJ475" s="29" t="str">
        <f t="shared" si="160"/>
        <v/>
      </c>
      <c r="BK475" s="29" t="str">
        <f t="shared" si="160"/>
        <v/>
      </c>
      <c r="BL475" s="29" t="str">
        <f t="shared" si="160"/>
        <v/>
      </c>
      <c r="BM475" s="29">
        <f t="shared" si="167"/>
        <v>204095</v>
      </c>
      <c r="BN475" s="29">
        <f t="shared" si="168"/>
        <v>204095</v>
      </c>
      <c r="BO475" s="30" t="str">
        <f t="shared" si="157"/>
        <v/>
      </c>
      <c r="BP475" s="30">
        <f t="shared" si="157"/>
        <v>0.22514814264448635</v>
      </c>
      <c r="BQ475" s="30" t="str">
        <f t="shared" si="157"/>
        <v/>
      </c>
      <c r="BR475" s="30">
        <f t="shared" si="157"/>
        <v>-0.93585221451419898</v>
      </c>
      <c r="BS475" s="30">
        <f t="shared" si="157"/>
        <v>0.71070407186971263</v>
      </c>
      <c r="BT475" s="30" t="str">
        <f t="shared" si="169"/>
        <v/>
      </c>
      <c r="BU475" s="30" t="str">
        <f t="shared" si="169"/>
        <v/>
      </c>
      <c r="BV475" s="30" t="str">
        <f t="shared" si="169"/>
        <v/>
      </c>
      <c r="BW475" s="30" t="str">
        <f t="shared" si="169"/>
        <v/>
      </c>
      <c r="BX475" s="30" t="str">
        <f t="shared" si="169"/>
        <v/>
      </c>
      <c r="BY475" s="30" t="str">
        <f t="shared" si="169"/>
        <v/>
      </c>
      <c r="BZ475" s="30" t="str">
        <f t="shared" si="169"/>
        <v/>
      </c>
      <c r="CA475" s="30" t="str">
        <f t="shared" si="169"/>
        <v/>
      </c>
      <c r="CB475" s="30" t="str">
        <f t="shared" si="169"/>
        <v/>
      </c>
      <c r="CC475" s="30" t="str">
        <f t="shared" si="169"/>
        <v/>
      </c>
      <c r="CD475" s="30" t="str">
        <f t="shared" si="169"/>
        <v/>
      </c>
      <c r="CE475" s="30" t="str">
        <f t="shared" si="169"/>
        <v/>
      </c>
      <c r="CF475" s="30" t="str">
        <f t="shared" si="169"/>
        <v/>
      </c>
      <c r="CG475" s="30" t="str">
        <f t="shared" si="159"/>
        <v/>
      </c>
      <c r="CH475" s="30" t="str">
        <f t="shared" si="159"/>
        <v/>
      </c>
      <c r="CI475" s="30" t="str">
        <f t="shared" si="159"/>
        <v/>
      </c>
      <c r="CJ475" s="30" t="str">
        <f t="shared" si="159"/>
        <v/>
      </c>
      <c r="CK475" s="30" t="str">
        <f t="shared" si="159"/>
        <v/>
      </c>
    </row>
    <row r="476" spans="1:89" s="70" customFormat="1" ht="60" customHeight="1">
      <c r="A476" s="207"/>
      <c r="B476" s="43">
        <v>459</v>
      </c>
      <c r="C476" s="61" t="s">
        <v>93</v>
      </c>
      <c r="D476" s="62" t="s">
        <v>94</v>
      </c>
      <c r="E476" s="61">
        <v>1</v>
      </c>
      <c r="F476" s="63" t="s">
        <v>11</v>
      </c>
      <c r="G476" s="64" t="s">
        <v>1021</v>
      </c>
      <c r="H476" s="206" t="s">
        <v>1022</v>
      </c>
      <c r="I476" s="208"/>
      <c r="J476" s="209"/>
      <c r="K476" s="43">
        <v>1</v>
      </c>
      <c r="L476" s="65">
        <f t="shared" si="158"/>
        <v>1</v>
      </c>
      <c r="M476" s="63"/>
      <c r="N476" s="72"/>
      <c r="O476" s="94"/>
      <c r="P476" s="73">
        <v>696150</v>
      </c>
      <c r="Q476" s="69"/>
      <c r="R476" s="69"/>
      <c r="S476" s="69"/>
      <c r="T476" s="69"/>
      <c r="U476" s="69"/>
      <c r="V476" s="69"/>
      <c r="W476" s="69"/>
      <c r="X476" s="69"/>
      <c r="Y476" s="69"/>
      <c r="Z476" s="69"/>
      <c r="AA476" s="69"/>
      <c r="AB476" s="69"/>
      <c r="AC476" s="69"/>
      <c r="AD476" s="69"/>
      <c r="AE476" s="69"/>
      <c r="AF476" s="69"/>
      <c r="AG476" s="69"/>
      <c r="AH476" s="69"/>
      <c r="AI476" s="69"/>
      <c r="AJ476" s="28">
        <f t="shared" si="163"/>
        <v>1</v>
      </c>
      <c r="AK476" s="29">
        <f t="shared" si="164"/>
        <v>696150</v>
      </c>
      <c r="AL476" s="29">
        <f t="shared" si="165"/>
        <v>696150</v>
      </c>
      <c r="AM476" s="29" t="e">
        <f t="shared" si="166"/>
        <v>#DIV/0!</v>
      </c>
      <c r="AN476" s="29" t="e">
        <f t="shared" si="161"/>
        <v>#DIV/0!</v>
      </c>
      <c r="AO476" s="29" t="e">
        <f t="shared" si="162"/>
        <v>#DIV/0!</v>
      </c>
      <c r="AP476" s="29" t="e">
        <f t="shared" si="155"/>
        <v>#DIV/0!</v>
      </c>
      <c r="AQ476" s="29" t="e">
        <f t="shared" si="155"/>
        <v>#DIV/0!</v>
      </c>
      <c r="AR476" s="29" t="e">
        <f t="shared" si="155"/>
        <v>#DIV/0!</v>
      </c>
      <c r="AS476" s="29" t="e">
        <f t="shared" si="155"/>
        <v>#DIV/0!</v>
      </c>
      <c r="AT476" s="29" t="e">
        <f t="shared" si="155"/>
        <v>#DIV/0!</v>
      </c>
      <c r="AU476" s="29" t="e">
        <f t="shared" si="155"/>
        <v>#DIV/0!</v>
      </c>
      <c r="AV476" s="29" t="e">
        <f t="shared" si="155"/>
        <v>#DIV/0!</v>
      </c>
      <c r="AW476" s="29" t="e">
        <f t="shared" si="155"/>
        <v>#DIV/0!</v>
      </c>
      <c r="AX476" s="29" t="e">
        <f t="shared" si="155"/>
        <v>#DIV/0!</v>
      </c>
      <c r="AY476" s="29" t="e">
        <f t="shared" si="155"/>
        <v>#DIV/0!</v>
      </c>
      <c r="AZ476" s="29" t="e">
        <f t="shared" si="155"/>
        <v>#DIV/0!</v>
      </c>
      <c r="BA476" s="29" t="e">
        <f t="shared" si="155"/>
        <v>#DIV/0!</v>
      </c>
      <c r="BB476" s="29" t="e">
        <f t="shared" si="160"/>
        <v>#DIV/0!</v>
      </c>
      <c r="BC476" s="29" t="e">
        <f t="shared" si="160"/>
        <v>#DIV/0!</v>
      </c>
      <c r="BD476" s="29" t="e">
        <f t="shared" si="160"/>
        <v>#DIV/0!</v>
      </c>
      <c r="BE476" s="29" t="e">
        <f t="shared" si="160"/>
        <v>#DIV/0!</v>
      </c>
      <c r="BF476" s="29" t="e">
        <f t="shared" si="160"/>
        <v>#DIV/0!</v>
      </c>
      <c r="BG476" s="29" t="e">
        <f t="shared" si="160"/>
        <v>#DIV/0!</v>
      </c>
      <c r="BH476" s="29" t="e">
        <f t="shared" si="160"/>
        <v>#DIV/0!</v>
      </c>
      <c r="BI476" s="29" t="e">
        <f t="shared" si="160"/>
        <v>#DIV/0!</v>
      </c>
      <c r="BJ476" s="29" t="e">
        <f t="shared" si="160"/>
        <v>#DIV/0!</v>
      </c>
      <c r="BK476" s="29" t="e">
        <f t="shared" si="160"/>
        <v>#DIV/0!</v>
      </c>
      <c r="BL476" s="29" t="e">
        <f t="shared" si="160"/>
        <v>#DIV/0!</v>
      </c>
      <c r="BM476" s="29" t="e">
        <f t="shared" si="167"/>
        <v>#DIV/0!</v>
      </c>
      <c r="BN476" s="29" t="e">
        <f t="shared" si="168"/>
        <v>#DIV/0!</v>
      </c>
      <c r="BO476" s="30" t="str">
        <f t="shared" si="157"/>
        <v/>
      </c>
      <c r="BP476" s="30" t="str">
        <f t="shared" si="157"/>
        <v/>
      </c>
      <c r="BQ476" s="30" t="str">
        <f t="shared" si="157"/>
        <v/>
      </c>
      <c r="BR476" s="30">
        <f t="shared" si="157"/>
        <v>0</v>
      </c>
      <c r="BS476" s="30" t="str">
        <f t="shared" si="157"/>
        <v/>
      </c>
      <c r="BT476" s="30" t="str">
        <f t="shared" si="169"/>
        <v/>
      </c>
      <c r="BU476" s="30" t="str">
        <f t="shared" si="169"/>
        <v/>
      </c>
      <c r="BV476" s="30" t="str">
        <f t="shared" si="169"/>
        <v/>
      </c>
      <c r="BW476" s="30" t="str">
        <f t="shared" si="169"/>
        <v/>
      </c>
      <c r="BX476" s="30" t="str">
        <f t="shared" si="169"/>
        <v/>
      </c>
      <c r="BY476" s="30" t="str">
        <f t="shared" si="169"/>
        <v/>
      </c>
      <c r="BZ476" s="30" t="str">
        <f t="shared" si="169"/>
        <v/>
      </c>
      <c r="CA476" s="30" t="str">
        <f t="shared" si="169"/>
        <v/>
      </c>
      <c r="CB476" s="30" t="str">
        <f t="shared" si="169"/>
        <v/>
      </c>
      <c r="CC476" s="30" t="str">
        <f t="shared" si="169"/>
        <v/>
      </c>
      <c r="CD476" s="30" t="str">
        <f t="shared" si="169"/>
        <v/>
      </c>
      <c r="CE476" s="30" t="str">
        <f t="shared" si="169"/>
        <v/>
      </c>
      <c r="CF476" s="30" t="str">
        <f t="shared" si="169"/>
        <v/>
      </c>
      <c r="CG476" s="30" t="str">
        <f t="shared" si="159"/>
        <v/>
      </c>
      <c r="CH476" s="30" t="str">
        <f t="shared" si="159"/>
        <v/>
      </c>
      <c r="CI476" s="30" t="str">
        <f t="shared" si="159"/>
        <v/>
      </c>
      <c r="CJ476" s="30" t="str">
        <f t="shared" si="159"/>
        <v/>
      </c>
      <c r="CK476" s="30" t="str">
        <f t="shared" si="159"/>
        <v/>
      </c>
    </row>
    <row r="477" spans="1:89" ht="60" customHeight="1">
      <c r="A477" s="207"/>
      <c r="B477" s="31">
        <v>460</v>
      </c>
      <c r="C477" s="32" t="s">
        <v>93</v>
      </c>
      <c r="D477" s="19" t="s">
        <v>94</v>
      </c>
      <c r="E477" s="32">
        <v>2</v>
      </c>
      <c r="F477" s="23" t="s">
        <v>11</v>
      </c>
      <c r="G477" s="33" t="s">
        <v>1023</v>
      </c>
      <c r="H477" s="201" t="s">
        <v>1024</v>
      </c>
      <c r="I477" s="210"/>
      <c r="J477" s="211"/>
      <c r="K477" s="31">
        <v>2</v>
      </c>
      <c r="L477" s="58">
        <f t="shared" si="158"/>
        <v>3</v>
      </c>
      <c r="M477" s="23"/>
      <c r="N477" s="57"/>
      <c r="O477" s="106">
        <v>1418908</v>
      </c>
      <c r="P477" s="36">
        <v>6621160</v>
      </c>
      <c r="Q477" s="117">
        <v>444642</v>
      </c>
      <c r="R477" s="27"/>
      <c r="S477" s="27"/>
      <c r="T477" s="27"/>
      <c r="U477" s="27"/>
      <c r="V477" s="27"/>
      <c r="W477" s="27"/>
      <c r="X477" s="27"/>
      <c r="Y477" s="27"/>
      <c r="Z477" s="27"/>
      <c r="AA477" s="27"/>
      <c r="AB477" s="27"/>
      <c r="AC477" s="27"/>
      <c r="AD477" s="27"/>
      <c r="AE477" s="27"/>
      <c r="AF477" s="27"/>
      <c r="AG477" s="27"/>
      <c r="AH477" s="27"/>
      <c r="AI477" s="27"/>
      <c r="AJ477" s="28">
        <f t="shared" si="163"/>
        <v>3</v>
      </c>
      <c r="AK477" s="29">
        <f t="shared" si="164"/>
        <v>2828236.6666666665</v>
      </c>
      <c r="AL477" s="29">
        <f t="shared" si="165"/>
        <v>5656473.333333333</v>
      </c>
      <c r="AM477" s="29">
        <f t="shared" si="166"/>
        <v>3320692.5661821412</v>
      </c>
      <c r="AN477" s="29">
        <f t="shared" si="161"/>
        <v>6148929.2328488082</v>
      </c>
      <c r="AO477" s="29">
        <f t="shared" si="162"/>
        <v>0</v>
      </c>
      <c r="AP477" s="29" t="str">
        <f t="shared" si="155"/>
        <v/>
      </c>
      <c r="AQ477" s="29" t="str">
        <f t="shared" si="155"/>
        <v/>
      </c>
      <c r="AR477" s="29">
        <f t="shared" si="155"/>
        <v>1418908</v>
      </c>
      <c r="AS477" s="29" t="str">
        <f t="shared" si="155"/>
        <v/>
      </c>
      <c r="AT477" s="29">
        <f t="shared" si="155"/>
        <v>444642</v>
      </c>
      <c r="AU477" s="29" t="str">
        <f t="shared" si="155"/>
        <v/>
      </c>
      <c r="AV477" s="29" t="str">
        <f t="shared" si="155"/>
        <v/>
      </c>
      <c r="AW477" s="29" t="str">
        <f t="shared" si="155"/>
        <v/>
      </c>
      <c r="AX477" s="29" t="str">
        <f t="shared" si="155"/>
        <v/>
      </c>
      <c r="AY477" s="29" t="str">
        <f t="shared" si="155"/>
        <v/>
      </c>
      <c r="AZ477" s="29" t="str">
        <f t="shared" si="155"/>
        <v/>
      </c>
      <c r="BA477" s="29" t="str">
        <f t="shared" si="155"/>
        <v/>
      </c>
      <c r="BB477" s="29" t="str">
        <f t="shared" si="160"/>
        <v/>
      </c>
      <c r="BC477" s="29" t="str">
        <f t="shared" si="160"/>
        <v/>
      </c>
      <c r="BD477" s="29" t="str">
        <f t="shared" si="160"/>
        <v/>
      </c>
      <c r="BE477" s="29" t="str">
        <f t="shared" si="160"/>
        <v/>
      </c>
      <c r="BF477" s="29" t="str">
        <f t="shared" si="160"/>
        <v/>
      </c>
      <c r="BG477" s="29" t="str">
        <f t="shared" si="160"/>
        <v/>
      </c>
      <c r="BH477" s="29" t="str">
        <f t="shared" si="160"/>
        <v/>
      </c>
      <c r="BI477" s="29" t="str">
        <f t="shared" si="160"/>
        <v/>
      </c>
      <c r="BJ477" s="29" t="str">
        <f t="shared" si="160"/>
        <v/>
      </c>
      <c r="BK477" s="29" t="str">
        <f t="shared" si="160"/>
        <v/>
      </c>
      <c r="BL477" s="29" t="str">
        <f t="shared" si="160"/>
        <v/>
      </c>
      <c r="BM477" s="29">
        <f t="shared" si="167"/>
        <v>931775</v>
      </c>
      <c r="BN477" s="29">
        <f t="shared" si="168"/>
        <v>1863550</v>
      </c>
      <c r="BO477" s="30" t="str">
        <f t="shared" si="157"/>
        <v/>
      </c>
      <c r="BP477" s="30" t="str">
        <f t="shared" si="157"/>
        <v/>
      </c>
      <c r="BQ477" s="30">
        <f t="shared" si="157"/>
        <v>0.49830648307367009</v>
      </c>
      <c r="BR477" s="30">
        <f t="shared" si="157"/>
        <v>-1.3410912099529626</v>
      </c>
      <c r="BS477" s="30">
        <f t="shared" si="157"/>
        <v>0.84278472687929229</v>
      </c>
      <c r="BT477" s="30" t="str">
        <f t="shared" si="169"/>
        <v/>
      </c>
      <c r="BU477" s="30" t="str">
        <f t="shared" si="169"/>
        <v/>
      </c>
      <c r="BV477" s="30" t="str">
        <f t="shared" si="169"/>
        <v/>
      </c>
      <c r="BW477" s="30" t="str">
        <f t="shared" si="169"/>
        <v/>
      </c>
      <c r="BX477" s="30" t="str">
        <f t="shared" si="169"/>
        <v/>
      </c>
      <c r="BY477" s="30" t="str">
        <f t="shared" si="169"/>
        <v/>
      </c>
      <c r="BZ477" s="30" t="str">
        <f t="shared" si="169"/>
        <v/>
      </c>
      <c r="CA477" s="30" t="str">
        <f t="shared" si="169"/>
        <v/>
      </c>
      <c r="CB477" s="30" t="str">
        <f t="shared" si="169"/>
        <v/>
      </c>
      <c r="CC477" s="30" t="str">
        <f t="shared" si="169"/>
        <v/>
      </c>
      <c r="CD477" s="30" t="str">
        <f t="shared" si="169"/>
        <v/>
      </c>
      <c r="CE477" s="30" t="str">
        <f t="shared" si="169"/>
        <v/>
      </c>
      <c r="CF477" s="30" t="str">
        <f t="shared" si="169"/>
        <v/>
      </c>
      <c r="CG477" s="30" t="str">
        <f t="shared" si="159"/>
        <v/>
      </c>
      <c r="CH477" s="30" t="str">
        <f t="shared" si="159"/>
        <v/>
      </c>
      <c r="CI477" s="30" t="str">
        <f t="shared" si="159"/>
        <v/>
      </c>
      <c r="CJ477" s="30" t="str">
        <f t="shared" si="159"/>
        <v/>
      </c>
      <c r="CK477" s="30" t="str">
        <f t="shared" si="159"/>
        <v/>
      </c>
    </row>
    <row r="478" spans="1:89" ht="60" customHeight="1">
      <c r="A478" s="207"/>
      <c r="B478" s="31">
        <v>461</v>
      </c>
      <c r="C478" s="32" t="s">
        <v>93</v>
      </c>
      <c r="D478" s="19" t="s">
        <v>94</v>
      </c>
      <c r="E478" s="32">
        <v>2</v>
      </c>
      <c r="F478" s="23" t="s">
        <v>11</v>
      </c>
      <c r="G478" s="33" t="s">
        <v>1025</v>
      </c>
      <c r="H478" s="201" t="s">
        <v>1026</v>
      </c>
      <c r="I478" s="210"/>
      <c r="J478" s="211"/>
      <c r="K478" s="128">
        <v>2</v>
      </c>
      <c r="L478" s="58">
        <f t="shared" si="158"/>
        <v>3</v>
      </c>
      <c r="M478" s="129"/>
      <c r="N478" s="57"/>
      <c r="O478" s="106">
        <v>1418908</v>
      </c>
      <c r="P478" s="36">
        <v>6621160</v>
      </c>
      <c r="Q478" s="117">
        <v>432546</v>
      </c>
      <c r="R478" s="27"/>
      <c r="S478" s="27"/>
      <c r="T478" s="27"/>
      <c r="U478" s="27"/>
      <c r="V478" s="27"/>
      <c r="W478" s="27"/>
      <c r="X478" s="27"/>
      <c r="Y478" s="27"/>
      <c r="Z478" s="27"/>
      <c r="AA478" s="27"/>
      <c r="AB478" s="27"/>
      <c r="AC478" s="27"/>
      <c r="AD478" s="27"/>
      <c r="AE478" s="27"/>
      <c r="AF478" s="27"/>
      <c r="AG478" s="27"/>
      <c r="AH478" s="27"/>
      <c r="AI478" s="27"/>
      <c r="AJ478" s="28">
        <f t="shared" si="163"/>
        <v>3</v>
      </c>
      <c r="AK478" s="29">
        <f t="shared" si="164"/>
        <v>2824204.6666666665</v>
      </c>
      <c r="AL478" s="29">
        <f t="shared" si="165"/>
        <v>5648409.333333333</v>
      </c>
      <c r="AM478" s="29">
        <f t="shared" si="166"/>
        <v>3325038.3232764904</v>
      </c>
      <c r="AN478" s="29">
        <f t="shared" si="161"/>
        <v>6149242.989943157</v>
      </c>
      <c r="AO478" s="29">
        <f t="shared" si="162"/>
        <v>0</v>
      </c>
      <c r="AP478" s="29" t="str">
        <f t="shared" si="155"/>
        <v/>
      </c>
      <c r="AQ478" s="29" t="str">
        <f t="shared" si="155"/>
        <v/>
      </c>
      <c r="AR478" s="29">
        <f t="shared" si="155"/>
        <v>1418908</v>
      </c>
      <c r="AS478" s="29" t="str">
        <f t="shared" si="155"/>
        <v/>
      </c>
      <c r="AT478" s="29">
        <f t="shared" si="155"/>
        <v>432546</v>
      </c>
      <c r="AU478" s="29" t="str">
        <f t="shared" si="155"/>
        <v/>
      </c>
      <c r="AV478" s="29" t="str">
        <f t="shared" si="155"/>
        <v/>
      </c>
      <c r="AW478" s="29" t="str">
        <f t="shared" si="155"/>
        <v/>
      </c>
      <c r="AX478" s="29" t="str">
        <f t="shared" si="155"/>
        <v/>
      </c>
      <c r="AY478" s="29" t="str">
        <f t="shared" si="155"/>
        <v/>
      </c>
      <c r="AZ478" s="29" t="str">
        <f t="shared" si="155"/>
        <v/>
      </c>
      <c r="BA478" s="29" t="str">
        <f t="shared" si="155"/>
        <v/>
      </c>
      <c r="BB478" s="29" t="str">
        <f t="shared" si="160"/>
        <v/>
      </c>
      <c r="BC478" s="29" t="str">
        <f t="shared" si="160"/>
        <v/>
      </c>
      <c r="BD478" s="29" t="str">
        <f t="shared" si="160"/>
        <v/>
      </c>
      <c r="BE478" s="29" t="str">
        <f t="shared" si="160"/>
        <v/>
      </c>
      <c r="BF478" s="29" t="str">
        <f t="shared" si="160"/>
        <v/>
      </c>
      <c r="BG478" s="29" t="str">
        <f t="shared" si="160"/>
        <v/>
      </c>
      <c r="BH478" s="29" t="str">
        <f t="shared" si="160"/>
        <v/>
      </c>
      <c r="BI478" s="29" t="str">
        <f t="shared" si="160"/>
        <v/>
      </c>
      <c r="BJ478" s="29" t="str">
        <f t="shared" si="160"/>
        <v/>
      </c>
      <c r="BK478" s="29" t="str">
        <f t="shared" si="160"/>
        <v/>
      </c>
      <c r="BL478" s="29" t="str">
        <f t="shared" si="160"/>
        <v/>
      </c>
      <c r="BM478" s="29">
        <f t="shared" si="167"/>
        <v>925727</v>
      </c>
      <c r="BN478" s="29">
        <f t="shared" si="168"/>
        <v>1851454</v>
      </c>
      <c r="BO478" s="30" t="str">
        <f t="shared" si="157"/>
        <v/>
      </c>
      <c r="BP478" s="30" t="str">
        <f t="shared" si="157"/>
        <v/>
      </c>
      <c r="BQ478" s="30">
        <f t="shared" si="157"/>
        <v>0.4975902360239709</v>
      </c>
      <c r="BR478" s="30">
        <f t="shared" si="157"/>
        <v>-1.3444334888854845</v>
      </c>
      <c r="BS478" s="30">
        <f t="shared" si="157"/>
        <v>0.84684325286151352</v>
      </c>
      <c r="BT478" s="30" t="str">
        <f t="shared" si="169"/>
        <v/>
      </c>
      <c r="BU478" s="30" t="str">
        <f t="shared" si="169"/>
        <v/>
      </c>
      <c r="BV478" s="30" t="str">
        <f t="shared" si="169"/>
        <v/>
      </c>
      <c r="BW478" s="30" t="str">
        <f t="shared" si="169"/>
        <v/>
      </c>
      <c r="BX478" s="30" t="str">
        <f t="shared" si="169"/>
        <v/>
      </c>
      <c r="BY478" s="30" t="str">
        <f t="shared" si="169"/>
        <v/>
      </c>
      <c r="BZ478" s="30" t="str">
        <f t="shared" si="169"/>
        <v/>
      </c>
      <c r="CA478" s="30" t="str">
        <f t="shared" si="169"/>
        <v/>
      </c>
      <c r="CB478" s="30" t="str">
        <f t="shared" si="169"/>
        <v/>
      </c>
      <c r="CC478" s="30" t="str">
        <f t="shared" si="169"/>
        <v/>
      </c>
      <c r="CD478" s="30" t="str">
        <f t="shared" si="169"/>
        <v/>
      </c>
      <c r="CE478" s="30" t="str">
        <f t="shared" si="169"/>
        <v/>
      </c>
      <c r="CF478" s="30" t="str">
        <f t="shared" si="169"/>
        <v/>
      </c>
      <c r="CG478" s="30" t="str">
        <f t="shared" si="159"/>
        <v/>
      </c>
      <c r="CH478" s="30" t="str">
        <f t="shared" si="159"/>
        <v/>
      </c>
      <c r="CI478" s="30" t="str">
        <f t="shared" si="159"/>
        <v/>
      </c>
      <c r="CJ478" s="30" t="str">
        <f t="shared" si="159"/>
        <v/>
      </c>
      <c r="CK478" s="30" t="str">
        <f t="shared" si="159"/>
        <v/>
      </c>
    </row>
    <row r="479" spans="1:89" s="70" customFormat="1" ht="60" customHeight="1">
      <c r="A479" s="207"/>
      <c r="B479" s="43">
        <v>462</v>
      </c>
      <c r="C479" s="61" t="s">
        <v>93</v>
      </c>
      <c r="D479" s="62" t="s">
        <v>94</v>
      </c>
      <c r="E479" s="61">
        <v>8</v>
      </c>
      <c r="F479" s="63" t="s">
        <v>11</v>
      </c>
      <c r="G479" s="64" t="s">
        <v>1027</v>
      </c>
      <c r="H479" s="206" t="s">
        <v>1028</v>
      </c>
      <c r="I479" s="208"/>
      <c r="J479" s="209"/>
      <c r="K479" s="130">
        <v>8</v>
      </c>
      <c r="L479" s="65">
        <f t="shared" si="158"/>
        <v>1</v>
      </c>
      <c r="M479" s="131"/>
      <c r="N479" s="72"/>
      <c r="O479" s="94"/>
      <c r="P479" s="73">
        <v>2088450</v>
      </c>
      <c r="Q479" s="69"/>
      <c r="R479" s="69"/>
      <c r="S479" s="69"/>
      <c r="T479" s="69"/>
      <c r="U479" s="69"/>
      <c r="V479" s="69"/>
      <c r="W479" s="69"/>
      <c r="X479" s="69"/>
      <c r="Y479" s="69"/>
      <c r="Z479" s="69"/>
      <c r="AA479" s="69"/>
      <c r="AB479" s="69"/>
      <c r="AC479" s="69"/>
      <c r="AD479" s="69"/>
      <c r="AE479" s="69"/>
      <c r="AF479" s="69"/>
      <c r="AG479" s="69"/>
      <c r="AH479" s="69"/>
      <c r="AI479" s="69"/>
      <c r="AJ479" s="28">
        <f t="shared" si="163"/>
        <v>1</v>
      </c>
      <c r="AK479" s="29">
        <f t="shared" si="164"/>
        <v>2088450</v>
      </c>
      <c r="AL479" s="29">
        <f t="shared" si="165"/>
        <v>16707600</v>
      </c>
      <c r="AM479" s="29" t="e">
        <f t="shared" si="166"/>
        <v>#DIV/0!</v>
      </c>
      <c r="AN479" s="29" t="e">
        <f t="shared" si="161"/>
        <v>#DIV/0!</v>
      </c>
      <c r="AO479" s="29" t="e">
        <f t="shared" si="162"/>
        <v>#DIV/0!</v>
      </c>
      <c r="AP479" s="29" t="e">
        <f t="shared" si="155"/>
        <v>#DIV/0!</v>
      </c>
      <c r="AQ479" s="29" t="e">
        <f t="shared" si="155"/>
        <v>#DIV/0!</v>
      </c>
      <c r="AR479" s="29" t="e">
        <f t="shared" si="155"/>
        <v>#DIV/0!</v>
      </c>
      <c r="AS479" s="29" t="e">
        <f t="shared" si="155"/>
        <v>#DIV/0!</v>
      </c>
      <c r="AT479" s="29" t="e">
        <f t="shared" si="155"/>
        <v>#DIV/0!</v>
      </c>
      <c r="AU479" s="29" t="e">
        <f t="shared" si="155"/>
        <v>#DIV/0!</v>
      </c>
      <c r="AV479" s="29" t="e">
        <f t="shared" si="155"/>
        <v>#DIV/0!</v>
      </c>
      <c r="AW479" s="29" t="e">
        <f t="shared" si="155"/>
        <v>#DIV/0!</v>
      </c>
      <c r="AX479" s="29" t="e">
        <f t="shared" si="155"/>
        <v>#DIV/0!</v>
      </c>
      <c r="AY479" s="29" t="e">
        <f t="shared" ref="AY479:BH514" si="170">+IF(AND(V479&lt;=$AN479,V479&gt;$AO479),V479,"")</f>
        <v>#DIV/0!</v>
      </c>
      <c r="AZ479" s="29" t="e">
        <f t="shared" si="170"/>
        <v>#DIV/0!</v>
      </c>
      <c r="BA479" s="29" t="e">
        <f t="shared" si="170"/>
        <v>#DIV/0!</v>
      </c>
      <c r="BB479" s="29" t="e">
        <f t="shared" si="160"/>
        <v>#DIV/0!</v>
      </c>
      <c r="BC479" s="29" t="e">
        <f t="shared" si="160"/>
        <v>#DIV/0!</v>
      </c>
      <c r="BD479" s="29" t="e">
        <f t="shared" si="160"/>
        <v>#DIV/0!</v>
      </c>
      <c r="BE479" s="29" t="e">
        <f t="shared" si="160"/>
        <v>#DIV/0!</v>
      </c>
      <c r="BF479" s="29" t="e">
        <f t="shared" si="160"/>
        <v>#DIV/0!</v>
      </c>
      <c r="BG479" s="29" t="e">
        <f t="shared" si="160"/>
        <v>#DIV/0!</v>
      </c>
      <c r="BH479" s="29" t="e">
        <f t="shared" si="160"/>
        <v>#DIV/0!</v>
      </c>
      <c r="BI479" s="29" t="e">
        <f t="shared" si="160"/>
        <v>#DIV/0!</v>
      </c>
      <c r="BJ479" s="29" t="e">
        <f t="shared" si="160"/>
        <v>#DIV/0!</v>
      </c>
      <c r="BK479" s="29" t="e">
        <f t="shared" si="160"/>
        <v>#DIV/0!</v>
      </c>
      <c r="BL479" s="29" t="e">
        <f t="shared" si="160"/>
        <v>#DIV/0!</v>
      </c>
      <c r="BM479" s="29" t="e">
        <f t="shared" si="167"/>
        <v>#DIV/0!</v>
      </c>
      <c r="BN479" s="29" t="e">
        <f t="shared" si="168"/>
        <v>#DIV/0!</v>
      </c>
      <c r="BO479" s="30" t="str">
        <f t="shared" si="157"/>
        <v/>
      </c>
      <c r="BP479" s="30" t="str">
        <f t="shared" si="157"/>
        <v/>
      </c>
      <c r="BQ479" s="30" t="str">
        <f t="shared" si="157"/>
        <v/>
      </c>
      <c r="BR479" s="30">
        <f t="shared" si="157"/>
        <v>0</v>
      </c>
      <c r="BS479" s="30" t="str">
        <f t="shared" si="157"/>
        <v/>
      </c>
      <c r="BT479" s="30" t="str">
        <f t="shared" si="169"/>
        <v/>
      </c>
      <c r="BU479" s="30" t="str">
        <f t="shared" si="169"/>
        <v/>
      </c>
      <c r="BV479" s="30" t="str">
        <f t="shared" si="169"/>
        <v/>
      </c>
      <c r="BW479" s="30" t="str">
        <f t="shared" si="169"/>
        <v/>
      </c>
      <c r="BX479" s="30" t="str">
        <f t="shared" si="169"/>
        <v/>
      </c>
      <c r="BY479" s="30" t="str">
        <f t="shared" si="169"/>
        <v/>
      </c>
      <c r="BZ479" s="30" t="str">
        <f t="shared" si="169"/>
        <v/>
      </c>
      <c r="CA479" s="30" t="str">
        <f t="shared" si="169"/>
        <v/>
      </c>
      <c r="CB479" s="30" t="str">
        <f t="shared" si="169"/>
        <v/>
      </c>
      <c r="CC479" s="30" t="str">
        <f t="shared" si="169"/>
        <v/>
      </c>
      <c r="CD479" s="30" t="str">
        <f t="shared" si="169"/>
        <v/>
      </c>
      <c r="CE479" s="30" t="str">
        <f t="shared" si="169"/>
        <v/>
      </c>
      <c r="CF479" s="30" t="str">
        <f t="shared" si="169"/>
        <v/>
      </c>
      <c r="CG479" s="30" t="str">
        <f t="shared" si="159"/>
        <v/>
      </c>
      <c r="CH479" s="30" t="str">
        <f t="shared" si="159"/>
        <v/>
      </c>
      <c r="CI479" s="30" t="str">
        <f t="shared" si="159"/>
        <v/>
      </c>
      <c r="CJ479" s="30" t="str">
        <f t="shared" si="159"/>
        <v/>
      </c>
      <c r="CK479" s="30" t="str">
        <f t="shared" si="159"/>
        <v/>
      </c>
    </row>
    <row r="480" spans="1:89" ht="60" customHeight="1">
      <c r="A480" s="207"/>
      <c r="B480" s="31">
        <v>463</v>
      </c>
      <c r="C480" s="32" t="s">
        <v>93</v>
      </c>
      <c r="D480" s="19" t="s">
        <v>94</v>
      </c>
      <c r="E480" s="32">
        <v>2</v>
      </c>
      <c r="F480" s="23" t="s">
        <v>11</v>
      </c>
      <c r="G480" s="33" t="s">
        <v>1029</v>
      </c>
      <c r="H480" s="201" t="s">
        <v>1030</v>
      </c>
      <c r="I480" s="210"/>
      <c r="J480" s="211"/>
      <c r="K480" s="128">
        <v>2</v>
      </c>
      <c r="L480" s="58">
        <f t="shared" si="158"/>
        <v>3</v>
      </c>
      <c r="M480" s="129"/>
      <c r="N480" s="34">
        <v>826369</v>
      </c>
      <c r="O480" s="125"/>
      <c r="P480" s="36">
        <v>1392300</v>
      </c>
      <c r="Q480" s="26">
        <v>57596</v>
      </c>
      <c r="R480" s="27"/>
      <c r="S480" s="27"/>
      <c r="T480" s="27"/>
      <c r="U480" s="27"/>
      <c r="V480" s="27"/>
      <c r="W480" s="27"/>
      <c r="X480" s="27"/>
      <c r="Y480" s="27"/>
      <c r="Z480" s="27"/>
      <c r="AA480" s="27"/>
      <c r="AB480" s="27"/>
      <c r="AC480" s="27"/>
      <c r="AD480" s="27"/>
      <c r="AE480" s="27"/>
      <c r="AF480" s="27"/>
      <c r="AG480" s="27"/>
      <c r="AH480" s="27"/>
      <c r="AI480" s="27"/>
      <c r="AJ480" s="28">
        <f t="shared" si="163"/>
        <v>3</v>
      </c>
      <c r="AK480" s="29">
        <f t="shared" si="164"/>
        <v>758755</v>
      </c>
      <c r="AL480" s="29">
        <f t="shared" si="165"/>
        <v>1517510</v>
      </c>
      <c r="AM480" s="29">
        <f t="shared" si="166"/>
        <v>669915.98850228975</v>
      </c>
      <c r="AN480" s="29">
        <f t="shared" si="161"/>
        <v>1428670.9885022896</v>
      </c>
      <c r="AO480" s="29">
        <f t="shared" si="162"/>
        <v>88839.011497710249</v>
      </c>
      <c r="AP480" s="29" t="str">
        <f t="shared" ref="AP480:AX508" si="171">+IF(AND(M480&lt;=$AN480,M480&gt;$AO480),M480,"")</f>
        <v/>
      </c>
      <c r="AQ480" s="29">
        <f t="shared" si="171"/>
        <v>826369</v>
      </c>
      <c r="AR480" s="29" t="str">
        <f t="shared" si="171"/>
        <v/>
      </c>
      <c r="AS480" s="29">
        <f t="shared" si="171"/>
        <v>1392300</v>
      </c>
      <c r="AT480" s="29" t="str">
        <f t="shared" si="171"/>
        <v/>
      </c>
      <c r="AU480" s="29" t="str">
        <f t="shared" si="171"/>
        <v/>
      </c>
      <c r="AV480" s="29" t="str">
        <f t="shared" si="171"/>
        <v/>
      </c>
      <c r="AW480" s="29" t="str">
        <f t="shared" si="171"/>
        <v/>
      </c>
      <c r="AX480" s="29" t="str">
        <f t="shared" si="171"/>
        <v/>
      </c>
      <c r="AY480" s="29" t="str">
        <f t="shared" si="170"/>
        <v/>
      </c>
      <c r="AZ480" s="29" t="str">
        <f t="shared" si="170"/>
        <v/>
      </c>
      <c r="BA480" s="29" t="str">
        <f t="shared" si="170"/>
        <v/>
      </c>
      <c r="BB480" s="29" t="str">
        <f t="shared" si="160"/>
        <v/>
      </c>
      <c r="BC480" s="29" t="str">
        <f t="shared" si="160"/>
        <v/>
      </c>
      <c r="BD480" s="29" t="str">
        <f t="shared" si="160"/>
        <v/>
      </c>
      <c r="BE480" s="29" t="str">
        <f t="shared" si="160"/>
        <v/>
      </c>
      <c r="BF480" s="29" t="str">
        <f t="shared" si="160"/>
        <v/>
      </c>
      <c r="BG480" s="29" t="str">
        <f t="shared" si="160"/>
        <v/>
      </c>
      <c r="BH480" s="29" t="str">
        <f t="shared" si="160"/>
        <v/>
      </c>
      <c r="BI480" s="29" t="str">
        <f t="shared" si="160"/>
        <v/>
      </c>
      <c r="BJ480" s="29" t="str">
        <f t="shared" si="160"/>
        <v/>
      </c>
      <c r="BK480" s="29" t="str">
        <f t="shared" si="160"/>
        <v/>
      </c>
      <c r="BL480" s="29" t="str">
        <f t="shared" si="160"/>
        <v/>
      </c>
      <c r="BM480" s="29">
        <f t="shared" si="167"/>
        <v>1109335</v>
      </c>
      <c r="BN480" s="29">
        <f t="shared" si="168"/>
        <v>2218670</v>
      </c>
      <c r="BO480" s="30" t="str">
        <f t="shared" si="157"/>
        <v/>
      </c>
      <c r="BP480" s="30">
        <f t="shared" si="157"/>
        <v>-8.9111768620964593E-2</v>
      </c>
      <c r="BQ480" s="30" t="str">
        <f t="shared" si="157"/>
        <v/>
      </c>
      <c r="BR480" s="30">
        <f t="shared" si="157"/>
        <v>-0.8349796706446746</v>
      </c>
      <c r="BS480" s="30">
        <f t="shared" si="157"/>
        <v>0.92409143926563908</v>
      </c>
      <c r="BT480" s="30" t="str">
        <f t="shared" si="169"/>
        <v/>
      </c>
      <c r="BU480" s="30" t="str">
        <f t="shared" si="169"/>
        <v/>
      </c>
      <c r="BV480" s="30" t="str">
        <f t="shared" si="169"/>
        <v/>
      </c>
      <c r="BW480" s="30" t="str">
        <f t="shared" si="169"/>
        <v/>
      </c>
      <c r="BX480" s="30" t="str">
        <f t="shared" si="169"/>
        <v/>
      </c>
      <c r="BY480" s="30" t="str">
        <f t="shared" si="169"/>
        <v/>
      </c>
      <c r="BZ480" s="30" t="str">
        <f t="shared" si="169"/>
        <v/>
      </c>
      <c r="CA480" s="30" t="str">
        <f t="shared" si="169"/>
        <v/>
      </c>
      <c r="CB480" s="30" t="str">
        <f t="shared" si="169"/>
        <v/>
      </c>
      <c r="CC480" s="30" t="str">
        <f t="shared" si="169"/>
        <v/>
      </c>
      <c r="CD480" s="30" t="str">
        <f t="shared" si="169"/>
        <v/>
      </c>
      <c r="CE480" s="30" t="str">
        <f t="shared" si="169"/>
        <v/>
      </c>
      <c r="CF480" s="30" t="str">
        <f t="shared" si="169"/>
        <v/>
      </c>
      <c r="CG480" s="30" t="str">
        <f t="shared" si="159"/>
        <v/>
      </c>
      <c r="CH480" s="30" t="str">
        <f t="shared" si="159"/>
        <v/>
      </c>
      <c r="CI480" s="30" t="str">
        <f t="shared" si="159"/>
        <v/>
      </c>
      <c r="CJ480" s="30" t="str">
        <f t="shared" si="159"/>
        <v/>
      </c>
      <c r="CK480" s="30" t="str">
        <f t="shared" si="159"/>
        <v/>
      </c>
    </row>
    <row r="481" spans="1:89" s="70" customFormat="1" ht="60" customHeight="1">
      <c r="A481" s="207"/>
      <c r="B481" s="43">
        <v>464</v>
      </c>
      <c r="C481" s="61" t="s">
        <v>93</v>
      </c>
      <c r="D481" s="62" t="s">
        <v>94</v>
      </c>
      <c r="E481" s="61">
        <v>2</v>
      </c>
      <c r="F481" s="63" t="s">
        <v>11</v>
      </c>
      <c r="G481" s="64" t="s">
        <v>1031</v>
      </c>
      <c r="H481" s="206" t="s">
        <v>1032</v>
      </c>
      <c r="I481" s="208"/>
      <c r="J481" s="209"/>
      <c r="K481" s="130">
        <v>2</v>
      </c>
      <c r="L481" s="65">
        <f t="shared" si="158"/>
        <v>1</v>
      </c>
      <c r="M481" s="131"/>
      <c r="N481" s="72"/>
      <c r="O481" s="94"/>
      <c r="P481" s="73">
        <v>4641000</v>
      </c>
      <c r="Q481" s="69"/>
      <c r="R481" s="69"/>
      <c r="S481" s="69"/>
      <c r="T481" s="69"/>
      <c r="U481" s="69"/>
      <c r="V481" s="69"/>
      <c r="W481" s="69"/>
      <c r="X481" s="69"/>
      <c r="Y481" s="69"/>
      <c r="Z481" s="69"/>
      <c r="AA481" s="69"/>
      <c r="AB481" s="69"/>
      <c r="AC481" s="69"/>
      <c r="AD481" s="69"/>
      <c r="AE481" s="69"/>
      <c r="AF481" s="69"/>
      <c r="AG481" s="69"/>
      <c r="AH481" s="69"/>
      <c r="AI481" s="69"/>
      <c r="AJ481" s="28">
        <f t="shared" si="163"/>
        <v>1</v>
      </c>
      <c r="AK481" s="29">
        <f t="shared" si="164"/>
        <v>4641000</v>
      </c>
      <c r="AL481" s="29">
        <f t="shared" si="165"/>
        <v>9282000</v>
      </c>
      <c r="AM481" s="29" t="e">
        <f t="shared" si="166"/>
        <v>#DIV/0!</v>
      </c>
      <c r="AN481" s="29" t="e">
        <f t="shared" si="161"/>
        <v>#DIV/0!</v>
      </c>
      <c r="AO481" s="29" t="e">
        <f t="shared" si="162"/>
        <v>#DIV/0!</v>
      </c>
      <c r="AP481" s="29" t="e">
        <f t="shared" si="171"/>
        <v>#DIV/0!</v>
      </c>
      <c r="AQ481" s="29" t="e">
        <f t="shared" si="171"/>
        <v>#DIV/0!</v>
      </c>
      <c r="AR481" s="29" t="e">
        <f t="shared" si="171"/>
        <v>#DIV/0!</v>
      </c>
      <c r="AS481" s="29" t="e">
        <f t="shared" si="171"/>
        <v>#DIV/0!</v>
      </c>
      <c r="AT481" s="29" t="e">
        <f t="shared" si="171"/>
        <v>#DIV/0!</v>
      </c>
      <c r="AU481" s="29" t="e">
        <f t="shared" si="171"/>
        <v>#DIV/0!</v>
      </c>
      <c r="AV481" s="29" t="e">
        <f t="shared" si="171"/>
        <v>#DIV/0!</v>
      </c>
      <c r="AW481" s="29" t="e">
        <f t="shared" si="171"/>
        <v>#DIV/0!</v>
      </c>
      <c r="AX481" s="29" t="e">
        <f t="shared" si="171"/>
        <v>#DIV/0!</v>
      </c>
      <c r="AY481" s="29" t="e">
        <f t="shared" si="170"/>
        <v>#DIV/0!</v>
      </c>
      <c r="AZ481" s="29" t="e">
        <f t="shared" si="170"/>
        <v>#DIV/0!</v>
      </c>
      <c r="BA481" s="29" t="e">
        <f t="shared" si="170"/>
        <v>#DIV/0!</v>
      </c>
      <c r="BB481" s="29" t="e">
        <f t="shared" si="160"/>
        <v>#DIV/0!</v>
      </c>
      <c r="BC481" s="29" t="e">
        <f t="shared" si="160"/>
        <v>#DIV/0!</v>
      </c>
      <c r="BD481" s="29" t="e">
        <f t="shared" si="160"/>
        <v>#DIV/0!</v>
      </c>
      <c r="BE481" s="29" t="e">
        <f t="shared" si="160"/>
        <v>#DIV/0!</v>
      </c>
      <c r="BF481" s="29" t="e">
        <f t="shared" si="160"/>
        <v>#DIV/0!</v>
      </c>
      <c r="BG481" s="29" t="e">
        <f t="shared" si="160"/>
        <v>#DIV/0!</v>
      </c>
      <c r="BH481" s="29" t="e">
        <f t="shared" si="160"/>
        <v>#DIV/0!</v>
      </c>
      <c r="BI481" s="29" t="e">
        <f t="shared" si="160"/>
        <v>#DIV/0!</v>
      </c>
      <c r="BJ481" s="29" t="e">
        <f t="shared" si="160"/>
        <v>#DIV/0!</v>
      </c>
      <c r="BK481" s="29" t="e">
        <f t="shared" si="160"/>
        <v>#DIV/0!</v>
      </c>
      <c r="BL481" s="29" t="e">
        <f t="shared" si="160"/>
        <v>#DIV/0!</v>
      </c>
      <c r="BM481" s="29" t="e">
        <f t="shared" si="167"/>
        <v>#DIV/0!</v>
      </c>
      <c r="BN481" s="29" t="e">
        <f t="shared" si="168"/>
        <v>#DIV/0!</v>
      </c>
      <c r="BO481" s="30" t="str">
        <f t="shared" si="157"/>
        <v/>
      </c>
      <c r="BP481" s="30" t="str">
        <f t="shared" si="157"/>
        <v/>
      </c>
      <c r="BQ481" s="30" t="str">
        <f t="shared" si="157"/>
        <v/>
      </c>
      <c r="BR481" s="30">
        <f t="shared" si="157"/>
        <v>0</v>
      </c>
      <c r="BS481" s="30" t="str">
        <f t="shared" si="157"/>
        <v/>
      </c>
      <c r="BT481" s="30" t="str">
        <f t="shared" si="169"/>
        <v/>
      </c>
      <c r="BU481" s="30" t="str">
        <f t="shared" si="169"/>
        <v/>
      </c>
      <c r="BV481" s="30" t="str">
        <f t="shared" si="169"/>
        <v/>
      </c>
      <c r="BW481" s="30" t="str">
        <f t="shared" si="169"/>
        <v/>
      </c>
      <c r="BX481" s="30" t="str">
        <f t="shared" si="169"/>
        <v/>
      </c>
      <c r="BY481" s="30" t="str">
        <f t="shared" si="169"/>
        <v/>
      </c>
      <c r="BZ481" s="30" t="str">
        <f t="shared" si="169"/>
        <v/>
      </c>
      <c r="CA481" s="30" t="str">
        <f t="shared" si="169"/>
        <v/>
      </c>
      <c r="CB481" s="30" t="str">
        <f t="shared" si="169"/>
        <v/>
      </c>
      <c r="CC481" s="30" t="str">
        <f t="shared" si="169"/>
        <v/>
      </c>
      <c r="CD481" s="30" t="str">
        <f t="shared" si="169"/>
        <v/>
      </c>
      <c r="CE481" s="30" t="str">
        <f t="shared" si="169"/>
        <v/>
      </c>
      <c r="CF481" s="30" t="str">
        <f t="shared" si="169"/>
        <v/>
      </c>
      <c r="CG481" s="30" t="str">
        <f t="shared" si="159"/>
        <v/>
      </c>
      <c r="CH481" s="30" t="str">
        <f t="shared" si="159"/>
        <v/>
      </c>
      <c r="CI481" s="30" t="str">
        <f t="shared" si="159"/>
        <v/>
      </c>
      <c r="CJ481" s="30" t="str">
        <f t="shared" si="159"/>
        <v/>
      </c>
      <c r="CK481" s="30" t="str">
        <f t="shared" si="159"/>
        <v/>
      </c>
    </row>
    <row r="482" spans="1:89" s="70" customFormat="1" ht="60" customHeight="1">
      <c r="A482" s="207"/>
      <c r="B482" s="43">
        <v>465</v>
      </c>
      <c r="C482" s="61" t="s">
        <v>93</v>
      </c>
      <c r="D482" s="62" t="s">
        <v>94</v>
      </c>
      <c r="E482" s="61">
        <v>1</v>
      </c>
      <c r="F482" s="63" t="s">
        <v>11</v>
      </c>
      <c r="G482" s="64" t="s">
        <v>1033</v>
      </c>
      <c r="H482" s="206" t="s">
        <v>1034</v>
      </c>
      <c r="I482" s="208"/>
      <c r="J482" s="209"/>
      <c r="K482" s="130">
        <v>1</v>
      </c>
      <c r="L482" s="65">
        <f t="shared" si="158"/>
        <v>2</v>
      </c>
      <c r="M482" s="131"/>
      <c r="N482" s="72">
        <v>2898949</v>
      </c>
      <c r="O482" s="94"/>
      <c r="P482" s="73">
        <v>928200</v>
      </c>
      <c r="Q482" s="69"/>
      <c r="R482" s="69"/>
      <c r="S482" s="69"/>
      <c r="T482" s="69"/>
      <c r="U482" s="69"/>
      <c r="V482" s="69"/>
      <c r="W482" s="69"/>
      <c r="X482" s="69"/>
      <c r="Y482" s="69"/>
      <c r="Z482" s="69"/>
      <c r="AA482" s="69"/>
      <c r="AB482" s="69"/>
      <c r="AC482" s="69"/>
      <c r="AD482" s="69"/>
      <c r="AE482" s="69"/>
      <c r="AF482" s="69"/>
      <c r="AG482" s="69"/>
      <c r="AH482" s="69"/>
      <c r="AI482" s="69"/>
      <c r="AJ482" s="28">
        <f t="shared" si="163"/>
        <v>2</v>
      </c>
      <c r="AK482" s="29">
        <f t="shared" si="164"/>
        <v>1913574.5</v>
      </c>
      <c r="AL482" s="29">
        <f t="shared" si="165"/>
        <v>1913574.5</v>
      </c>
      <c r="AM482" s="29">
        <f t="shared" si="166"/>
        <v>1393529.9819166074</v>
      </c>
      <c r="AN482" s="29">
        <f t="shared" si="161"/>
        <v>3307104.4819166074</v>
      </c>
      <c r="AO482" s="29">
        <f t="shared" si="162"/>
        <v>520044.51808339264</v>
      </c>
      <c r="AP482" s="29" t="str">
        <f t="shared" si="171"/>
        <v/>
      </c>
      <c r="AQ482" s="29">
        <f t="shared" si="171"/>
        <v>2898949</v>
      </c>
      <c r="AR482" s="29" t="str">
        <f t="shared" si="171"/>
        <v/>
      </c>
      <c r="AS482" s="29">
        <f t="shared" si="171"/>
        <v>928200</v>
      </c>
      <c r="AT482" s="29" t="str">
        <f t="shared" si="171"/>
        <v/>
      </c>
      <c r="AU482" s="29" t="str">
        <f t="shared" si="171"/>
        <v/>
      </c>
      <c r="AV482" s="29" t="str">
        <f t="shared" si="171"/>
        <v/>
      </c>
      <c r="AW482" s="29" t="str">
        <f t="shared" si="171"/>
        <v/>
      </c>
      <c r="AX482" s="29" t="str">
        <f t="shared" si="171"/>
        <v/>
      </c>
      <c r="AY482" s="29" t="str">
        <f t="shared" si="170"/>
        <v/>
      </c>
      <c r="AZ482" s="29" t="str">
        <f t="shared" si="170"/>
        <v/>
      </c>
      <c r="BA482" s="29" t="str">
        <f t="shared" si="170"/>
        <v/>
      </c>
      <c r="BB482" s="29" t="str">
        <f t="shared" si="160"/>
        <v/>
      </c>
      <c r="BC482" s="29" t="str">
        <f t="shared" si="160"/>
        <v/>
      </c>
      <c r="BD482" s="29" t="str">
        <f t="shared" si="160"/>
        <v/>
      </c>
      <c r="BE482" s="29" t="str">
        <f t="shared" si="160"/>
        <v/>
      </c>
      <c r="BF482" s="29" t="str">
        <f t="shared" si="160"/>
        <v/>
      </c>
      <c r="BG482" s="29" t="str">
        <f t="shared" si="160"/>
        <v/>
      </c>
      <c r="BH482" s="29" t="str">
        <f t="shared" si="160"/>
        <v/>
      </c>
      <c r="BI482" s="29" t="str">
        <f t="shared" si="160"/>
        <v/>
      </c>
      <c r="BJ482" s="29" t="str">
        <f t="shared" si="160"/>
        <v/>
      </c>
      <c r="BK482" s="29" t="str">
        <f t="shared" si="160"/>
        <v/>
      </c>
      <c r="BL482" s="29" t="str">
        <f t="shared" si="160"/>
        <v/>
      </c>
      <c r="BM482" s="29">
        <f t="shared" si="167"/>
        <v>1913575</v>
      </c>
      <c r="BN482" s="29">
        <f t="shared" si="168"/>
        <v>1913575</v>
      </c>
      <c r="BO482" s="30" t="str">
        <f t="shared" si="157"/>
        <v/>
      </c>
      <c r="BP482" s="30">
        <f t="shared" si="157"/>
        <v>-0.51493918841414321</v>
      </c>
      <c r="BQ482" s="30" t="str">
        <f t="shared" si="157"/>
        <v/>
      </c>
      <c r="BR482" s="30">
        <f t="shared" si="157"/>
        <v>0.51493918841414321</v>
      </c>
      <c r="BS482" s="30" t="str">
        <f t="shared" si="157"/>
        <v/>
      </c>
      <c r="BT482" s="30" t="str">
        <f t="shared" si="169"/>
        <v/>
      </c>
      <c r="BU482" s="30" t="str">
        <f t="shared" si="169"/>
        <v/>
      </c>
      <c r="BV482" s="30" t="str">
        <f t="shared" si="169"/>
        <v/>
      </c>
      <c r="BW482" s="30" t="str">
        <f t="shared" si="169"/>
        <v/>
      </c>
      <c r="BX482" s="30" t="str">
        <f t="shared" si="169"/>
        <v/>
      </c>
      <c r="BY482" s="30" t="str">
        <f t="shared" si="169"/>
        <v/>
      </c>
      <c r="BZ482" s="30" t="str">
        <f t="shared" si="169"/>
        <v/>
      </c>
      <c r="CA482" s="30" t="str">
        <f t="shared" si="169"/>
        <v/>
      </c>
      <c r="CB482" s="30" t="str">
        <f t="shared" si="169"/>
        <v/>
      </c>
      <c r="CC482" s="30" t="str">
        <f t="shared" si="169"/>
        <v/>
      </c>
      <c r="CD482" s="30" t="str">
        <f t="shared" si="169"/>
        <v/>
      </c>
      <c r="CE482" s="30" t="str">
        <f t="shared" si="169"/>
        <v/>
      </c>
      <c r="CF482" s="30" t="str">
        <f t="shared" si="169"/>
        <v/>
      </c>
      <c r="CG482" s="30" t="str">
        <f t="shared" si="159"/>
        <v/>
      </c>
      <c r="CH482" s="30" t="str">
        <f t="shared" si="159"/>
        <v/>
      </c>
      <c r="CI482" s="30" t="str">
        <f t="shared" si="159"/>
        <v/>
      </c>
      <c r="CJ482" s="30" t="str">
        <f t="shared" si="159"/>
        <v/>
      </c>
      <c r="CK482" s="30" t="str">
        <f t="shared" si="159"/>
        <v/>
      </c>
    </row>
    <row r="483" spans="1:89" s="70" customFormat="1" ht="60" customHeight="1">
      <c r="A483" s="207"/>
      <c r="B483" s="43">
        <v>466</v>
      </c>
      <c r="C483" s="61" t="s">
        <v>93</v>
      </c>
      <c r="D483" s="62" t="s">
        <v>94</v>
      </c>
      <c r="E483" s="61">
        <v>1</v>
      </c>
      <c r="F483" s="63" t="s">
        <v>11</v>
      </c>
      <c r="G483" s="64" t="s">
        <v>1035</v>
      </c>
      <c r="H483" s="206" t="s">
        <v>1036</v>
      </c>
      <c r="I483" s="208"/>
      <c r="J483" s="209"/>
      <c r="K483" s="130">
        <v>1</v>
      </c>
      <c r="L483" s="65">
        <f t="shared" si="158"/>
        <v>0</v>
      </c>
      <c r="M483" s="131"/>
      <c r="N483" s="66"/>
      <c r="O483" s="94"/>
      <c r="P483" s="68"/>
      <c r="Q483" s="69"/>
      <c r="R483" s="69"/>
      <c r="S483" s="69"/>
      <c r="T483" s="69"/>
      <c r="U483" s="69"/>
      <c r="V483" s="69"/>
      <c r="W483" s="69"/>
      <c r="X483" s="69"/>
      <c r="Y483" s="69"/>
      <c r="Z483" s="69"/>
      <c r="AA483" s="69"/>
      <c r="AB483" s="69"/>
      <c r="AC483" s="69"/>
      <c r="AD483" s="69"/>
      <c r="AE483" s="69"/>
      <c r="AF483" s="69"/>
      <c r="AG483" s="69"/>
      <c r="AH483" s="69"/>
      <c r="AI483" s="69"/>
      <c r="AJ483" s="28">
        <f t="shared" si="163"/>
        <v>0</v>
      </c>
      <c r="AK483" s="29" t="e">
        <f t="shared" si="164"/>
        <v>#DIV/0!</v>
      </c>
      <c r="AL483" s="29" t="e">
        <f t="shared" si="165"/>
        <v>#DIV/0!</v>
      </c>
      <c r="AM483" s="29" t="e">
        <f t="shared" si="166"/>
        <v>#DIV/0!</v>
      </c>
      <c r="AN483" s="29" t="e">
        <f t="shared" si="161"/>
        <v>#DIV/0!</v>
      </c>
      <c r="AO483" s="29" t="e">
        <f t="shared" si="162"/>
        <v>#DIV/0!</v>
      </c>
      <c r="AP483" s="29" t="e">
        <f t="shared" si="171"/>
        <v>#DIV/0!</v>
      </c>
      <c r="AQ483" s="29" t="e">
        <f t="shared" si="171"/>
        <v>#DIV/0!</v>
      </c>
      <c r="AR483" s="29" t="e">
        <f t="shared" si="171"/>
        <v>#DIV/0!</v>
      </c>
      <c r="AS483" s="29" t="e">
        <f t="shared" si="171"/>
        <v>#DIV/0!</v>
      </c>
      <c r="AT483" s="29" t="e">
        <f t="shared" si="171"/>
        <v>#DIV/0!</v>
      </c>
      <c r="AU483" s="29" t="e">
        <f t="shared" si="171"/>
        <v>#DIV/0!</v>
      </c>
      <c r="AV483" s="29" t="e">
        <f t="shared" si="171"/>
        <v>#DIV/0!</v>
      </c>
      <c r="AW483" s="29" t="e">
        <f t="shared" si="171"/>
        <v>#DIV/0!</v>
      </c>
      <c r="AX483" s="29" t="e">
        <f t="shared" si="171"/>
        <v>#DIV/0!</v>
      </c>
      <c r="AY483" s="29" t="e">
        <f t="shared" si="170"/>
        <v>#DIV/0!</v>
      </c>
      <c r="AZ483" s="29" t="e">
        <f t="shared" si="170"/>
        <v>#DIV/0!</v>
      </c>
      <c r="BA483" s="29" t="e">
        <f t="shared" si="170"/>
        <v>#DIV/0!</v>
      </c>
      <c r="BB483" s="29" t="e">
        <f t="shared" si="160"/>
        <v>#DIV/0!</v>
      </c>
      <c r="BC483" s="29" t="e">
        <f t="shared" si="160"/>
        <v>#DIV/0!</v>
      </c>
      <c r="BD483" s="29" t="e">
        <f t="shared" si="160"/>
        <v>#DIV/0!</v>
      </c>
      <c r="BE483" s="29" t="e">
        <f t="shared" si="160"/>
        <v>#DIV/0!</v>
      </c>
      <c r="BF483" s="29" t="e">
        <f t="shared" si="160"/>
        <v>#DIV/0!</v>
      </c>
      <c r="BG483" s="29" t="e">
        <f t="shared" si="160"/>
        <v>#DIV/0!</v>
      </c>
      <c r="BH483" s="29" t="e">
        <f t="shared" si="160"/>
        <v>#DIV/0!</v>
      </c>
      <c r="BI483" s="29" t="e">
        <f t="shared" si="160"/>
        <v>#DIV/0!</v>
      </c>
      <c r="BJ483" s="29" t="e">
        <f t="shared" si="160"/>
        <v>#DIV/0!</v>
      </c>
      <c r="BK483" s="29" t="e">
        <f t="shared" si="160"/>
        <v>#DIV/0!</v>
      </c>
      <c r="BL483" s="29" t="e">
        <f t="shared" si="160"/>
        <v>#DIV/0!</v>
      </c>
      <c r="BM483" s="29" t="e">
        <f t="shared" si="167"/>
        <v>#DIV/0!</v>
      </c>
      <c r="BN483" s="29" t="e">
        <f t="shared" si="168"/>
        <v>#DIV/0!</v>
      </c>
      <c r="BO483" s="30" t="str">
        <f t="shared" si="157"/>
        <v/>
      </c>
      <c r="BP483" s="30" t="str">
        <f t="shared" si="157"/>
        <v/>
      </c>
      <c r="BQ483" s="30" t="str">
        <f t="shared" si="157"/>
        <v/>
      </c>
      <c r="BR483" s="30" t="str">
        <f t="shared" si="157"/>
        <v/>
      </c>
      <c r="BS483" s="30" t="str">
        <f t="shared" si="157"/>
        <v/>
      </c>
      <c r="BT483" s="30" t="str">
        <f t="shared" si="169"/>
        <v/>
      </c>
      <c r="BU483" s="30" t="str">
        <f t="shared" si="169"/>
        <v/>
      </c>
      <c r="BV483" s="30" t="str">
        <f t="shared" si="169"/>
        <v/>
      </c>
      <c r="BW483" s="30" t="str">
        <f t="shared" si="169"/>
        <v/>
      </c>
      <c r="BX483" s="30" t="str">
        <f t="shared" si="169"/>
        <v/>
      </c>
      <c r="BY483" s="30" t="str">
        <f t="shared" si="169"/>
        <v/>
      </c>
      <c r="BZ483" s="30" t="str">
        <f t="shared" si="169"/>
        <v/>
      </c>
      <c r="CA483" s="30" t="str">
        <f t="shared" si="169"/>
        <v/>
      </c>
      <c r="CB483" s="30" t="str">
        <f t="shared" si="169"/>
        <v/>
      </c>
      <c r="CC483" s="30" t="str">
        <f t="shared" si="169"/>
        <v/>
      </c>
      <c r="CD483" s="30" t="str">
        <f t="shared" si="169"/>
        <v/>
      </c>
      <c r="CE483" s="30" t="str">
        <f t="shared" si="169"/>
        <v/>
      </c>
      <c r="CF483" s="30" t="str">
        <f t="shared" si="169"/>
        <v/>
      </c>
      <c r="CG483" s="30" t="str">
        <f t="shared" si="159"/>
        <v/>
      </c>
      <c r="CH483" s="30" t="str">
        <f t="shared" si="159"/>
        <v/>
      </c>
      <c r="CI483" s="30" t="str">
        <f t="shared" si="159"/>
        <v/>
      </c>
      <c r="CJ483" s="30" t="str">
        <f t="shared" si="159"/>
        <v/>
      </c>
      <c r="CK483" s="30" t="str">
        <f t="shared" si="159"/>
        <v/>
      </c>
    </row>
    <row r="484" spans="1:89" ht="60" customHeight="1">
      <c r="A484" s="207"/>
      <c r="B484" s="31">
        <v>467</v>
      </c>
      <c r="C484" s="32" t="s">
        <v>93</v>
      </c>
      <c r="D484" s="19" t="s">
        <v>94</v>
      </c>
      <c r="E484" s="32">
        <v>15</v>
      </c>
      <c r="F484" s="23" t="s">
        <v>11</v>
      </c>
      <c r="G484" s="33" t="s">
        <v>1037</v>
      </c>
      <c r="H484" s="201" t="s">
        <v>1038</v>
      </c>
      <c r="I484" s="210"/>
      <c r="J484" s="211"/>
      <c r="K484" s="128">
        <v>15</v>
      </c>
      <c r="L484" s="58">
        <f t="shared" si="158"/>
        <v>3</v>
      </c>
      <c r="M484" s="129"/>
      <c r="N484" s="34">
        <v>21866</v>
      </c>
      <c r="O484" s="106">
        <v>12685</v>
      </c>
      <c r="P484" s="36">
        <v>61880</v>
      </c>
      <c r="Q484" s="27"/>
      <c r="R484" s="27"/>
      <c r="S484" s="27"/>
      <c r="T484" s="27"/>
      <c r="U484" s="27"/>
      <c r="V484" s="27"/>
      <c r="W484" s="27"/>
      <c r="X484" s="27"/>
      <c r="Y484" s="27"/>
      <c r="Z484" s="27"/>
      <c r="AA484" s="27"/>
      <c r="AB484" s="27"/>
      <c r="AC484" s="27"/>
      <c r="AD484" s="27"/>
      <c r="AE484" s="27"/>
      <c r="AF484" s="27"/>
      <c r="AG484" s="27"/>
      <c r="AH484" s="27"/>
      <c r="AI484" s="27"/>
      <c r="AJ484" s="28">
        <f t="shared" si="163"/>
        <v>3</v>
      </c>
      <c r="AK484" s="29">
        <f t="shared" si="164"/>
        <v>32143.666666666668</v>
      </c>
      <c r="AL484" s="29">
        <f t="shared" si="165"/>
        <v>482155</v>
      </c>
      <c r="AM484" s="29">
        <f t="shared" si="166"/>
        <v>26158.360620140804</v>
      </c>
      <c r="AN484" s="29">
        <f t="shared" si="161"/>
        <v>58302.027286807468</v>
      </c>
      <c r="AO484" s="29">
        <f t="shared" si="162"/>
        <v>5985.3060465258641</v>
      </c>
      <c r="AP484" s="29" t="str">
        <f t="shared" si="171"/>
        <v/>
      </c>
      <c r="AQ484" s="29">
        <f t="shared" si="171"/>
        <v>21866</v>
      </c>
      <c r="AR484" s="29">
        <f t="shared" si="171"/>
        <v>12685</v>
      </c>
      <c r="AS484" s="29" t="str">
        <f t="shared" si="171"/>
        <v/>
      </c>
      <c r="AT484" s="29" t="str">
        <f t="shared" si="171"/>
        <v/>
      </c>
      <c r="AU484" s="29" t="str">
        <f t="shared" si="171"/>
        <v/>
      </c>
      <c r="AV484" s="29" t="str">
        <f t="shared" si="171"/>
        <v/>
      </c>
      <c r="AW484" s="29" t="str">
        <f t="shared" si="171"/>
        <v/>
      </c>
      <c r="AX484" s="29" t="str">
        <f t="shared" si="171"/>
        <v/>
      </c>
      <c r="AY484" s="29" t="str">
        <f t="shared" si="170"/>
        <v/>
      </c>
      <c r="AZ484" s="29" t="str">
        <f t="shared" si="170"/>
        <v/>
      </c>
      <c r="BA484" s="29" t="str">
        <f t="shared" si="170"/>
        <v/>
      </c>
      <c r="BB484" s="29" t="str">
        <f t="shared" si="160"/>
        <v/>
      </c>
      <c r="BC484" s="29" t="str">
        <f t="shared" si="160"/>
        <v/>
      </c>
      <c r="BD484" s="29" t="str">
        <f t="shared" si="160"/>
        <v/>
      </c>
      <c r="BE484" s="29" t="str">
        <f t="shared" si="160"/>
        <v/>
      </c>
      <c r="BF484" s="29" t="str">
        <f t="shared" si="160"/>
        <v/>
      </c>
      <c r="BG484" s="29" t="str">
        <f t="shared" si="160"/>
        <v/>
      </c>
      <c r="BH484" s="29" t="str">
        <f t="shared" si="160"/>
        <v/>
      </c>
      <c r="BI484" s="29" t="str">
        <f t="shared" si="160"/>
        <v/>
      </c>
      <c r="BJ484" s="29" t="str">
        <f t="shared" si="160"/>
        <v/>
      </c>
      <c r="BK484" s="29" t="str">
        <f t="shared" si="160"/>
        <v/>
      </c>
      <c r="BL484" s="29" t="str">
        <f t="shared" si="160"/>
        <v/>
      </c>
      <c r="BM484" s="29">
        <f t="shared" si="167"/>
        <v>17276</v>
      </c>
      <c r="BN484" s="29">
        <f t="shared" si="168"/>
        <v>259140</v>
      </c>
      <c r="BO484" s="30" t="str">
        <f t="shared" si="157"/>
        <v/>
      </c>
      <c r="BP484" s="30">
        <f t="shared" si="157"/>
        <v>0.31974157687880456</v>
      </c>
      <c r="BQ484" s="30">
        <f t="shared" si="157"/>
        <v>0.60536549449865706</v>
      </c>
      <c r="BR484" s="30">
        <f t="shared" si="157"/>
        <v>-0.92510707137746162</v>
      </c>
      <c r="BS484" s="30" t="str">
        <f t="shared" si="157"/>
        <v/>
      </c>
      <c r="BT484" s="30" t="str">
        <f t="shared" si="169"/>
        <v/>
      </c>
      <c r="BU484" s="30" t="str">
        <f t="shared" si="169"/>
        <v/>
      </c>
      <c r="BV484" s="30" t="str">
        <f t="shared" si="169"/>
        <v/>
      </c>
      <c r="BW484" s="30" t="str">
        <f t="shared" si="169"/>
        <v/>
      </c>
      <c r="BX484" s="30" t="str">
        <f t="shared" si="169"/>
        <v/>
      </c>
      <c r="BY484" s="30" t="str">
        <f t="shared" si="169"/>
        <v/>
      </c>
      <c r="BZ484" s="30" t="str">
        <f t="shared" si="169"/>
        <v/>
      </c>
      <c r="CA484" s="30" t="str">
        <f t="shared" si="169"/>
        <v/>
      </c>
      <c r="CB484" s="30" t="str">
        <f t="shared" si="169"/>
        <v/>
      </c>
      <c r="CC484" s="30" t="str">
        <f t="shared" si="169"/>
        <v/>
      </c>
      <c r="CD484" s="30" t="str">
        <f t="shared" si="169"/>
        <v/>
      </c>
      <c r="CE484" s="30" t="str">
        <f t="shared" si="169"/>
        <v/>
      </c>
      <c r="CF484" s="30" t="str">
        <f t="shared" si="169"/>
        <v/>
      </c>
      <c r="CG484" s="30" t="str">
        <f t="shared" si="159"/>
        <v/>
      </c>
      <c r="CH484" s="30" t="str">
        <f t="shared" si="159"/>
        <v/>
      </c>
      <c r="CI484" s="30" t="str">
        <f t="shared" si="159"/>
        <v/>
      </c>
      <c r="CJ484" s="30" t="str">
        <f t="shared" si="159"/>
        <v/>
      </c>
      <c r="CK484" s="30" t="str">
        <f t="shared" si="159"/>
        <v/>
      </c>
    </row>
    <row r="485" spans="1:89" s="70" customFormat="1" ht="60" customHeight="1">
      <c r="A485" s="207"/>
      <c r="B485" s="43">
        <v>468</v>
      </c>
      <c r="C485" s="61" t="s">
        <v>93</v>
      </c>
      <c r="D485" s="62" t="s">
        <v>94</v>
      </c>
      <c r="E485" s="61">
        <v>1</v>
      </c>
      <c r="F485" s="63" t="s">
        <v>11</v>
      </c>
      <c r="G485" s="64" t="s">
        <v>1039</v>
      </c>
      <c r="H485" s="206" t="s">
        <v>1040</v>
      </c>
      <c r="I485" s="208"/>
      <c r="J485" s="209"/>
      <c r="K485" s="130">
        <v>1</v>
      </c>
      <c r="L485" s="65">
        <f t="shared" si="158"/>
        <v>0</v>
      </c>
      <c r="M485" s="131"/>
      <c r="N485" s="66"/>
      <c r="O485" s="94"/>
      <c r="P485" s="68"/>
      <c r="Q485" s="69"/>
      <c r="R485" s="69"/>
      <c r="S485" s="69"/>
      <c r="T485" s="69"/>
      <c r="U485" s="69"/>
      <c r="V485" s="69"/>
      <c r="W485" s="69"/>
      <c r="X485" s="69"/>
      <c r="Y485" s="69"/>
      <c r="Z485" s="69"/>
      <c r="AA485" s="69"/>
      <c r="AB485" s="69"/>
      <c r="AC485" s="69"/>
      <c r="AD485" s="69"/>
      <c r="AE485" s="69"/>
      <c r="AF485" s="69"/>
      <c r="AG485" s="69"/>
      <c r="AH485" s="69"/>
      <c r="AI485" s="69"/>
      <c r="AJ485" s="28">
        <f t="shared" si="163"/>
        <v>0</v>
      </c>
      <c r="AK485" s="29" t="e">
        <f t="shared" si="164"/>
        <v>#DIV/0!</v>
      </c>
      <c r="AL485" s="29" t="e">
        <f t="shared" si="165"/>
        <v>#DIV/0!</v>
      </c>
      <c r="AM485" s="29" t="e">
        <f t="shared" si="166"/>
        <v>#DIV/0!</v>
      </c>
      <c r="AN485" s="29" t="e">
        <f t="shared" si="161"/>
        <v>#DIV/0!</v>
      </c>
      <c r="AO485" s="29" t="e">
        <f t="shared" si="162"/>
        <v>#DIV/0!</v>
      </c>
      <c r="AP485" s="29" t="e">
        <f t="shared" si="171"/>
        <v>#DIV/0!</v>
      </c>
      <c r="AQ485" s="29" t="e">
        <f t="shared" si="171"/>
        <v>#DIV/0!</v>
      </c>
      <c r="AR485" s="29" t="e">
        <f t="shared" si="171"/>
        <v>#DIV/0!</v>
      </c>
      <c r="AS485" s="29" t="e">
        <f t="shared" si="171"/>
        <v>#DIV/0!</v>
      </c>
      <c r="AT485" s="29" t="e">
        <f t="shared" si="171"/>
        <v>#DIV/0!</v>
      </c>
      <c r="AU485" s="29" t="e">
        <f t="shared" si="171"/>
        <v>#DIV/0!</v>
      </c>
      <c r="AV485" s="29" t="e">
        <f t="shared" si="171"/>
        <v>#DIV/0!</v>
      </c>
      <c r="AW485" s="29" t="e">
        <f t="shared" si="171"/>
        <v>#DIV/0!</v>
      </c>
      <c r="AX485" s="29" t="e">
        <f t="shared" si="171"/>
        <v>#DIV/0!</v>
      </c>
      <c r="AY485" s="29" t="e">
        <f t="shared" si="170"/>
        <v>#DIV/0!</v>
      </c>
      <c r="AZ485" s="29" t="e">
        <f t="shared" si="170"/>
        <v>#DIV/0!</v>
      </c>
      <c r="BA485" s="29" t="e">
        <f t="shared" si="170"/>
        <v>#DIV/0!</v>
      </c>
      <c r="BB485" s="29" t="e">
        <f t="shared" si="160"/>
        <v>#DIV/0!</v>
      </c>
      <c r="BC485" s="29" t="e">
        <f t="shared" si="160"/>
        <v>#DIV/0!</v>
      </c>
      <c r="BD485" s="29" t="e">
        <f t="shared" si="160"/>
        <v>#DIV/0!</v>
      </c>
      <c r="BE485" s="29" t="e">
        <f t="shared" si="160"/>
        <v>#DIV/0!</v>
      </c>
      <c r="BF485" s="29" t="e">
        <f t="shared" si="160"/>
        <v>#DIV/0!</v>
      </c>
      <c r="BG485" s="29" t="e">
        <f t="shared" si="160"/>
        <v>#DIV/0!</v>
      </c>
      <c r="BH485" s="29" t="e">
        <f t="shared" si="160"/>
        <v>#DIV/0!</v>
      </c>
      <c r="BI485" s="29" t="e">
        <f t="shared" si="160"/>
        <v>#DIV/0!</v>
      </c>
      <c r="BJ485" s="29" t="e">
        <f t="shared" si="160"/>
        <v>#DIV/0!</v>
      </c>
      <c r="BK485" s="29" t="e">
        <f t="shared" si="160"/>
        <v>#DIV/0!</v>
      </c>
      <c r="BL485" s="29" t="e">
        <f t="shared" si="160"/>
        <v>#DIV/0!</v>
      </c>
      <c r="BM485" s="29" t="e">
        <f t="shared" si="167"/>
        <v>#DIV/0!</v>
      </c>
      <c r="BN485" s="29" t="e">
        <f t="shared" si="168"/>
        <v>#DIV/0!</v>
      </c>
      <c r="BO485" s="30" t="str">
        <f t="shared" si="157"/>
        <v/>
      </c>
      <c r="BP485" s="30" t="str">
        <f t="shared" si="157"/>
        <v/>
      </c>
      <c r="BQ485" s="30" t="str">
        <f t="shared" si="157"/>
        <v/>
      </c>
      <c r="BR485" s="30" t="str">
        <f t="shared" si="157"/>
        <v/>
      </c>
      <c r="BS485" s="30" t="str">
        <f t="shared" si="157"/>
        <v/>
      </c>
      <c r="BT485" s="30" t="str">
        <f t="shared" si="169"/>
        <v/>
      </c>
      <c r="BU485" s="30" t="str">
        <f t="shared" si="169"/>
        <v/>
      </c>
      <c r="BV485" s="30" t="str">
        <f t="shared" si="169"/>
        <v/>
      </c>
      <c r="BW485" s="30" t="str">
        <f t="shared" si="169"/>
        <v/>
      </c>
      <c r="BX485" s="30" t="str">
        <f t="shared" si="169"/>
        <v/>
      </c>
      <c r="BY485" s="30" t="str">
        <f t="shared" si="169"/>
        <v/>
      </c>
      <c r="BZ485" s="30" t="str">
        <f t="shared" si="169"/>
        <v/>
      </c>
      <c r="CA485" s="30" t="str">
        <f t="shared" si="169"/>
        <v/>
      </c>
      <c r="CB485" s="30" t="str">
        <f t="shared" si="169"/>
        <v/>
      </c>
      <c r="CC485" s="30" t="str">
        <f t="shared" si="169"/>
        <v/>
      </c>
      <c r="CD485" s="30" t="str">
        <f t="shared" si="169"/>
        <v/>
      </c>
      <c r="CE485" s="30" t="str">
        <f t="shared" si="169"/>
        <v/>
      </c>
      <c r="CF485" s="30" t="str">
        <f t="shared" si="169"/>
        <v/>
      </c>
      <c r="CG485" s="30" t="str">
        <f t="shared" si="159"/>
        <v/>
      </c>
      <c r="CH485" s="30" t="str">
        <f t="shared" si="159"/>
        <v/>
      </c>
      <c r="CI485" s="30" t="str">
        <f t="shared" si="159"/>
        <v/>
      </c>
      <c r="CJ485" s="30" t="str">
        <f t="shared" si="159"/>
        <v/>
      </c>
      <c r="CK485" s="30" t="str">
        <f t="shared" si="159"/>
        <v/>
      </c>
    </row>
    <row r="486" spans="1:89" s="70" customFormat="1" ht="60" customHeight="1">
      <c r="A486" s="207"/>
      <c r="B486" s="43">
        <v>469</v>
      </c>
      <c r="C486" s="61" t="s">
        <v>93</v>
      </c>
      <c r="D486" s="62" t="s">
        <v>94</v>
      </c>
      <c r="E486" s="61">
        <v>2</v>
      </c>
      <c r="F486" s="63" t="s">
        <v>11</v>
      </c>
      <c r="G486" s="64" t="s">
        <v>1041</v>
      </c>
      <c r="H486" s="206" t="s">
        <v>1042</v>
      </c>
      <c r="I486" s="208"/>
      <c r="J486" s="209"/>
      <c r="K486" s="130">
        <v>2</v>
      </c>
      <c r="L486" s="65">
        <f t="shared" si="158"/>
        <v>2</v>
      </c>
      <c r="M486" s="131"/>
      <c r="N486" s="72">
        <v>4104990</v>
      </c>
      <c r="O486" s="94"/>
      <c r="P486" s="73">
        <v>35797580</v>
      </c>
      <c r="Q486" s="69"/>
      <c r="R486" s="69"/>
      <c r="S486" s="69"/>
      <c r="T486" s="69"/>
      <c r="U486" s="69"/>
      <c r="V486" s="69"/>
      <c r="W486" s="69"/>
      <c r="X486" s="69"/>
      <c r="Y486" s="69"/>
      <c r="Z486" s="69"/>
      <c r="AA486" s="69"/>
      <c r="AB486" s="69"/>
      <c r="AC486" s="69"/>
      <c r="AD486" s="69"/>
      <c r="AE486" s="69"/>
      <c r="AF486" s="69"/>
      <c r="AG486" s="69"/>
      <c r="AH486" s="69"/>
      <c r="AI486" s="69"/>
      <c r="AJ486" s="28">
        <f t="shared" si="163"/>
        <v>2</v>
      </c>
      <c r="AK486" s="29">
        <f t="shared" si="164"/>
        <v>19951285</v>
      </c>
      <c r="AL486" s="29">
        <f t="shared" si="165"/>
        <v>39902570</v>
      </c>
      <c r="AM486" s="29">
        <f t="shared" si="166"/>
        <v>22410045.302364964</v>
      </c>
      <c r="AN486" s="29">
        <f t="shared" si="161"/>
        <v>42361330.30236496</v>
      </c>
      <c r="AO486" s="29">
        <f t="shared" si="162"/>
        <v>0</v>
      </c>
      <c r="AP486" s="29" t="str">
        <f t="shared" si="171"/>
        <v/>
      </c>
      <c r="AQ486" s="29">
        <f t="shared" si="171"/>
        <v>4104990</v>
      </c>
      <c r="AR486" s="29" t="str">
        <f t="shared" si="171"/>
        <v/>
      </c>
      <c r="AS486" s="29">
        <f t="shared" si="171"/>
        <v>35797580</v>
      </c>
      <c r="AT486" s="29" t="str">
        <f t="shared" si="171"/>
        <v/>
      </c>
      <c r="AU486" s="29" t="str">
        <f t="shared" si="171"/>
        <v/>
      </c>
      <c r="AV486" s="29" t="str">
        <f t="shared" si="171"/>
        <v/>
      </c>
      <c r="AW486" s="29" t="str">
        <f t="shared" si="171"/>
        <v/>
      </c>
      <c r="AX486" s="29" t="str">
        <f t="shared" si="171"/>
        <v/>
      </c>
      <c r="AY486" s="29" t="str">
        <f t="shared" si="170"/>
        <v/>
      </c>
      <c r="AZ486" s="29" t="str">
        <f t="shared" si="170"/>
        <v/>
      </c>
      <c r="BA486" s="29" t="str">
        <f t="shared" si="170"/>
        <v/>
      </c>
      <c r="BB486" s="29" t="str">
        <f t="shared" si="160"/>
        <v/>
      </c>
      <c r="BC486" s="29" t="str">
        <f t="shared" si="160"/>
        <v/>
      </c>
      <c r="BD486" s="29" t="str">
        <f t="shared" si="160"/>
        <v/>
      </c>
      <c r="BE486" s="29" t="str">
        <f t="shared" si="160"/>
        <v/>
      </c>
      <c r="BF486" s="29" t="str">
        <f t="shared" si="160"/>
        <v/>
      </c>
      <c r="BG486" s="29" t="str">
        <f t="shared" si="160"/>
        <v/>
      </c>
      <c r="BH486" s="29" t="str">
        <f t="shared" si="160"/>
        <v/>
      </c>
      <c r="BI486" s="29" t="str">
        <f t="shared" si="160"/>
        <v/>
      </c>
      <c r="BJ486" s="29" t="str">
        <f t="shared" si="160"/>
        <v/>
      </c>
      <c r="BK486" s="29" t="str">
        <f t="shared" si="160"/>
        <v/>
      </c>
      <c r="BL486" s="29" t="str">
        <f t="shared" si="160"/>
        <v/>
      </c>
      <c r="BM486" s="29">
        <f t="shared" si="167"/>
        <v>19951285</v>
      </c>
      <c r="BN486" s="29">
        <f t="shared" si="168"/>
        <v>39902570</v>
      </c>
      <c r="BO486" s="30" t="str">
        <f t="shared" si="157"/>
        <v/>
      </c>
      <c r="BP486" s="30">
        <f t="shared" si="157"/>
        <v>0.79424934283681481</v>
      </c>
      <c r="BQ486" s="30" t="str">
        <f t="shared" si="157"/>
        <v/>
      </c>
      <c r="BR486" s="30">
        <f t="shared" si="157"/>
        <v>-0.7942493428368147</v>
      </c>
      <c r="BS486" s="30" t="str">
        <f t="shared" si="157"/>
        <v/>
      </c>
      <c r="BT486" s="30" t="str">
        <f t="shared" si="169"/>
        <v/>
      </c>
      <c r="BU486" s="30" t="str">
        <f t="shared" si="169"/>
        <v/>
      </c>
      <c r="BV486" s="30" t="str">
        <f t="shared" si="169"/>
        <v/>
      </c>
      <c r="BW486" s="30" t="str">
        <f t="shared" si="169"/>
        <v/>
      </c>
      <c r="BX486" s="30" t="str">
        <f t="shared" si="169"/>
        <v/>
      </c>
      <c r="BY486" s="30" t="str">
        <f t="shared" si="169"/>
        <v/>
      </c>
      <c r="BZ486" s="30" t="str">
        <f t="shared" si="169"/>
        <v/>
      </c>
      <c r="CA486" s="30" t="str">
        <f t="shared" si="169"/>
        <v/>
      </c>
      <c r="CB486" s="30" t="str">
        <f t="shared" si="169"/>
        <v/>
      </c>
      <c r="CC486" s="30" t="str">
        <f t="shared" si="169"/>
        <v/>
      </c>
      <c r="CD486" s="30" t="str">
        <f t="shared" si="169"/>
        <v/>
      </c>
      <c r="CE486" s="30" t="str">
        <f t="shared" si="169"/>
        <v/>
      </c>
      <c r="CF486" s="30" t="str">
        <f t="shared" si="169"/>
        <v/>
      </c>
      <c r="CG486" s="30" t="str">
        <f t="shared" si="159"/>
        <v/>
      </c>
      <c r="CH486" s="30" t="str">
        <f t="shared" si="159"/>
        <v/>
      </c>
      <c r="CI486" s="30" t="str">
        <f t="shared" si="159"/>
        <v/>
      </c>
      <c r="CJ486" s="30" t="str">
        <f t="shared" si="159"/>
        <v/>
      </c>
      <c r="CK486" s="30" t="str">
        <f t="shared" si="159"/>
        <v/>
      </c>
    </row>
    <row r="487" spans="1:89" s="70" customFormat="1" ht="60" customHeight="1">
      <c r="A487" s="207"/>
      <c r="B487" s="43">
        <v>470</v>
      </c>
      <c r="C487" s="61" t="s">
        <v>93</v>
      </c>
      <c r="D487" s="62" t="s">
        <v>94</v>
      </c>
      <c r="E487" s="61">
        <v>2</v>
      </c>
      <c r="F487" s="63" t="s">
        <v>11</v>
      </c>
      <c r="G487" s="64" t="s">
        <v>1043</v>
      </c>
      <c r="H487" s="206" t="s">
        <v>1044</v>
      </c>
      <c r="I487" s="208"/>
      <c r="J487" s="209"/>
      <c r="K487" s="130">
        <v>2</v>
      </c>
      <c r="L487" s="65">
        <f t="shared" si="158"/>
        <v>1</v>
      </c>
      <c r="M487" s="131"/>
      <c r="N487" s="72"/>
      <c r="O487" s="94"/>
      <c r="P487" s="73">
        <v>232050</v>
      </c>
      <c r="Q487" s="69"/>
      <c r="R487" s="69"/>
      <c r="S487" s="69"/>
      <c r="T487" s="69"/>
      <c r="U487" s="69"/>
      <c r="V487" s="69"/>
      <c r="W487" s="69"/>
      <c r="X487" s="69"/>
      <c r="Y487" s="69"/>
      <c r="Z487" s="69"/>
      <c r="AA487" s="69"/>
      <c r="AB487" s="69"/>
      <c r="AC487" s="69"/>
      <c r="AD487" s="69"/>
      <c r="AE487" s="69"/>
      <c r="AF487" s="69"/>
      <c r="AG487" s="69"/>
      <c r="AH487" s="69"/>
      <c r="AI487" s="69"/>
      <c r="AJ487" s="28">
        <f t="shared" si="163"/>
        <v>1</v>
      </c>
      <c r="AK487" s="29">
        <f t="shared" si="164"/>
        <v>232050</v>
      </c>
      <c r="AL487" s="29">
        <f t="shared" si="165"/>
        <v>464100</v>
      </c>
      <c r="AM487" s="29" t="e">
        <f t="shared" si="166"/>
        <v>#DIV/0!</v>
      </c>
      <c r="AN487" s="29" t="e">
        <f t="shared" si="161"/>
        <v>#DIV/0!</v>
      </c>
      <c r="AO487" s="29" t="e">
        <f t="shared" si="162"/>
        <v>#DIV/0!</v>
      </c>
      <c r="AP487" s="29" t="e">
        <f t="shared" si="171"/>
        <v>#DIV/0!</v>
      </c>
      <c r="AQ487" s="29" t="e">
        <f t="shared" si="171"/>
        <v>#DIV/0!</v>
      </c>
      <c r="AR487" s="29" t="e">
        <f t="shared" si="171"/>
        <v>#DIV/0!</v>
      </c>
      <c r="AS487" s="29" t="e">
        <f t="shared" si="171"/>
        <v>#DIV/0!</v>
      </c>
      <c r="AT487" s="29" t="e">
        <f t="shared" si="171"/>
        <v>#DIV/0!</v>
      </c>
      <c r="AU487" s="29" t="e">
        <f t="shared" si="171"/>
        <v>#DIV/0!</v>
      </c>
      <c r="AV487" s="29" t="e">
        <f t="shared" si="171"/>
        <v>#DIV/0!</v>
      </c>
      <c r="AW487" s="29" t="e">
        <f t="shared" si="171"/>
        <v>#DIV/0!</v>
      </c>
      <c r="AX487" s="29" t="e">
        <f t="shared" si="171"/>
        <v>#DIV/0!</v>
      </c>
      <c r="AY487" s="29" t="e">
        <f t="shared" si="170"/>
        <v>#DIV/0!</v>
      </c>
      <c r="AZ487" s="29" t="e">
        <f t="shared" si="170"/>
        <v>#DIV/0!</v>
      </c>
      <c r="BA487" s="29" t="e">
        <f t="shared" si="170"/>
        <v>#DIV/0!</v>
      </c>
      <c r="BB487" s="29" t="e">
        <f t="shared" si="160"/>
        <v>#DIV/0!</v>
      </c>
      <c r="BC487" s="29" t="e">
        <f t="shared" si="160"/>
        <v>#DIV/0!</v>
      </c>
      <c r="BD487" s="29" t="e">
        <f t="shared" si="160"/>
        <v>#DIV/0!</v>
      </c>
      <c r="BE487" s="29" t="e">
        <f t="shared" si="160"/>
        <v>#DIV/0!</v>
      </c>
      <c r="BF487" s="29" t="e">
        <f t="shared" si="160"/>
        <v>#DIV/0!</v>
      </c>
      <c r="BG487" s="29" t="e">
        <f t="shared" si="160"/>
        <v>#DIV/0!</v>
      </c>
      <c r="BH487" s="29" t="e">
        <f t="shared" si="160"/>
        <v>#DIV/0!</v>
      </c>
      <c r="BI487" s="29" t="e">
        <f t="shared" si="160"/>
        <v>#DIV/0!</v>
      </c>
      <c r="BJ487" s="29" t="e">
        <f t="shared" si="160"/>
        <v>#DIV/0!</v>
      </c>
      <c r="BK487" s="29" t="e">
        <f t="shared" si="160"/>
        <v>#DIV/0!</v>
      </c>
      <c r="BL487" s="29" t="e">
        <f t="shared" si="160"/>
        <v>#DIV/0!</v>
      </c>
      <c r="BM487" s="29" t="e">
        <f t="shared" si="167"/>
        <v>#DIV/0!</v>
      </c>
      <c r="BN487" s="29" t="e">
        <f t="shared" si="168"/>
        <v>#DIV/0!</v>
      </c>
      <c r="BO487" s="30" t="str">
        <f t="shared" si="157"/>
        <v/>
      </c>
      <c r="BP487" s="30" t="str">
        <f t="shared" si="157"/>
        <v/>
      </c>
      <c r="BQ487" s="30" t="str">
        <f t="shared" si="157"/>
        <v/>
      </c>
      <c r="BR487" s="30">
        <f t="shared" si="157"/>
        <v>0</v>
      </c>
      <c r="BS487" s="30" t="str">
        <f t="shared" si="157"/>
        <v/>
      </c>
      <c r="BT487" s="30" t="str">
        <f t="shared" si="169"/>
        <v/>
      </c>
      <c r="BU487" s="30" t="str">
        <f t="shared" si="169"/>
        <v/>
      </c>
      <c r="BV487" s="30" t="str">
        <f t="shared" si="169"/>
        <v/>
      </c>
      <c r="BW487" s="30" t="str">
        <f t="shared" si="169"/>
        <v/>
      </c>
      <c r="BX487" s="30" t="str">
        <f t="shared" si="169"/>
        <v/>
      </c>
      <c r="BY487" s="30" t="str">
        <f t="shared" si="169"/>
        <v/>
      </c>
      <c r="BZ487" s="30" t="str">
        <f t="shared" si="169"/>
        <v/>
      </c>
      <c r="CA487" s="30" t="str">
        <f t="shared" si="169"/>
        <v/>
      </c>
      <c r="CB487" s="30" t="str">
        <f t="shared" ref="CB487:CK521" si="172">IF(Z487&lt;&gt;0,(1-(Z487/$AK487)),"")</f>
        <v/>
      </c>
      <c r="CC487" s="30" t="str">
        <f t="shared" si="172"/>
        <v/>
      </c>
      <c r="CD487" s="30" t="str">
        <f t="shared" si="172"/>
        <v/>
      </c>
      <c r="CE487" s="30" t="str">
        <f t="shared" si="172"/>
        <v/>
      </c>
      <c r="CF487" s="30" t="str">
        <f t="shared" si="172"/>
        <v/>
      </c>
      <c r="CG487" s="30" t="str">
        <f t="shared" si="159"/>
        <v/>
      </c>
      <c r="CH487" s="30" t="str">
        <f t="shared" si="159"/>
        <v/>
      </c>
      <c r="CI487" s="30" t="str">
        <f t="shared" si="159"/>
        <v/>
      </c>
      <c r="CJ487" s="30" t="str">
        <f t="shared" si="159"/>
        <v/>
      </c>
      <c r="CK487" s="30" t="str">
        <f t="shared" si="159"/>
        <v/>
      </c>
    </row>
    <row r="488" spans="1:89" s="70" customFormat="1" ht="60" customHeight="1">
      <c r="A488" s="207"/>
      <c r="B488" s="43">
        <v>471</v>
      </c>
      <c r="C488" s="61" t="s">
        <v>93</v>
      </c>
      <c r="D488" s="62" t="s">
        <v>94</v>
      </c>
      <c r="E488" s="61">
        <v>10</v>
      </c>
      <c r="F488" s="63" t="s">
        <v>11</v>
      </c>
      <c r="G488" s="64" t="s">
        <v>1045</v>
      </c>
      <c r="H488" s="206" t="s">
        <v>1046</v>
      </c>
      <c r="I488" s="208"/>
      <c r="J488" s="209"/>
      <c r="K488" s="130">
        <v>10</v>
      </c>
      <c r="L488" s="65">
        <f t="shared" si="158"/>
        <v>2</v>
      </c>
      <c r="M488" s="131"/>
      <c r="N488" s="72"/>
      <c r="O488" s="94">
        <v>177441</v>
      </c>
      <c r="P488" s="73">
        <v>556920</v>
      </c>
      <c r="Q488" s="69"/>
      <c r="R488" s="69"/>
      <c r="S488" s="69"/>
      <c r="T488" s="69"/>
      <c r="U488" s="69"/>
      <c r="V488" s="69"/>
      <c r="W488" s="69"/>
      <c r="X488" s="69"/>
      <c r="Y488" s="69"/>
      <c r="Z488" s="69"/>
      <c r="AA488" s="69"/>
      <c r="AB488" s="69"/>
      <c r="AC488" s="69"/>
      <c r="AD488" s="69"/>
      <c r="AE488" s="69"/>
      <c r="AF488" s="69"/>
      <c r="AG488" s="69"/>
      <c r="AH488" s="69"/>
      <c r="AI488" s="69"/>
      <c r="AJ488" s="28">
        <f t="shared" si="163"/>
        <v>2</v>
      </c>
      <c r="AK488" s="29">
        <f t="shared" si="164"/>
        <v>367180.5</v>
      </c>
      <c r="AL488" s="29">
        <f t="shared" si="165"/>
        <v>3671805</v>
      </c>
      <c r="AM488" s="29">
        <f t="shared" si="166"/>
        <v>268332.17421788984</v>
      </c>
      <c r="AN488" s="29">
        <f t="shared" si="161"/>
        <v>635512.67421788978</v>
      </c>
      <c r="AO488" s="29">
        <f t="shared" si="162"/>
        <v>98848.325782110158</v>
      </c>
      <c r="AP488" s="29" t="str">
        <f t="shared" si="171"/>
        <v/>
      </c>
      <c r="AQ488" s="29" t="str">
        <f t="shared" si="171"/>
        <v/>
      </c>
      <c r="AR488" s="29">
        <f t="shared" si="171"/>
        <v>177441</v>
      </c>
      <c r="AS488" s="29">
        <f t="shared" si="171"/>
        <v>556920</v>
      </c>
      <c r="AT488" s="29" t="str">
        <f t="shared" si="171"/>
        <v/>
      </c>
      <c r="AU488" s="29" t="str">
        <f t="shared" si="171"/>
        <v/>
      </c>
      <c r="AV488" s="29" t="str">
        <f t="shared" si="171"/>
        <v/>
      </c>
      <c r="AW488" s="29" t="str">
        <f t="shared" si="171"/>
        <v/>
      </c>
      <c r="AX488" s="29" t="str">
        <f t="shared" si="171"/>
        <v/>
      </c>
      <c r="AY488" s="29" t="str">
        <f t="shared" si="170"/>
        <v/>
      </c>
      <c r="AZ488" s="29" t="str">
        <f t="shared" si="170"/>
        <v/>
      </c>
      <c r="BA488" s="29" t="str">
        <f t="shared" si="170"/>
        <v/>
      </c>
      <c r="BB488" s="29" t="str">
        <f t="shared" si="160"/>
        <v/>
      </c>
      <c r="BC488" s="29" t="str">
        <f t="shared" si="160"/>
        <v/>
      </c>
      <c r="BD488" s="29" t="str">
        <f t="shared" si="160"/>
        <v/>
      </c>
      <c r="BE488" s="29" t="str">
        <f t="shared" si="160"/>
        <v/>
      </c>
      <c r="BF488" s="29" t="str">
        <f t="shared" si="160"/>
        <v/>
      </c>
      <c r="BG488" s="29" t="str">
        <f t="shared" si="160"/>
        <v/>
      </c>
      <c r="BH488" s="29" t="str">
        <f t="shared" si="160"/>
        <v/>
      </c>
      <c r="BI488" s="29" t="str">
        <f t="shared" si="160"/>
        <v/>
      </c>
      <c r="BJ488" s="29" t="str">
        <f t="shared" si="160"/>
        <v/>
      </c>
      <c r="BK488" s="29" t="str">
        <f t="shared" si="160"/>
        <v/>
      </c>
      <c r="BL488" s="29" t="str">
        <f t="shared" si="160"/>
        <v/>
      </c>
      <c r="BM488" s="29">
        <f t="shared" si="167"/>
        <v>367181</v>
      </c>
      <c r="BN488" s="29">
        <f t="shared" si="168"/>
        <v>3671810</v>
      </c>
      <c r="BO488" s="30" t="str">
        <f t="shared" si="157"/>
        <v/>
      </c>
      <c r="BP488" s="30" t="str">
        <f t="shared" si="157"/>
        <v/>
      </c>
      <c r="BQ488" s="30">
        <f t="shared" si="157"/>
        <v>0.51674721288303704</v>
      </c>
      <c r="BR488" s="30">
        <f t="shared" si="157"/>
        <v>-0.51674721288303704</v>
      </c>
      <c r="BS488" s="30" t="str">
        <f t="shared" si="157"/>
        <v/>
      </c>
      <c r="BT488" s="30" t="str">
        <f t="shared" si="157"/>
        <v/>
      </c>
      <c r="BU488" s="30" t="str">
        <f t="shared" si="157"/>
        <v/>
      </c>
      <c r="BV488" s="30" t="str">
        <f t="shared" si="157"/>
        <v/>
      </c>
      <c r="BW488" s="30" t="str">
        <f t="shared" si="157"/>
        <v/>
      </c>
      <c r="BX488" s="30" t="str">
        <f t="shared" si="157"/>
        <v/>
      </c>
      <c r="BY488" s="30" t="str">
        <f t="shared" si="157"/>
        <v/>
      </c>
      <c r="BZ488" s="30" t="str">
        <f t="shared" si="157"/>
        <v/>
      </c>
      <c r="CA488" s="30" t="str">
        <f t="shared" si="157"/>
        <v/>
      </c>
      <c r="CB488" s="30" t="str">
        <f t="shared" si="172"/>
        <v/>
      </c>
      <c r="CC488" s="30" t="str">
        <f t="shared" si="172"/>
        <v/>
      </c>
      <c r="CD488" s="30" t="str">
        <f t="shared" si="172"/>
        <v/>
      </c>
      <c r="CE488" s="30" t="str">
        <f t="shared" si="172"/>
        <v/>
      </c>
      <c r="CF488" s="30" t="str">
        <f t="shared" si="172"/>
        <v/>
      </c>
      <c r="CG488" s="30" t="str">
        <f t="shared" si="159"/>
        <v/>
      </c>
      <c r="CH488" s="30" t="str">
        <f t="shared" si="159"/>
        <v/>
      </c>
      <c r="CI488" s="30" t="str">
        <f t="shared" si="159"/>
        <v/>
      </c>
      <c r="CJ488" s="30" t="str">
        <f t="shared" si="159"/>
        <v/>
      </c>
      <c r="CK488" s="30" t="str">
        <f t="shared" si="159"/>
        <v/>
      </c>
    </row>
    <row r="489" spans="1:89" s="70" customFormat="1" ht="60" customHeight="1">
      <c r="A489" s="207"/>
      <c r="B489" s="43">
        <v>472</v>
      </c>
      <c r="C489" s="61" t="s">
        <v>93</v>
      </c>
      <c r="D489" s="62" t="s">
        <v>94</v>
      </c>
      <c r="E489" s="61">
        <v>20</v>
      </c>
      <c r="F489" s="63" t="s">
        <v>11</v>
      </c>
      <c r="G489" s="64" t="s">
        <v>1047</v>
      </c>
      <c r="H489" s="206" t="s">
        <v>1048</v>
      </c>
      <c r="I489" s="208"/>
      <c r="J489" s="209"/>
      <c r="K489" s="130">
        <v>20</v>
      </c>
      <c r="L489" s="65">
        <f t="shared" si="158"/>
        <v>1</v>
      </c>
      <c r="M489" s="131"/>
      <c r="N489" s="72"/>
      <c r="O489" s="94"/>
      <c r="P489" s="73">
        <v>495040</v>
      </c>
      <c r="Q489" s="69"/>
      <c r="R489" s="69"/>
      <c r="S489" s="69"/>
      <c r="T489" s="69"/>
      <c r="U489" s="69"/>
      <c r="V489" s="69"/>
      <c r="W489" s="69"/>
      <c r="X489" s="69"/>
      <c r="Y489" s="69"/>
      <c r="Z489" s="69"/>
      <c r="AA489" s="69"/>
      <c r="AB489" s="69"/>
      <c r="AC489" s="69"/>
      <c r="AD489" s="69"/>
      <c r="AE489" s="69"/>
      <c r="AF489" s="69"/>
      <c r="AG489" s="69"/>
      <c r="AH489" s="69"/>
      <c r="AI489" s="69"/>
      <c r="AJ489" s="28">
        <f t="shared" si="163"/>
        <v>1</v>
      </c>
      <c r="AK489" s="29">
        <f t="shared" si="164"/>
        <v>495040</v>
      </c>
      <c r="AL489" s="29">
        <f t="shared" si="165"/>
        <v>9900800</v>
      </c>
      <c r="AM489" s="29" t="e">
        <f t="shared" si="166"/>
        <v>#DIV/0!</v>
      </c>
      <c r="AN489" s="29" t="e">
        <f t="shared" si="161"/>
        <v>#DIV/0!</v>
      </c>
      <c r="AO489" s="29" t="e">
        <f t="shared" si="162"/>
        <v>#DIV/0!</v>
      </c>
      <c r="AP489" s="29" t="e">
        <f t="shared" si="171"/>
        <v>#DIV/0!</v>
      </c>
      <c r="AQ489" s="29" t="e">
        <f t="shared" si="171"/>
        <v>#DIV/0!</v>
      </c>
      <c r="AR489" s="29" t="e">
        <f t="shared" si="171"/>
        <v>#DIV/0!</v>
      </c>
      <c r="AS489" s="29" t="e">
        <f t="shared" si="171"/>
        <v>#DIV/0!</v>
      </c>
      <c r="AT489" s="29" t="e">
        <f t="shared" si="171"/>
        <v>#DIV/0!</v>
      </c>
      <c r="AU489" s="29" t="e">
        <f t="shared" si="171"/>
        <v>#DIV/0!</v>
      </c>
      <c r="AV489" s="29" t="e">
        <f t="shared" si="171"/>
        <v>#DIV/0!</v>
      </c>
      <c r="AW489" s="29" t="e">
        <f t="shared" si="171"/>
        <v>#DIV/0!</v>
      </c>
      <c r="AX489" s="29" t="e">
        <f t="shared" si="171"/>
        <v>#DIV/0!</v>
      </c>
      <c r="AY489" s="29" t="e">
        <f t="shared" si="170"/>
        <v>#DIV/0!</v>
      </c>
      <c r="AZ489" s="29" t="e">
        <f t="shared" si="170"/>
        <v>#DIV/0!</v>
      </c>
      <c r="BA489" s="29" t="e">
        <f t="shared" si="170"/>
        <v>#DIV/0!</v>
      </c>
      <c r="BB489" s="29" t="e">
        <f t="shared" si="160"/>
        <v>#DIV/0!</v>
      </c>
      <c r="BC489" s="29" t="e">
        <f t="shared" si="160"/>
        <v>#DIV/0!</v>
      </c>
      <c r="BD489" s="29" t="e">
        <f t="shared" si="160"/>
        <v>#DIV/0!</v>
      </c>
      <c r="BE489" s="29" t="e">
        <f t="shared" si="160"/>
        <v>#DIV/0!</v>
      </c>
      <c r="BF489" s="29" t="e">
        <f t="shared" si="160"/>
        <v>#DIV/0!</v>
      </c>
      <c r="BG489" s="29" t="e">
        <f t="shared" si="160"/>
        <v>#DIV/0!</v>
      </c>
      <c r="BH489" s="29" t="e">
        <f t="shared" si="160"/>
        <v>#DIV/0!</v>
      </c>
      <c r="BI489" s="29" t="e">
        <f t="shared" si="160"/>
        <v>#DIV/0!</v>
      </c>
      <c r="BJ489" s="29" t="e">
        <f t="shared" si="160"/>
        <v>#DIV/0!</v>
      </c>
      <c r="BK489" s="29" t="e">
        <f t="shared" si="160"/>
        <v>#DIV/0!</v>
      </c>
      <c r="BL489" s="29" t="e">
        <f t="shared" si="160"/>
        <v>#DIV/0!</v>
      </c>
      <c r="BM489" s="29" t="e">
        <f t="shared" si="167"/>
        <v>#DIV/0!</v>
      </c>
      <c r="BN489" s="29" t="e">
        <f t="shared" si="168"/>
        <v>#DIV/0!</v>
      </c>
      <c r="BO489" s="30" t="str">
        <f t="shared" si="157"/>
        <v/>
      </c>
      <c r="BP489" s="30" t="str">
        <f t="shared" si="157"/>
        <v/>
      </c>
      <c r="BQ489" s="30" t="str">
        <f t="shared" si="157"/>
        <v/>
      </c>
      <c r="BR489" s="30">
        <f t="shared" si="157"/>
        <v>0</v>
      </c>
      <c r="BS489" s="30" t="str">
        <f t="shared" si="157"/>
        <v/>
      </c>
      <c r="BT489" s="30" t="str">
        <f t="shared" si="157"/>
        <v/>
      </c>
      <c r="BU489" s="30" t="str">
        <f t="shared" si="157"/>
        <v/>
      </c>
      <c r="BV489" s="30" t="str">
        <f t="shared" si="157"/>
        <v/>
      </c>
      <c r="BW489" s="30" t="str">
        <f t="shared" si="157"/>
        <v/>
      </c>
      <c r="BX489" s="30" t="str">
        <f t="shared" si="157"/>
        <v/>
      </c>
      <c r="BY489" s="30" t="str">
        <f t="shared" si="157"/>
        <v/>
      </c>
      <c r="BZ489" s="30" t="str">
        <f t="shared" si="157"/>
        <v/>
      </c>
      <c r="CA489" s="30" t="str">
        <f t="shared" si="157"/>
        <v/>
      </c>
      <c r="CB489" s="30" t="str">
        <f t="shared" si="172"/>
        <v/>
      </c>
      <c r="CC489" s="30" t="str">
        <f t="shared" si="172"/>
        <v/>
      </c>
      <c r="CD489" s="30" t="str">
        <f t="shared" si="172"/>
        <v/>
      </c>
      <c r="CE489" s="30" t="str">
        <f t="shared" si="172"/>
        <v/>
      </c>
      <c r="CF489" s="30" t="str">
        <f t="shared" si="172"/>
        <v/>
      </c>
      <c r="CG489" s="30" t="str">
        <f t="shared" si="159"/>
        <v/>
      </c>
      <c r="CH489" s="30" t="str">
        <f t="shared" si="159"/>
        <v/>
      </c>
      <c r="CI489" s="30" t="str">
        <f t="shared" si="159"/>
        <v/>
      </c>
      <c r="CJ489" s="30" t="str">
        <f t="shared" si="159"/>
        <v/>
      </c>
      <c r="CK489" s="30" t="str">
        <f t="shared" si="159"/>
        <v/>
      </c>
    </row>
    <row r="490" spans="1:89" s="70" customFormat="1" ht="60" customHeight="1">
      <c r="A490" s="207"/>
      <c r="B490" s="43">
        <v>473</v>
      </c>
      <c r="C490" s="61" t="s">
        <v>93</v>
      </c>
      <c r="D490" s="62" t="s">
        <v>94</v>
      </c>
      <c r="E490" s="61">
        <v>6</v>
      </c>
      <c r="F490" s="63" t="s">
        <v>11</v>
      </c>
      <c r="G490" s="64" t="s">
        <v>1049</v>
      </c>
      <c r="H490" s="206" t="s">
        <v>1050</v>
      </c>
      <c r="I490" s="208"/>
      <c r="J490" s="209"/>
      <c r="K490" s="130">
        <v>6</v>
      </c>
      <c r="L490" s="65">
        <f t="shared" si="158"/>
        <v>2</v>
      </c>
      <c r="M490" s="131"/>
      <c r="N490" s="72">
        <v>89423</v>
      </c>
      <c r="O490" s="94"/>
      <c r="P490" s="73">
        <v>417690</v>
      </c>
      <c r="Q490" s="69"/>
      <c r="R490" s="69"/>
      <c r="S490" s="69"/>
      <c r="T490" s="69"/>
      <c r="U490" s="69"/>
      <c r="V490" s="69"/>
      <c r="W490" s="69"/>
      <c r="X490" s="69"/>
      <c r="Y490" s="69"/>
      <c r="Z490" s="69"/>
      <c r="AA490" s="69"/>
      <c r="AB490" s="69"/>
      <c r="AC490" s="69"/>
      <c r="AD490" s="69"/>
      <c r="AE490" s="69"/>
      <c r="AF490" s="69"/>
      <c r="AG490" s="69"/>
      <c r="AH490" s="69"/>
      <c r="AI490" s="69"/>
      <c r="AJ490" s="28">
        <f t="shared" si="163"/>
        <v>2</v>
      </c>
      <c r="AK490" s="29">
        <f t="shared" si="164"/>
        <v>253556.5</v>
      </c>
      <c r="AL490" s="29">
        <f t="shared" si="165"/>
        <v>1521339</v>
      </c>
      <c r="AM490" s="29">
        <f t="shared" si="166"/>
        <v>232119.82173976439</v>
      </c>
      <c r="AN490" s="29">
        <f t="shared" si="161"/>
        <v>485676.32173976442</v>
      </c>
      <c r="AO490" s="29">
        <f t="shared" si="162"/>
        <v>21436.678260235611</v>
      </c>
      <c r="AP490" s="29" t="str">
        <f t="shared" si="171"/>
        <v/>
      </c>
      <c r="AQ490" s="29">
        <f t="shared" si="171"/>
        <v>89423</v>
      </c>
      <c r="AR490" s="29" t="str">
        <f t="shared" si="171"/>
        <v/>
      </c>
      <c r="AS490" s="29">
        <f t="shared" si="171"/>
        <v>417690</v>
      </c>
      <c r="AT490" s="29" t="str">
        <f t="shared" si="171"/>
        <v/>
      </c>
      <c r="AU490" s="29" t="str">
        <f t="shared" si="171"/>
        <v/>
      </c>
      <c r="AV490" s="29" t="str">
        <f t="shared" si="171"/>
        <v/>
      </c>
      <c r="AW490" s="29" t="str">
        <f t="shared" si="171"/>
        <v/>
      </c>
      <c r="AX490" s="29" t="str">
        <f t="shared" si="171"/>
        <v/>
      </c>
      <c r="AY490" s="29" t="str">
        <f t="shared" si="170"/>
        <v/>
      </c>
      <c r="AZ490" s="29" t="str">
        <f t="shared" si="170"/>
        <v/>
      </c>
      <c r="BA490" s="29" t="str">
        <f t="shared" si="170"/>
        <v/>
      </c>
      <c r="BB490" s="29" t="str">
        <f t="shared" si="160"/>
        <v/>
      </c>
      <c r="BC490" s="29" t="str">
        <f t="shared" si="160"/>
        <v/>
      </c>
      <c r="BD490" s="29" t="str">
        <f t="shared" si="160"/>
        <v/>
      </c>
      <c r="BE490" s="29" t="str">
        <f t="shared" si="160"/>
        <v/>
      </c>
      <c r="BF490" s="29" t="str">
        <f t="shared" si="160"/>
        <v/>
      </c>
      <c r="BG490" s="29" t="str">
        <f t="shared" si="160"/>
        <v/>
      </c>
      <c r="BH490" s="29" t="str">
        <f t="shared" si="160"/>
        <v/>
      </c>
      <c r="BI490" s="29" t="str">
        <f t="shared" si="160"/>
        <v/>
      </c>
      <c r="BJ490" s="29" t="str">
        <f t="shared" si="160"/>
        <v/>
      </c>
      <c r="BK490" s="29" t="str">
        <f t="shared" si="160"/>
        <v/>
      </c>
      <c r="BL490" s="29" t="str">
        <f t="shared" si="160"/>
        <v/>
      </c>
      <c r="BM490" s="29">
        <f t="shared" si="167"/>
        <v>253557</v>
      </c>
      <c r="BN490" s="29">
        <f t="shared" si="168"/>
        <v>1521342</v>
      </c>
      <c r="BO490" s="30" t="str">
        <f t="shared" si="157"/>
        <v/>
      </c>
      <c r="BP490" s="30">
        <f t="shared" si="157"/>
        <v>0.64732515238221067</v>
      </c>
      <c r="BQ490" s="30" t="str">
        <f t="shared" si="157"/>
        <v/>
      </c>
      <c r="BR490" s="30">
        <f t="shared" si="157"/>
        <v>-0.64732515238221078</v>
      </c>
      <c r="BS490" s="30" t="str">
        <f t="shared" si="157"/>
        <v/>
      </c>
      <c r="BT490" s="30" t="str">
        <f t="shared" si="157"/>
        <v/>
      </c>
      <c r="BU490" s="30" t="str">
        <f t="shared" si="157"/>
        <v/>
      </c>
      <c r="BV490" s="30" t="str">
        <f t="shared" si="157"/>
        <v/>
      </c>
      <c r="BW490" s="30" t="str">
        <f t="shared" si="157"/>
        <v/>
      </c>
      <c r="BX490" s="30" t="str">
        <f t="shared" si="157"/>
        <v/>
      </c>
      <c r="BY490" s="30" t="str">
        <f t="shared" ref="BY490:CA521" si="173">IF(W490&lt;&gt;0,(1-(W490/$AK490)),"")</f>
        <v/>
      </c>
      <c r="BZ490" s="30" t="str">
        <f t="shared" si="173"/>
        <v/>
      </c>
      <c r="CA490" s="30" t="str">
        <f t="shared" si="173"/>
        <v/>
      </c>
      <c r="CB490" s="30" t="str">
        <f t="shared" si="172"/>
        <v/>
      </c>
      <c r="CC490" s="30" t="str">
        <f t="shared" si="172"/>
        <v/>
      </c>
      <c r="CD490" s="30" t="str">
        <f t="shared" si="172"/>
        <v/>
      </c>
      <c r="CE490" s="30" t="str">
        <f t="shared" si="172"/>
        <v/>
      </c>
      <c r="CF490" s="30" t="str">
        <f t="shared" si="172"/>
        <v/>
      </c>
      <c r="CG490" s="30" t="str">
        <f t="shared" si="159"/>
        <v/>
      </c>
      <c r="CH490" s="30" t="str">
        <f t="shared" si="159"/>
        <v/>
      </c>
      <c r="CI490" s="30" t="str">
        <f t="shared" si="159"/>
        <v/>
      </c>
      <c r="CJ490" s="30" t="str">
        <f t="shared" si="159"/>
        <v/>
      </c>
      <c r="CK490" s="30" t="str">
        <f t="shared" si="159"/>
        <v/>
      </c>
    </row>
    <row r="491" spans="1:89" s="70" customFormat="1" ht="60" customHeight="1">
      <c r="A491" s="207"/>
      <c r="B491" s="43">
        <v>474</v>
      </c>
      <c r="C491" s="61" t="s">
        <v>93</v>
      </c>
      <c r="D491" s="62" t="s">
        <v>94</v>
      </c>
      <c r="E491" s="61">
        <v>4</v>
      </c>
      <c r="F491" s="63" t="s">
        <v>11</v>
      </c>
      <c r="G491" s="64" t="s">
        <v>1051</v>
      </c>
      <c r="H491" s="206" t="s">
        <v>1052</v>
      </c>
      <c r="I491" s="208"/>
      <c r="J491" s="209"/>
      <c r="K491" s="130">
        <v>4</v>
      </c>
      <c r="L491" s="65">
        <f t="shared" si="158"/>
        <v>1</v>
      </c>
      <c r="M491" s="131"/>
      <c r="N491" s="72"/>
      <c r="O491" s="94"/>
      <c r="P491" s="73">
        <v>974610</v>
      </c>
      <c r="Q491" s="69"/>
      <c r="R491" s="69"/>
      <c r="S491" s="69"/>
      <c r="T491" s="69"/>
      <c r="U491" s="69"/>
      <c r="V491" s="69"/>
      <c r="W491" s="69"/>
      <c r="X491" s="69"/>
      <c r="Y491" s="69"/>
      <c r="Z491" s="69"/>
      <c r="AA491" s="69"/>
      <c r="AB491" s="69"/>
      <c r="AC491" s="69"/>
      <c r="AD491" s="69"/>
      <c r="AE491" s="69"/>
      <c r="AF491" s="69"/>
      <c r="AG491" s="69"/>
      <c r="AH491" s="69"/>
      <c r="AI491" s="69"/>
      <c r="AJ491" s="28">
        <f t="shared" si="163"/>
        <v>1</v>
      </c>
      <c r="AK491" s="29">
        <f t="shared" si="164"/>
        <v>974610</v>
      </c>
      <c r="AL491" s="29">
        <f t="shared" si="165"/>
        <v>3898440</v>
      </c>
      <c r="AM491" s="29" t="e">
        <f t="shared" si="166"/>
        <v>#DIV/0!</v>
      </c>
      <c r="AN491" s="29" t="e">
        <f t="shared" si="161"/>
        <v>#DIV/0!</v>
      </c>
      <c r="AO491" s="29" t="e">
        <f t="shared" si="162"/>
        <v>#DIV/0!</v>
      </c>
      <c r="AP491" s="29" t="e">
        <f t="shared" si="171"/>
        <v>#DIV/0!</v>
      </c>
      <c r="AQ491" s="29" t="e">
        <f t="shared" si="171"/>
        <v>#DIV/0!</v>
      </c>
      <c r="AR491" s="29" t="e">
        <f t="shared" si="171"/>
        <v>#DIV/0!</v>
      </c>
      <c r="AS491" s="29" t="e">
        <f t="shared" si="171"/>
        <v>#DIV/0!</v>
      </c>
      <c r="AT491" s="29" t="e">
        <f t="shared" si="171"/>
        <v>#DIV/0!</v>
      </c>
      <c r="AU491" s="29" t="e">
        <f t="shared" si="171"/>
        <v>#DIV/0!</v>
      </c>
      <c r="AV491" s="29" t="e">
        <f t="shared" si="171"/>
        <v>#DIV/0!</v>
      </c>
      <c r="AW491" s="29" t="e">
        <f t="shared" si="171"/>
        <v>#DIV/0!</v>
      </c>
      <c r="AX491" s="29" t="e">
        <f t="shared" si="171"/>
        <v>#DIV/0!</v>
      </c>
      <c r="AY491" s="29" t="e">
        <f t="shared" si="170"/>
        <v>#DIV/0!</v>
      </c>
      <c r="AZ491" s="29" t="e">
        <f t="shared" si="170"/>
        <v>#DIV/0!</v>
      </c>
      <c r="BA491" s="29" t="e">
        <f t="shared" si="170"/>
        <v>#DIV/0!</v>
      </c>
      <c r="BB491" s="29" t="e">
        <f t="shared" si="160"/>
        <v>#DIV/0!</v>
      </c>
      <c r="BC491" s="29" t="e">
        <f t="shared" si="160"/>
        <v>#DIV/0!</v>
      </c>
      <c r="BD491" s="29" t="e">
        <f t="shared" si="160"/>
        <v>#DIV/0!</v>
      </c>
      <c r="BE491" s="29" t="e">
        <f t="shared" si="160"/>
        <v>#DIV/0!</v>
      </c>
      <c r="BF491" s="29" t="e">
        <f t="shared" si="160"/>
        <v>#DIV/0!</v>
      </c>
      <c r="BG491" s="29" t="e">
        <f t="shared" si="160"/>
        <v>#DIV/0!</v>
      </c>
      <c r="BH491" s="29" t="e">
        <f t="shared" si="160"/>
        <v>#DIV/0!</v>
      </c>
      <c r="BI491" s="29" t="e">
        <f t="shared" si="160"/>
        <v>#DIV/0!</v>
      </c>
      <c r="BJ491" s="29" t="e">
        <f t="shared" si="160"/>
        <v>#DIV/0!</v>
      </c>
      <c r="BK491" s="29" t="e">
        <f t="shared" si="160"/>
        <v>#DIV/0!</v>
      </c>
      <c r="BL491" s="29" t="e">
        <f t="shared" si="160"/>
        <v>#DIV/0!</v>
      </c>
      <c r="BM491" s="29" t="e">
        <f t="shared" si="167"/>
        <v>#DIV/0!</v>
      </c>
      <c r="BN491" s="29" t="e">
        <f t="shared" si="168"/>
        <v>#DIV/0!</v>
      </c>
      <c r="BO491" s="30" t="str">
        <f t="shared" ref="BO491:BX516" si="174">IF(M491&lt;&gt;0,(1-(M491/$AK491)),"")</f>
        <v/>
      </c>
      <c r="BP491" s="30" t="str">
        <f t="shared" si="174"/>
        <v/>
      </c>
      <c r="BQ491" s="30" t="str">
        <f t="shared" si="174"/>
        <v/>
      </c>
      <c r="BR491" s="30">
        <f t="shared" si="174"/>
        <v>0</v>
      </c>
      <c r="BS491" s="30" t="str">
        <f t="shared" si="174"/>
        <v/>
      </c>
      <c r="BT491" s="30" t="str">
        <f t="shared" si="174"/>
        <v/>
      </c>
      <c r="BU491" s="30" t="str">
        <f t="shared" si="174"/>
        <v/>
      </c>
      <c r="BV491" s="30" t="str">
        <f t="shared" si="174"/>
        <v/>
      </c>
      <c r="BW491" s="30" t="str">
        <f t="shared" si="174"/>
        <v/>
      </c>
      <c r="BX491" s="30" t="str">
        <f t="shared" si="174"/>
        <v/>
      </c>
      <c r="BY491" s="30" t="str">
        <f t="shared" si="173"/>
        <v/>
      </c>
      <c r="BZ491" s="30" t="str">
        <f t="shared" si="173"/>
        <v/>
      </c>
      <c r="CA491" s="30" t="str">
        <f t="shared" si="173"/>
        <v/>
      </c>
      <c r="CB491" s="30" t="str">
        <f t="shared" si="172"/>
        <v/>
      </c>
      <c r="CC491" s="30" t="str">
        <f t="shared" si="172"/>
        <v/>
      </c>
      <c r="CD491" s="30" t="str">
        <f t="shared" si="172"/>
        <v/>
      </c>
      <c r="CE491" s="30" t="str">
        <f t="shared" si="172"/>
        <v/>
      </c>
      <c r="CF491" s="30" t="str">
        <f t="shared" si="172"/>
        <v/>
      </c>
      <c r="CG491" s="30" t="str">
        <f t="shared" si="159"/>
        <v/>
      </c>
      <c r="CH491" s="30" t="str">
        <f t="shared" si="159"/>
        <v/>
      </c>
      <c r="CI491" s="30" t="str">
        <f t="shared" si="159"/>
        <v/>
      </c>
      <c r="CJ491" s="30" t="str">
        <f t="shared" si="159"/>
        <v/>
      </c>
      <c r="CK491" s="30" t="str">
        <f t="shared" si="159"/>
        <v/>
      </c>
    </row>
    <row r="492" spans="1:89" s="70" customFormat="1" ht="60" customHeight="1">
      <c r="A492" s="207"/>
      <c r="B492" s="43">
        <v>475</v>
      </c>
      <c r="C492" s="61" t="s">
        <v>93</v>
      </c>
      <c r="D492" s="62" t="s">
        <v>94</v>
      </c>
      <c r="E492" s="61">
        <v>6</v>
      </c>
      <c r="F492" s="63" t="s">
        <v>11</v>
      </c>
      <c r="G492" s="64" t="s">
        <v>1053</v>
      </c>
      <c r="H492" s="206" t="s">
        <v>1054</v>
      </c>
      <c r="I492" s="208"/>
      <c r="J492" s="209"/>
      <c r="K492" s="130">
        <v>6</v>
      </c>
      <c r="L492" s="65">
        <f t="shared" si="158"/>
        <v>2</v>
      </c>
      <c r="M492" s="131"/>
      <c r="N492" s="72">
        <v>371413</v>
      </c>
      <c r="O492" s="94"/>
      <c r="P492" s="73">
        <v>1051960</v>
      </c>
      <c r="Q492" s="69"/>
      <c r="R492" s="69"/>
      <c r="S492" s="69"/>
      <c r="T492" s="69"/>
      <c r="U492" s="69"/>
      <c r="V492" s="69"/>
      <c r="W492" s="69"/>
      <c r="X492" s="69"/>
      <c r="Y492" s="69"/>
      <c r="Z492" s="69"/>
      <c r="AA492" s="69"/>
      <c r="AB492" s="69"/>
      <c r="AC492" s="69"/>
      <c r="AD492" s="69"/>
      <c r="AE492" s="69"/>
      <c r="AF492" s="69"/>
      <c r="AG492" s="69"/>
      <c r="AH492" s="69"/>
      <c r="AI492" s="69"/>
      <c r="AJ492" s="28">
        <f t="shared" si="163"/>
        <v>2</v>
      </c>
      <c r="AK492" s="29">
        <f t="shared" si="164"/>
        <v>711686.5</v>
      </c>
      <c r="AL492" s="29">
        <f t="shared" si="165"/>
        <v>4270119</v>
      </c>
      <c r="AM492" s="29">
        <f t="shared" si="166"/>
        <v>481219.39861616137</v>
      </c>
      <c r="AN492" s="29">
        <f t="shared" si="161"/>
        <v>1192905.8986161614</v>
      </c>
      <c r="AO492" s="29">
        <f t="shared" si="162"/>
        <v>230467.10138383863</v>
      </c>
      <c r="AP492" s="29" t="str">
        <f t="shared" si="171"/>
        <v/>
      </c>
      <c r="AQ492" s="29">
        <f t="shared" si="171"/>
        <v>371413</v>
      </c>
      <c r="AR492" s="29" t="str">
        <f t="shared" si="171"/>
        <v/>
      </c>
      <c r="AS492" s="29">
        <f t="shared" si="171"/>
        <v>1051960</v>
      </c>
      <c r="AT492" s="29" t="str">
        <f t="shared" si="171"/>
        <v/>
      </c>
      <c r="AU492" s="29" t="str">
        <f t="shared" si="171"/>
        <v/>
      </c>
      <c r="AV492" s="29" t="str">
        <f t="shared" si="171"/>
        <v/>
      </c>
      <c r="AW492" s="29" t="str">
        <f t="shared" si="171"/>
        <v/>
      </c>
      <c r="AX492" s="29" t="str">
        <f t="shared" si="171"/>
        <v/>
      </c>
      <c r="AY492" s="29" t="str">
        <f t="shared" si="170"/>
        <v/>
      </c>
      <c r="AZ492" s="29" t="str">
        <f t="shared" si="170"/>
        <v/>
      </c>
      <c r="BA492" s="29" t="str">
        <f t="shared" si="170"/>
        <v/>
      </c>
      <c r="BB492" s="29" t="str">
        <f t="shared" si="160"/>
        <v/>
      </c>
      <c r="BC492" s="29" t="str">
        <f t="shared" si="160"/>
        <v/>
      </c>
      <c r="BD492" s="29" t="str">
        <f t="shared" si="160"/>
        <v/>
      </c>
      <c r="BE492" s="29" t="str">
        <f t="shared" si="160"/>
        <v/>
      </c>
      <c r="BF492" s="29" t="str">
        <f t="shared" si="160"/>
        <v/>
      </c>
      <c r="BG492" s="29" t="str">
        <f t="shared" si="160"/>
        <v/>
      </c>
      <c r="BH492" s="29" t="str">
        <f t="shared" si="160"/>
        <v/>
      </c>
      <c r="BI492" s="29" t="str">
        <f t="shared" ref="BI492:BL521" si="175">+IF(AND(AF492&lt;=$AN492,AF492&gt;$AO492),AF492,"")</f>
        <v/>
      </c>
      <c r="BJ492" s="29" t="str">
        <f t="shared" si="175"/>
        <v/>
      </c>
      <c r="BK492" s="29" t="str">
        <f t="shared" si="175"/>
        <v/>
      </c>
      <c r="BL492" s="29" t="str">
        <f t="shared" si="175"/>
        <v/>
      </c>
      <c r="BM492" s="29">
        <f t="shared" si="167"/>
        <v>711687</v>
      </c>
      <c r="BN492" s="29">
        <f t="shared" si="168"/>
        <v>4270122</v>
      </c>
      <c r="BO492" s="30" t="str">
        <f t="shared" si="174"/>
        <v/>
      </c>
      <c r="BP492" s="30">
        <f t="shared" si="174"/>
        <v>0.47812274084164863</v>
      </c>
      <c r="BQ492" s="30" t="str">
        <f t="shared" si="174"/>
        <v/>
      </c>
      <c r="BR492" s="30">
        <f t="shared" si="174"/>
        <v>-0.47812274084164863</v>
      </c>
      <c r="BS492" s="30" t="str">
        <f t="shared" si="174"/>
        <v/>
      </c>
      <c r="BT492" s="30" t="str">
        <f t="shared" si="174"/>
        <v/>
      </c>
      <c r="BU492" s="30" t="str">
        <f t="shared" si="174"/>
        <v/>
      </c>
      <c r="BV492" s="30" t="str">
        <f t="shared" si="174"/>
        <v/>
      </c>
      <c r="BW492" s="30" t="str">
        <f t="shared" si="174"/>
        <v/>
      </c>
      <c r="BX492" s="30" t="str">
        <f t="shared" si="174"/>
        <v/>
      </c>
      <c r="BY492" s="30" t="str">
        <f t="shared" si="173"/>
        <v/>
      </c>
      <c r="BZ492" s="30" t="str">
        <f t="shared" si="173"/>
        <v/>
      </c>
      <c r="CA492" s="30" t="str">
        <f t="shared" si="173"/>
        <v/>
      </c>
      <c r="CB492" s="30" t="str">
        <f t="shared" si="172"/>
        <v/>
      </c>
      <c r="CC492" s="30" t="str">
        <f t="shared" si="172"/>
        <v/>
      </c>
      <c r="CD492" s="30" t="str">
        <f t="shared" si="172"/>
        <v/>
      </c>
      <c r="CE492" s="30" t="str">
        <f t="shared" si="172"/>
        <v/>
      </c>
      <c r="CF492" s="30" t="str">
        <f t="shared" si="172"/>
        <v/>
      </c>
      <c r="CG492" s="30" t="str">
        <f t="shared" si="159"/>
        <v/>
      </c>
      <c r="CH492" s="30" t="str">
        <f t="shared" si="159"/>
        <v/>
      </c>
      <c r="CI492" s="30" t="str">
        <f t="shared" si="159"/>
        <v/>
      </c>
      <c r="CJ492" s="30" t="str">
        <f t="shared" si="159"/>
        <v/>
      </c>
      <c r="CK492" s="30" t="str">
        <f t="shared" si="159"/>
        <v/>
      </c>
    </row>
    <row r="493" spans="1:89" s="70" customFormat="1" ht="60" customHeight="1">
      <c r="A493" s="207"/>
      <c r="B493" s="43">
        <v>476</v>
      </c>
      <c r="C493" s="61" t="s">
        <v>93</v>
      </c>
      <c r="D493" s="62" t="s">
        <v>94</v>
      </c>
      <c r="E493" s="61">
        <v>6</v>
      </c>
      <c r="F493" s="63" t="s">
        <v>11</v>
      </c>
      <c r="G493" s="64" t="s">
        <v>1055</v>
      </c>
      <c r="H493" s="206" t="s">
        <v>1056</v>
      </c>
      <c r="I493" s="208"/>
      <c r="J493" s="209"/>
      <c r="K493" s="130">
        <v>6</v>
      </c>
      <c r="L493" s="65">
        <f t="shared" si="158"/>
        <v>2</v>
      </c>
      <c r="M493" s="131"/>
      <c r="N493" s="72">
        <v>638776</v>
      </c>
      <c r="O493" s="94"/>
      <c r="P493" s="73">
        <v>1608880</v>
      </c>
      <c r="Q493" s="69"/>
      <c r="R493" s="69"/>
      <c r="S493" s="69"/>
      <c r="T493" s="69"/>
      <c r="U493" s="69"/>
      <c r="V493" s="69"/>
      <c r="W493" s="69"/>
      <c r="X493" s="69"/>
      <c r="Y493" s="69"/>
      <c r="Z493" s="69"/>
      <c r="AA493" s="69"/>
      <c r="AB493" s="69"/>
      <c r="AC493" s="69"/>
      <c r="AD493" s="69"/>
      <c r="AE493" s="69"/>
      <c r="AF493" s="69"/>
      <c r="AG493" s="69"/>
      <c r="AH493" s="69"/>
      <c r="AI493" s="69"/>
      <c r="AJ493" s="28">
        <f t="shared" si="163"/>
        <v>2</v>
      </c>
      <c r="AK493" s="29">
        <f t="shared" si="164"/>
        <v>1123828</v>
      </c>
      <c r="AL493" s="29">
        <f t="shared" si="165"/>
        <v>6742968</v>
      </c>
      <c r="AM493" s="29">
        <f t="shared" si="166"/>
        <v>685967.11685619445</v>
      </c>
      <c r="AN493" s="29">
        <f t="shared" si="161"/>
        <v>1809795.1168561946</v>
      </c>
      <c r="AO493" s="29">
        <f t="shared" si="162"/>
        <v>437860.88314380555</v>
      </c>
      <c r="AP493" s="29" t="str">
        <f t="shared" si="171"/>
        <v/>
      </c>
      <c r="AQ493" s="29">
        <f t="shared" si="171"/>
        <v>638776</v>
      </c>
      <c r="AR493" s="29" t="str">
        <f t="shared" si="171"/>
        <v/>
      </c>
      <c r="AS493" s="29">
        <f t="shared" si="171"/>
        <v>1608880</v>
      </c>
      <c r="AT493" s="29" t="str">
        <f t="shared" si="171"/>
        <v/>
      </c>
      <c r="AU493" s="29" t="str">
        <f t="shared" si="171"/>
        <v/>
      </c>
      <c r="AV493" s="29" t="str">
        <f t="shared" si="171"/>
        <v/>
      </c>
      <c r="AW493" s="29" t="str">
        <f t="shared" si="171"/>
        <v/>
      </c>
      <c r="AX493" s="29" t="str">
        <f t="shared" si="171"/>
        <v/>
      </c>
      <c r="AY493" s="29" t="str">
        <f t="shared" si="170"/>
        <v/>
      </c>
      <c r="AZ493" s="29" t="str">
        <f t="shared" si="170"/>
        <v/>
      </c>
      <c r="BA493" s="29" t="str">
        <f t="shared" si="170"/>
        <v/>
      </c>
      <c r="BB493" s="29" t="str">
        <f t="shared" si="170"/>
        <v/>
      </c>
      <c r="BC493" s="29" t="str">
        <f t="shared" si="170"/>
        <v/>
      </c>
      <c r="BD493" s="29" t="str">
        <f t="shared" si="170"/>
        <v/>
      </c>
      <c r="BE493" s="29" t="str">
        <f t="shared" si="170"/>
        <v/>
      </c>
      <c r="BF493" s="29" t="str">
        <f t="shared" si="170"/>
        <v/>
      </c>
      <c r="BG493" s="29" t="str">
        <f t="shared" si="170"/>
        <v/>
      </c>
      <c r="BH493" s="29" t="str">
        <f t="shared" si="170"/>
        <v/>
      </c>
      <c r="BI493" s="29" t="str">
        <f t="shared" si="175"/>
        <v/>
      </c>
      <c r="BJ493" s="29" t="str">
        <f t="shared" si="175"/>
        <v/>
      </c>
      <c r="BK493" s="29" t="str">
        <f t="shared" si="175"/>
        <v/>
      </c>
      <c r="BL493" s="29" t="str">
        <f t="shared" si="175"/>
        <v/>
      </c>
      <c r="BM493" s="29">
        <f t="shared" si="167"/>
        <v>1123828</v>
      </c>
      <c r="BN493" s="29">
        <f t="shared" si="168"/>
        <v>6742968</v>
      </c>
      <c r="BO493" s="30" t="str">
        <f t="shared" si="174"/>
        <v/>
      </c>
      <c r="BP493" s="30">
        <f t="shared" si="174"/>
        <v>0.43160697188537744</v>
      </c>
      <c r="BQ493" s="30" t="str">
        <f t="shared" si="174"/>
        <v/>
      </c>
      <c r="BR493" s="30">
        <f t="shared" si="174"/>
        <v>-0.43160697188537744</v>
      </c>
      <c r="BS493" s="30" t="str">
        <f t="shared" si="174"/>
        <v/>
      </c>
      <c r="BT493" s="30" t="str">
        <f t="shared" si="174"/>
        <v/>
      </c>
      <c r="BU493" s="30" t="str">
        <f t="shared" si="174"/>
        <v/>
      </c>
      <c r="BV493" s="30" t="str">
        <f t="shared" si="174"/>
        <v/>
      </c>
      <c r="BW493" s="30" t="str">
        <f t="shared" si="174"/>
        <v/>
      </c>
      <c r="BX493" s="30" t="str">
        <f t="shared" si="174"/>
        <v/>
      </c>
      <c r="BY493" s="30" t="str">
        <f t="shared" si="173"/>
        <v/>
      </c>
      <c r="BZ493" s="30" t="str">
        <f t="shared" si="173"/>
        <v/>
      </c>
      <c r="CA493" s="30" t="str">
        <f t="shared" si="173"/>
        <v/>
      </c>
      <c r="CB493" s="30" t="str">
        <f t="shared" si="172"/>
        <v/>
      </c>
      <c r="CC493" s="30" t="str">
        <f t="shared" si="172"/>
        <v/>
      </c>
      <c r="CD493" s="30" t="str">
        <f t="shared" si="172"/>
        <v/>
      </c>
      <c r="CE493" s="30" t="str">
        <f t="shared" si="172"/>
        <v/>
      </c>
      <c r="CF493" s="30" t="str">
        <f t="shared" si="172"/>
        <v/>
      </c>
      <c r="CG493" s="30" t="str">
        <f t="shared" si="159"/>
        <v/>
      </c>
      <c r="CH493" s="30" t="str">
        <f t="shared" si="159"/>
        <v/>
      </c>
      <c r="CI493" s="30" t="str">
        <f t="shared" si="159"/>
        <v/>
      </c>
      <c r="CJ493" s="30" t="str">
        <f t="shared" si="159"/>
        <v/>
      </c>
      <c r="CK493" s="30" t="str">
        <f t="shared" si="159"/>
        <v/>
      </c>
    </row>
    <row r="494" spans="1:89" s="70" customFormat="1" ht="60" customHeight="1">
      <c r="A494" s="207"/>
      <c r="B494" s="43">
        <v>477</v>
      </c>
      <c r="C494" s="61" t="s">
        <v>93</v>
      </c>
      <c r="D494" s="62" t="s">
        <v>94</v>
      </c>
      <c r="E494" s="61">
        <v>6</v>
      </c>
      <c r="F494" s="63" t="s">
        <v>11</v>
      </c>
      <c r="G494" s="64" t="s">
        <v>1057</v>
      </c>
      <c r="H494" s="206" t="s">
        <v>1058</v>
      </c>
      <c r="I494" s="208"/>
      <c r="J494" s="209"/>
      <c r="K494" s="130">
        <v>6</v>
      </c>
      <c r="L494" s="65">
        <f t="shared" si="158"/>
        <v>2</v>
      </c>
      <c r="M494" s="131"/>
      <c r="N494" s="72">
        <v>1341639</v>
      </c>
      <c r="O494" s="94"/>
      <c r="P494" s="73">
        <v>1175720</v>
      </c>
      <c r="Q494" s="69"/>
      <c r="R494" s="69"/>
      <c r="S494" s="69"/>
      <c r="T494" s="69"/>
      <c r="U494" s="69"/>
      <c r="V494" s="69"/>
      <c r="W494" s="69"/>
      <c r="X494" s="69"/>
      <c r="Y494" s="69"/>
      <c r="Z494" s="69"/>
      <c r="AA494" s="69"/>
      <c r="AB494" s="69"/>
      <c r="AC494" s="69"/>
      <c r="AD494" s="69"/>
      <c r="AE494" s="69"/>
      <c r="AF494" s="69"/>
      <c r="AG494" s="69"/>
      <c r="AH494" s="69"/>
      <c r="AI494" s="69"/>
      <c r="AJ494" s="28">
        <f t="shared" si="163"/>
        <v>2</v>
      </c>
      <c r="AK494" s="29">
        <f t="shared" si="164"/>
        <v>1258679.5</v>
      </c>
      <c r="AL494" s="29">
        <f t="shared" si="165"/>
        <v>7552077</v>
      </c>
      <c r="AM494" s="29">
        <f t="shared" si="166"/>
        <v>117322.45002769078</v>
      </c>
      <c r="AN494" s="29">
        <f t="shared" si="161"/>
        <v>1376001.9500276907</v>
      </c>
      <c r="AO494" s="29">
        <f t="shared" si="162"/>
        <v>1141357.0499723093</v>
      </c>
      <c r="AP494" s="29" t="str">
        <f t="shared" si="171"/>
        <v/>
      </c>
      <c r="AQ494" s="29">
        <f t="shared" si="171"/>
        <v>1341639</v>
      </c>
      <c r="AR494" s="29" t="str">
        <f t="shared" si="171"/>
        <v/>
      </c>
      <c r="AS494" s="29">
        <f t="shared" si="171"/>
        <v>1175720</v>
      </c>
      <c r="AT494" s="29" t="str">
        <f t="shared" si="171"/>
        <v/>
      </c>
      <c r="AU494" s="29" t="str">
        <f t="shared" si="171"/>
        <v/>
      </c>
      <c r="AV494" s="29" t="str">
        <f t="shared" si="171"/>
        <v/>
      </c>
      <c r="AW494" s="29" t="str">
        <f t="shared" si="171"/>
        <v/>
      </c>
      <c r="AX494" s="29" t="str">
        <f t="shared" si="171"/>
        <v/>
      </c>
      <c r="AY494" s="29" t="str">
        <f t="shared" si="170"/>
        <v/>
      </c>
      <c r="AZ494" s="29" t="str">
        <f t="shared" si="170"/>
        <v/>
      </c>
      <c r="BA494" s="29" t="str">
        <f t="shared" si="170"/>
        <v/>
      </c>
      <c r="BB494" s="29" t="str">
        <f t="shared" si="170"/>
        <v/>
      </c>
      <c r="BC494" s="29" t="str">
        <f t="shared" si="170"/>
        <v/>
      </c>
      <c r="BD494" s="29" t="str">
        <f t="shared" si="170"/>
        <v/>
      </c>
      <c r="BE494" s="29" t="str">
        <f t="shared" si="170"/>
        <v/>
      </c>
      <c r="BF494" s="29" t="str">
        <f t="shared" si="170"/>
        <v/>
      </c>
      <c r="BG494" s="29" t="str">
        <f t="shared" si="170"/>
        <v/>
      </c>
      <c r="BH494" s="29" t="str">
        <f t="shared" si="170"/>
        <v/>
      </c>
      <c r="BI494" s="29" t="str">
        <f t="shared" si="175"/>
        <v/>
      </c>
      <c r="BJ494" s="29" t="str">
        <f t="shared" si="175"/>
        <v/>
      </c>
      <c r="BK494" s="29" t="str">
        <f t="shared" si="175"/>
        <v/>
      </c>
      <c r="BL494" s="29" t="str">
        <f t="shared" si="175"/>
        <v/>
      </c>
      <c r="BM494" s="29">
        <f t="shared" si="167"/>
        <v>1258680</v>
      </c>
      <c r="BN494" s="29">
        <f t="shared" si="168"/>
        <v>7552080</v>
      </c>
      <c r="BO494" s="30" t="str">
        <f t="shared" si="174"/>
        <v/>
      </c>
      <c r="BP494" s="30">
        <f t="shared" si="174"/>
        <v>-6.5909947687238901E-2</v>
      </c>
      <c r="BQ494" s="30" t="str">
        <f t="shared" si="174"/>
        <v/>
      </c>
      <c r="BR494" s="30">
        <f t="shared" si="174"/>
        <v>6.5909947687238901E-2</v>
      </c>
      <c r="BS494" s="30" t="str">
        <f t="shared" si="174"/>
        <v/>
      </c>
      <c r="BT494" s="30" t="str">
        <f t="shared" si="174"/>
        <v/>
      </c>
      <c r="BU494" s="30" t="str">
        <f t="shared" si="174"/>
        <v/>
      </c>
      <c r="BV494" s="30" t="str">
        <f t="shared" si="174"/>
        <v/>
      </c>
      <c r="BW494" s="30" t="str">
        <f t="shared" si="174"/>
        <v/>
      </c>
      <c r="BX494" s="30" t="str">
        <f t="shared" si="174"/>
        <v/>
      </c>
      <c r="BY494" s="30" t="str">
        <f t="shared" si="173"/>
        <v/>
      </c>
      <c r="BZ494" s="30" t="str">
        <f t="shared" si="173"/>
        <v/>
      </c>
      <c r="CA494" s="30" t="str">
        <f t="shared" si="173"/>
        <v/>
      </c>
      <c r="CB494" s="30" t="str">
        <f t="shared" si="172"/>
        <v/>
      </c>
      <c r="CC494" s="30" t="str">
        <f t="shared" si="172"/>
        <v/>
      </c>
      <c r="CD494" s="30" t="str">
        <f t="shared" si="172"/>
        <v/>
      </c>
      <c r="CE494" s="30" t="str">
        <f t="shared" si="172"/>
        <v/>
      </c>
      <c r="CF494" s="30" t="str">
        <f t="shared" si="172"/>
        <v/>
      </c>
      <c r="CG494" s="30" t="str">
        <f t="shared" si="159"/>
        <v/>
      </c>
      <c r="CH494" s="30" t="str">
        <f t="shared" si="159"/>
        <v/>
      </c>
      <c r="CI494" s="30" t="str">
        <f t="shared" si="159"/>
        <v/>
      </c>
      <c r="CJ494" s="30" t="str">
        <f t="shared" si="159"/>
        <v/>
      </c>
      <c r="CK494" s="30" t="str">
        <f t="shared" si="159"/>
        <v/>
      </c>
    </row>
    <row r="495" spans="1:89" ht="60" customHeight="1">
      <c r="A495" s="207"/>
      <c r="B495" s="31">
        <v>478</v>
      </c>
      <c r="C495" s="32" t="s">
        <v>93</v>
      </c>
      <c r="D495" s="19" t="s">
        <v>94</v>
      </c>
      <c r="E495" s="32">
        <v>14</v>
      </c>
      <c r="F495" s="23" t="s">
        <v>11</v>
      </c>
      <c r="G495" s="33" t="s">
        <v>1059</v>
      </c>
      <c r="H495" s="201" t="s">
        <v>1060</v>
      </c>
      <c r="I495" s="210"/>
      <c r="J495" s="211"/>
      <c r="K495" s="128">
        <v>14</v>
      </c>
      <c r="L495" s="58">
        <f t="shared" si="158"/>
        <v>3</v>
      </c>
      <c r="M495" s="129"/>
      <c r="N495" s="34">
        <v>197845</v>
      </c>
      <c r="O495" s="106">
        <v>166457</v>
      </c>
      <c r="P495" s="36">
        <v>897260</v>
      </c>
      <c r="Q495" s="27"/>
      <c r="R495" s="27"/>
      <c r="S495" s="27"/>
      <c r="T495" s="27"/>
      <c r="U495" s="27"/>
      <c r="V495" s="27"/>
      <c r="W495" s="27"/>
      <c r="X495" s="27"/>
      <c r="Y495" s="27"/>
      <c r="Z495" s="27"/>
      <c r="AA495" s="27"/>
      <c r="AB495" s="27"/>
      <c r="AC495" s="27"/>
      <c r="AD495" s="27"/>
      <c r="AE495" s="27"/>
      <c r="AF495" s="27"/>
      <c r="AG495" s="27"/>
      <c r="AH495" s="27"/>
      <c r="AI495" s="27"/>
      <c r="AJ495" s="28">
        <f t="shared" si="163"/>
        <v>3</v>
      </c>
      <c r="AK495" s="29">
        <f t="shared" si="164"/>
        <v>420520.66666666669</v>
      </c>
      <c r="AL495" s="29">
        <f t="shared" si="165"/>
        <v>5887289.333333334</v>
      </c>
      <c r="AM495" s="29">
        <f t="shared" si="166"/>
        <v>413166.5470440865</v>
      </c>
      <c r="AN495" s="29">
        <f t="shared" si="161"/>
        <v>833687.21371075325</v>
      </c>
      <c r="AO495" s="29">
        <f t="shared" si="162"/>
        <v>7354.1196225801832</v>
      </c>
      <c r="AP495" s="29" t="str">
        <f t="shared" si="171"/>
        <v/>
      </c>
      <c r="AQ495" s="29">
        <f t="shared" si="171"/>
        <v>197845</v>
      </c>
      <c r="AR495" s="29">
        <f t="shared" si="171"/>
        <v>166457</v>
      </c>
      <c r="AS495" s="29" t="str">
        <f t="shared" si="171"/>
        <v/>
      </c>
      <c r="AT495" s="29" t="str">
        <f t="shared" si="171"/>
        <v/>
      </c>
      <c r="AU495" s="29" t="str">
        <f t="shared" si="171"/>
        <v/>
      </c>
      <c r="AV495" s="29" t="str">
        <f t="shared" si="171"/>
        <v/>
      </c>
      <c r="AW495" s="29" t="str">
        <f t="shared" si="171"/>
        <v/>
      </c>
      <c r="AX495" s="29" t="str">
        <f t="shared" si="171"/>
        <v/>
      </c>
      <c r="AY495" s="29" t="str">
        <f t="shared" si="170"/>
        <v/>
      </c>
      <c r="AZ495" s="29" t="str">
        <f t="shared" si="170"/>
        <v/>
      </c>
      <c r="BA495" s="29" t="str">
        <f t="shared" si="170"/>
        <v/>
      </c>
      <c r="BB495" s="29" t="str">
        <f t="shared" si="170"/>
        <v/>
      </c>
      <c r="BC495" s="29" t="str">
        <f t="shared" si="170"/>
        <v/>
      </c>
      <c r="BD495" s="29" t="str">
        <f t="shared" si="170"/>
        <v/>
      </c>
      <c r="BE495" s="29" t="str">
        <f t="shared" si="170"/>
        <v/>
      </c>
      <c r="BF495" s="29" t="str">
        <f t="shared" si="170"/>
        <v/>
      </c>
      <c r="BG495" s="29" t="str">
        <f t="shared" si="170"/>
        <v/>
      </c>
      <c r="BH495" s="29" t="str">
        <f t="shared" si="170"/>
        <v/>
      </c>
      <c r="BI495" s="29" t="str">
        <f t="shared" si="175"/>
        <v/>
      </c>
      <c r="BJ495" s="29" t="str">
        <f t="shared" si="175"/>
        <v/>
      </c>
      <c r="BK495" s="29" t="str">
        <f t="shared" si="175"/>
        <v/>
      </c>
      <c r="BL495" s="29" t="str">
        <f t="shared" si="175"/>
        <v/>
      </c>
      <c r="BM495" s="29">
        <f t="shared" si="167"/>
        <v>182151</v>
      </c>
      <c r="BN495" s="29">
        <f t="shared" si="168"/>
        <v>2550114</v>
      </c>
      <c r="BO495" s="30" t="str">
        <f t="shared" si="174"/>
        <v/>
      </c>
      <c r="BP495" s="30">
        <f t="shared" si="174"/>
        <v>0.52952371742332127</v>
      </c>
      <c r="BQ495" s="30">
        <f t="shared" si="174"/>
        <v>0.60416451985712949</v>
      </c>
      <c r="BR495" s="30">
        <f t="shared" si="174"/>
        <v>-1.1336882372804507</v>
      </c>
      <c r="BS495" s="30" t="str">
        <f t="shared" si="174"/>
        <v/>
      </c>
      <c r="BT495" s="30" t="str">
        <f t="shared" si="174"/>
        <v/>
      </c>
      <c r="BU495" s="30" t="str">
        <f t="shared" si="174"/>
        <v/>
      </c>
      <c r="BV495" s="30" t="str">
        <f t="shared" si="174"/>
        <v/>
      </c>
      <c r="BW495" s="30" t="str">
        <f t="shared" si="174"/>
        <v/>
      </c>
      <c r="BX495" s="30" t="str">
        <f t="shared" si="174"/>
        <v/>
      </c>
      <c r="BY495" s="30" t="str">
        <f t="shared" si="173"/>
        <v/>
      </c>
      <c r="BZ495" s="30" t="str">
        <f t="shared" si="173"/>
        <v/>
      </c>
      <c r="CA495" s="30" t="str">
        <f t="shared" si="173"/>
        <v/>
      </c>
      <c r="CB495" s="30" t="str">
        <f t="shared" si="172"/>
        <v/>
      </c>
      <c r="CC495" s="30" t="str">
        <f t="shared" si="172"/>
        <v/>
      </c>
      <c r="CD495" s="30" t="str">
        <f t="shared" si="172"/>
        <v/>
      </c>
      <c r="CE495" s="30" t="str">
        <f t="shared" si="172"/>
        <v/>
      </c>
      <c r="CF495" s="30" t="str">
        <f t="shared" si="172"/>
        <v/>
      </c>
      <c r="CG495" s="30" t="str">
        <f t="shared" si="159"/>
        <v/>
      </c>
      <c r="CH495" s="30" t="str">
        <f t="shared" si="159"/>
        <v/>
      </c>
      <c r="CI495" s="30" t="str">
        <f t="shared" si="159"/>
        <v/>
      </c>
      <c r="CJ495" s="30" t="str">
        <f t="shared" si="159"/>
        <v/>
      </c>
      <c r="CK495" s="30" t="str">
        <f t="shared" si="159"/>
        <v/>
      </c>
    </row>
    <row r="496" spans="1:89" ht="60" customHeight="1">
      <c r="A496" s="207"/>
      <c r="B496" s="31">
        <v>479</v>
      </c>
      <c r="C496" s="32" t="s">
        <v>93</v>
      </c>
      <c r="D496" s="19" t="s">
        <v>94</v>
      </c>
      <c r="E496" s="32">
        <v>4</v>
      </c>
      <c r="F496" s="23" t="s">
        <v>11</v>
      </c>
      <c r="G496" s="33" t="s">
        <v>1061</v>
      </c>
      <c r="H496" s="201" t="s">
        <v>1062</v>
      </c>
      <c r="I496" s="210"/>
      <c r="J496" s="211"/>
      <c r="K496" s="128">
        <v>4</v>
      </c>
      <c r="L496" s="58">
        <f t="shared" si="158"/>
        <v>3</v>
      </c>
      <c r="M496" s="129"/>
      <c r="N496" s="57"/>
      <c r="O496" s="106">
        <v>142479</v>
      </c>
      <c r="P496" s="36">
        <v>881790</v>
      </c>
      <c r="Q496" s="26">
        <v>208498</v>
      </c>
      <c r="R496" s="27"/>
      <c r="S496" s="27"/>
      <c r="T496" s="27"/>
      <c r="U496" s="27"/>
      <c r="V496" s="27"/>
      <c r="W496" s="27"/>
      <c r="X496" s="27"/>
      <c r="Y496" s="27"/>
      <c r="Z496" s="27"/>
      <c r="AA496" s="27"/>
      <c r="AB496" s="27"/>
      <c r="AC496" s="27"/>
      <c r="AD496" s="27"/>
      <c r="AE496" s="27"/>
      <c r="AF496" s="27"/>
      <c r="AG496" s="27"/>
      <c r="AH496" s="27"/>
      <c r="AI496" s="27"/>
      <c r="AJ496" s="28">
        <f t="shared" si="163"/>
        <v>3</v>
      </c>
      <c r="AK496" s="29">
        <f t="shared" si="164"/>
        <v>410922.33333333331</v>
      </c>
      <c r="AL496" s="29">
        <f t="shared" si="165"/>
        <v>1643689.3333333333</v>
      </c>
      <c r="AM496" s="29">
        <f t="shared" si="166"/>
        <v>409117.21636266221</v>
      </c>
      <c r="AN496" s="29">
        <f t="shared" si="161"/>
        <v>820039.54969599552</v>
      </c>
      <c r="AO496" s="29">
        <f t="shared" si="162"/>
        <v>1805.116970671108</v>
      </c>
      <c r="AP496" s="29" t="str">
        <f t="shared" si="171"/>
        <v/>
      </c>
      <c r="AQ496" s="29" t="str">
        <f t="shared" si="171"/>
        <v/>
      </c>
      <c r="AR496" s="29">
        <f t="shared" si="171"/>
        <v>142479</v>
      </c>
      <c r="AS496" s="29" t="str">
        <f t="shared" si="171"/>
        <v/>
      </c>
      <c r="AT496" s="29">
        <f t="shared" si="171"/>
        <v>208498</v>
      </c>
      <c r="AU496" s="29" t="str">
        <f t="shared" si="171"/>
        <v/>
      </c>
      <c r="AV496" s="29" t="str">
        <f t="shared" si="171"/>
        <v/>
      </c>
      <c r="AW496" s="29" t="str">
        <f t="shared" si="171"/>
        <v/>
      </c>
      <c r="AX496" s="29" t="str">
        <f t="shared" si="171"/>
        <v/>
      </c>
      <c r="AY496" s="29" t="str">
        <f t="shared" si="170"/>
        <v/>
      </c>
      <c r="AZ496" s="29" t="str">
        <f t="shared" si="170"/>
        <v/>
      </c>
      <c r="BA496" s="29" t="str">
        <f t="shared" si="170"/>
        <v/>
      </c>
      <c r="BB496" s="29" t="str">
        <f t="shared" si="170"/>
        <v/>
      </c>
      <c r="BC496" s="29" t="str">
        <f t="shared" si="170"/>
        <v/>
      </c>
      <c r="BD496" s="29" t="str">
        <f t="shared" si="170"/>
        <v/>
      </c>
      <c r="BE496" s="29" t="str">
        <f t="shared" si="170"/>
        <v/>
      </c>
      <c r="BF496" s="29" t="str">
        <f t="shared" si="170"/>
        <v/>
      </c>
      <c r="BG496" s="29" t="str">
        <f t="shared" si="170"/>
        <v/>
      </c>
      <c r="BH496" s="29" t="str">
        <f t="shared" si="170"/>
        <v/>
      </c>
      <c r="BI496" s="29" t="str">
        <f t="shared" si="175"/>
        <v/>
      </c>
      <c r="BJ496" s="29" t="str">
        <f t="shared" si="175"/>
        <v/>
      </c>
      <c r="BK496" s="29" t="str">
        <f t="shared" si="175"/>
        <v/>
      </c>
      <c r="BL496" s="29" t="str">
        <f t="shared" si="175"/>
        <v/>
      </c>
      <c r="BM496" s="29">
        <f t="shared" si="167"/>
        <v>175489</v>
      </c>
      <c r="BN496" s="29">
        <f t="shared" si="168"/>
        <v>701956</v>
      </c>
      <c r="BO496" s="30" t="str">
        <f t="shared" si="174"/>
        <v/>
      </c>
      <c r="BP496" s="30" t="str">
        <f t="shared" si="174"/>
        <v/>
      </c>
      <c r="BQ496" s="30">
        <f t="shared" si="174"/>
        <v>0.65327024490434926</v>
      </c>
      <c r="BR496" s="30">
        <f t="shared" si="174"/>
        <v>-1.1458799594732825</v>
      </c>
      <c r="BS496" s="30">
        <f t="shared" si="174"/>
        <v>0.4926097145689331</v>
      </c>
      <c r="BT496" s="30" t="str">
        <f t="shared" si="174"/>
        <v/>
      </c>
      <c r="BU496" s="30" t="str">
        <f t="shared" si="174"/>
        <v/>
      </c>
      <c r="BV496" s="30" t="str">
        <f t="shared" si="174"/>
        <v/>
      </c>
      <c r="BW496" s="30" t="str">
        <f t="shared" si="174"/>
        <v/>
      </c>
      <c r="BX496" s="30" t="str">
        <f t="shared" si="174"/>
        <v/>
      </c>
      <c r="BY496" s="30" t="str">
        <f t="shared" si="173"/>
        <v/>
      </c>
      <c r="BZ496" s="30" t="str">
        <f t="shared" si="173"/>
        <v/>
      </c>
      <c r="CA496" s="30" t="str">
        <f t="shared" si="173"/>
        <v/>
      </c>
      <c r="CB496" s="30" t="str">
        <f t="shared" si="172"/>
        <v/>
      </c>
      <c r="CC496" s="30" t="str">
        <f t="shared" si="172"/>
        <v/>
      </c>
      <c r="CD496" s="30" t="str">
        <f t="shared" si="172"/>
        <v/>
      </c>
      <c r="CE496" s="30" t="str">
        <f t="shared" si="172"/>
        <v/>
      </c>
      <c r="CF496" s="30" t="str">
        <f t="shared" si="172"/>
        <v/>
      </c>
      <c r="CG496" s="30" t="str">
        <f t="shared" si="159"/>
        <v/>
      </c>
      <c r="CH496" s="30" t="str">
        <f t="shared" si="159"/>
        <v/>
      </c>
      <c r="CI496" s="30" t="str">
        <f t="shared" si="159"/>
        <v/>
      </c>
      <c r="CJ496" s="30" t="str">
        <f t="shared" si="159"/>
        <v/>
      </c>
      <c r="CK496" s="30" t="str">
        <f t="shared" si="159"/>
        <v/>
      </c>
    </row>
    <row r="497" spans="1:89" ht="60" customHeight="1">
      <c r="A497" s="207"/>
      <c r="B497" s="31">
        <v>480</v>
      </c>
      <c r="C497" s="32" t="s">
        <v>93</v>
      </c>
      <c r="D497" s="19" t="s">
        <v>94</v>
      </c>
      <c r="E497" s="32">
        <v>40</v>
      </c>
      <c r="F497" s="23" t="s">
        <v>11</v>
      </c>
      <c r="G497" s="33" t="s">
        <v>1063</v>
      </c>
      <c r="H497" s="201" t="s">
        <v>1064</v>
      </c>
      <c r="I497" s="210"/>
      <c r="J497" s="211"/>
      <c r="K497" s="128">
        <v>40</v>
      </c>
      <c r="L497" s="58">
        <f t="shared" si="158"/>
        <v>3</v>
      </c>
      <c r="M497" s="129"/>
      <c r="N497" s="34">
        <v>97264</v>
      </c>
      <c r="O497" s="106">
        <v>88643</v>
      </c>
      <c r="P497" s="36">
        <v>293930</v>
      </c>
      <c r="Q497" s="27"/>
      <c r="R497" s="27"/>
      <c r="S497" s="27"/>
      <c r="T497" s="27"/>
      <c r="U497" s="27"/>
      <c r="V497" s="27"/>
      <c r="W497" s="27"/>
      <c r="X497" s="27"/>
      <c r="Y497" s="27"/>
      <c r="Z497" s="27"/>
      <c r="AA497" s="27"/>
      <c r="AB497" s="27"/>
      <c r="AC497" s="27"/>
      <c r="AD497" s="27"/>
      <c r="AE497" s="27"/>
      <c r="AF497" s="27"/>
      <c r="AG497" s="27"/>
      <c r="AH497" s="27"/>
      <c r="AI497" s="27"/>
      <c r="AJ497" s="28">
        <f t="shared" si="163"/>
        <v>3</v>
      </c>
      <c r="AK497" s="29">
        <f t="shared" si="164"/>
        <v>159945.66666666666</v>
      </c>
      <c r="AL497" s="29">
        <f t="shared" si="165"/>
        <v>6397826.666666666</v>
      </c>
      <c r="AM497" s="29">
        <f t="shared" si="166"/>
        <v>116113.87339303317</v>
      </c>
      <c r="AN497" s="29">
        <f t="shared" si="161"/>
        <v>276059.54005969979</v>
      </c>
      <c r="AO497" s="29">
        <f t="shared" si="162"/>
        <v>43831.793273633491</v>
      </c>
      <c r="AP497" s="29" t="str">
        <f t="shared" si="171"/>
        <v/>
      </c>
      <c r="AQ497" s="29">
        <f t="shared" si="171"/>
        <v>97264</v>
      </c>
      <c r="AR497" s="29">
        <f t="shared" si="171"/>
        <v>88643</v>
      </c>
      <c r="AS497" s="29" t="str">
        <f t="shared" si="171"/>
        <v/>
      </c>
      <c r="AT497" s="29" t="str">
        <f t="shared" si="171"/>
        <v/>
      </c>
      <c r="AU497" s="29" t="str">
        <f t="shared" si="171"/>
        <v/>
      </c>
      <c r="AV497" s="29" t="str">
        <f t="shared" si="171"/>
        <v/>
      </c>
      <c r="AW497" s="29" t="str">
        <f t="shared" si="171"/>
        <v/>
      </c>
      <c r="AX497" s="29" t="str">
        <f t="shared" si="171"/>
        <v/>
      </c>
      <c r="AY497" s="29" t="str">
        <f t="shared" si="170"/>
        <v/>
      </c>
      <c r="AZ497" s="29" t="str">
        <f t="shared" si="170"/>
        <v/>
      </c>
      <c r="BA497" s="29" t="str">
        <f t="shared" si="170"/>
        <v/>
      </c>
      <c r="BB497" s="29" t="str">
        <f t="shared" si="170"/>
        <v/>
      </c>
      <c r="BC497" s="29" t="str">
        <f t="shared" si="170"/>
        <v/>
      </c>
      <c r="BD497" s="29" t="str">
        <f t="shared" si="170"/>
        <v/>
      </c>
      <c r="BE497" s="29" t="str">
        <f t="shared" si="170"/>
        <v/>
      </c>
      <c r="BF497" s="29" t="str">
        <f t="shared" si="170"/>
        <v/>
      </c>
      <c r="BG497" s="29" t="str">
        <f t="shared" si="170"/>
        <v/>
      </c>
      <c r="BH497" s="29" t="str">
        <f t="shared" si="170"/>
        <v/>
      </c>
      <c r="BI497" s="29" t="str">
        <f t="shared" si="175"/>
        <v/>
      </c>
      <c r="BJ497" s="29" t="str">
        <f t="shared" si="175"/>
        <v/>
      </c>
      <c r="BK497" s="29" t="str">
        <f t="shared" si="175"/>
        <v/>
      </c>
      <c r="BL497" s="29" t="str">
        <f t="shared" si="175"/>
        <v/>
      </c>
      <c r="BM497" s="29">
        <f t="shared" si="167"/>
        <v>92954</v>
      </c>
      <c r="BN497" s="29">
        <f t="shared" si="168"/>
        <v>3718160</v>
      </c>
      <c r="BO497" s="30" t="str">
        <f t="shared" si="174"/>
        <v/>
      </c>
      <c r="BP497" s="30">
        <f t="shared" si="174"/>
        <v>0.39189349716674615</v>
      </c>
      <c r="BQ497" s="30">
        <f t="shared" si="174"/>
        <v>0.44579305055675156</v>
      </c>
      <c r="BR497" s="30">
        <f t="shared" si="174"/>
        <v>-0.83768654772349782</v>
      </c>
      <c r="BS497" s="30" t="str">
        <f t="shared" si="174"/>
        <v/>
      </c>
      <c r="BT497" s="30" t="str">
        <f t="shared" si="174"/>
        <v/>
      </c>
      <c r="BU497" s="30" t="str">
        <f t="shared" si="174"/>
        <v/>
      </c>
      <c r="BV497" s="30" t="str">
        <f t="shared" si="174"/>
        <v/>
      </c>
      <c r="BW497" s="30" t="str">
        <f t="shared" si="174"/>
        <v/>
      </c>
      <c r="BX497" s="30" t="str">
        <f t="shared" si="174"/>
        <v/>
      </c>
      <c r="BY497" s="30" t="str">
        <f t="shared" si="173"/>
        <v/>
      </c>
      <c r="BZ497" s="30" t="str">
        <f t="shared" si="173"/>
        <v/>
      </c>
      <c r="CA497" s="30" t="str">
        <f t="shared" si="173"/>
        <v/>
      </c>
      <c r="CB497" s="30" t="str">
        <f t="shared" si="172"/>
        <v/>
      </c>
      <c r="CC497" s="30" t="str">
        <f t="shared" si="172"/>
        <v/>
      </c>
      <c r="CD497" s="30" t="str">
        <f t="shared" si="172"/>
        <v/>
      </c>
      <c r="CE497" s="30" t="str">
        <f t="shared" si="172"/>
        <v/>
      </c>
      <c r="CF497" s="30" t="str">
        <f t="shared" si="172"/>
        <v/>
      </c>
      <c r="CG497" s="30" t="str">
        <f t="shared" si="159"/>
        <v/>
      </c>
      <c r="CH497" s="30" t="str">
        <f t="shared" si="159"/>
        <v/>
      </c>
      <c r="CI497" s="30" t="str">
        <f t="shared" si="159"/>
        <v/>
      </c>
      <c r="CJ497" s="30" t="str">
        <f t="shared" si="159"/>
        <v/>
      </c>
      <c r="CK497" s="30" t="str">
        <f t="shared" si="159"/>
        <v/>
      </c>
    </row>
    <row r="498" spans="1:89" ht="60" customHeight="1">
      <c r="A498" s="207"/>
      <c r="B498" s="31">
        <v>481</v>
      </c>
      <c r="C498" s="32" t="s">
        <v>93</v>
      </c>
      <c r="D498" s="19" t="s">
        <v>94</v>
      </c>
      <c r="E498" s="32">
        <v>20</v>
      </c>
      <c r="F498" s="23" t="s">
        <v>11</v>
      </c>
      <c r="G498" s="33" t="s">
        <v>1065</v>
      </c>
      <c r="H498" s="201" t="s">
        <v>1066</v>
      </c>
      <c r="I498" s="210"/>
      <c r="J498" s="211"/>
      <c r="K498" s="128">
        <v>20</v>
      </c>
      <c r="L498" s="58">
        <f t="shared" si="158"/>
        <v>3</v>
      </c>
      <c r="M498" s="129"/>
      <c r="N498" s="34">
        <v>253640</v>
      </c>
      <c r="O498" s="106">
        <v>166457</v>
      </c>
      <c r="P498" s="36">
        <v>835380</v>
      </c>
      <c r="Q498" s="27"/>
      <c r="R498" s="27"/>
      <c r="S498" s="27"/>
      <c r="T498" s="27"/>
      <c r="U498" s="27"/>
      <c r="V498" s="27"/>
      <c r="W498" s="27"/>
      <c r="X498" s="27"/>
      <c r="Y498" s="27"/>
      <c r="Z498" s="27"/>
      <c r="AA498" s="27"/>
      <c r="AB498" s="27"/>
      <c r="AC498" s="27"/>
      <c r="AD498" s="27"/>
      <c r="AE498" s="27"/>
      <c r="AF498" s="27"/>
      <c r="AG498" s="27"/>
      <c r="AH498" s="27"/>
      <c r="AI498" s="27"/>
      <c r="AJ498" s="28">
        <f t="shared" si="163"/>
        <v>3</v>
      </c>
      <c r="AK498" s="29">
        <f t="shared" si="164"/>
        <v>418492.33333333331</v>
      </c>
      <c r="AL498" s="29">
        <f t="shared" si="165"/>
        <v>8369846.666666666</v>
      </c>
      <c r="AM498" s="29">
        <f t="shared" si="166"/>
        <v>363657.41273392644</v>
      </c>
      <c r="AN498" s="29">
        <f t="shared" si="161"/>
        <v>782149.74606725969</v>
      </c>
      <c r="AO498" s="29">
        <f t="shared" si="162"/>
        <v>54834.920599406876</v>
      </c>
      <c r="AP498" s="29" t="str">
        <f t="shared" si="171"/>
        <v/>
      </c>
      <c r="AQ498" s="29">
        <f t="shared" si="171"/>
        <v>253640</v>
      </c>
      <c r="AR498" s="29">
        <f t="shared" si="171"/>
        <v>166457</v>
      </c>
      <c r="AS498" s="29" t="str">
        <f t="shared" si="171"/>
        <v/>
      </c>
      <c r="AT498" s="29" t="str">
        <f t="shared" si="171"/>
        <v/>
      </c>
      <c r="AU498" s="29" t="str">
        <f t="shared" si="171"/>
        <v/>
      </c>
      <c r="AV498" s="29" t="str">
        <f t="shared" si="171"/>
        <v/>
      </c>
      <c r="AW498" s="29" t="str">
        <f t="shared" si="171"/>
        <v/>
      </c>
      <c r="AX498" s="29" t="str">
        <f t="shared" si="171"/>
        <v/>
      </c>
      <c r="AY498" s="29" t="str">
        <f t="shared" si="170"/>
        <v/>
      </c>
      <c r="AZ498" s="29" t="str">
        <f t="shared" si="170"/>
        <v/>
      </c>
      <c r="BA498" s="29" t="str">
        <f t="shared" si="170"/>
        <v/>
      </c>
      <c r="BB498" s="29" t="str">
        <f t="shared" si="170"/>
        <v/>
      </c>
      <c r="BC498" s="29" t="str">
        <f t="shared" si="170"/>
        <v/>
      </c>
      <c r="BD498" s="29" t="str">
        <f t="shared" si="170"/>
        <v/>
      </c>
      <c r="BE498" s="29" t="str">
        <f t="shared" si="170"/>
        <v/>
      </c>
      <c r="BF498" s="29" t="str">
        <f t="shared" si="170"/>
        <v/>
      </c>
      <c r="BG498" s="29" t="str">
        <f t="shared" si="170"/>
        <v/>
      </c>
      <c r="BH498" s="29" t="str">
        <f t="shared" si="170"/>
        <v/>
      </c>
      <c r="BI498" s="29" t="str">
        <f t="shared" si="175"/>
        <v/>
      </c>
      <c r="BJ498" s="29" t="str">
        <f t="shared" si="175"/>
        <v/>
      </c>
      <c r="BK498" s="29" t="str">
        <f t="shared" si="175"/>
        <v/>
      </c>
      <c r="BL498" s="29" t="str">
        <f t="shared" si="175"/>
        <v/>
      </c>
      <c r="BM498" s="29">
        <f t="shared" si="167"/>
        <v>210049</v>
      </c>
      <c r="BN498" s="29">
        <f t="shared" si="168"/>
        <v>4200980</v>
      </c>
      <c r="BO498" s="30" t="str">
        <f t="shared" si="174"/>
        <v/>
      </c>
      <c r="BP498" s="30">
        <f t="shared" si="174"/>
        <v>0.39391960187243569</v>
      </c>
      <c r="BQ498" s="30">
        <f t="shared" si="174"/>
        <v>0.60224599893108355</v>
      </c>
      <c r="BR498" s="30">
        <f t="shared" si="174"/>
        <v>-0.99616560080351935</v>
      </c>
      <c r="BS498" s="30" t="str">
        <f t="shared" si="174"/>
        <v/>
      </c>
      <c r="BT498" s="30" t="str">
        <f t="shared" si="174"/>
        <v/>
      </c>
      <c r="BU498" s="30" t="str">
        <f t="shared" si="174"/>
        <v/>
      </c>
      <c r="BV498" s="30" t="str">
        <f t="shared" si="174"/>
        <v/>
      </c>
      <c r="BW498" s="30" t="str">
        <f t="shared" si="174"/>
        <v/>
      </c>
      <c r="BX498" s="30" t="str">
        <f t="shared" si="174"/>
        <v/>
      </c>
      <c r="BY498" s="30" t="str">
        <f t="shared" si="173"/>
        <v/>
      </c>
      <c r="BZ498" s="30" t="str">
        <f t="shared" si="173"/>
        <v/>
      </c>
      <c r="CA498" s="30" t="str">
        <f t="shared" si="173"/>
        <v/>
      </c>
      <c r="CB498" s="30" t="str">
        <f t="shared" si="172"/>
        <v/>
      </c>
      <c r="CC498" s="30" t="str">
        <f t="shared" si="172"/>
        <v/>
      </c>
      <c r="CD498" s="30" t="str">
        <f t="shared" si="172"/>
        <v/>
      </c>
      <c r="CE498" s="30" t="str">
        <f t="shared" si="172"/>
        <v/>
      </c>
      <c r="CF498" s="30" t="str">
        <f t="shared" si="172"/>
        <v/>
      </c>
      <c r="CG498" s="30" t="str">
        <f t="shared" si="159"/>
        <v/>
      </c>
      <c r="CH498" s="30" t="str">
        <f t="shared" si="159"/>
        <v/>
      </c>
      <c r="CI498" s="30" t="str">
        <f t="shared" si="159"/>
        <v/>
      </c>
      <c r="CJ498" s="30" t="str">
        <f t="shared" si="159"/>
        <v/>
      </c>
      <c r="CK498" s="30" t="str">
        <f t="shared" si="159"/>
        <v/>
      </c>
    </row>
    <row r="499" spans="1:89" ht="60" customHeight="1">
      <c r="A499" s="207"/>
      <c r="B499" s="31">
        <v>482</v>
      </c>
      <c r="C499" s="32" t="s">
        <v>93</v>
      </c>
      <c r="D499" s="19" t="s">
        <v>94</v>
      </c>
      <c r="E499" s="32">
        <v>70</v>
      </c>
      <c r="F499" s="23" t="s">
        <v>11</v>
      </c>
      <c r="G499" s="33" t="s">
        <v>1067</v>
      </c>
      <c r="H499" s="201" t="s">
        <v>1068</v>
      </c>
      <c r="I499" s="210"/>
      <c r="J499" s="211"/>
      <c r="K499" s="128">
        <v>70</v>
      </c>
      <c r="L499" s="58">
        <f t="shared" si="158"/>
        <v>3</v>
      </c>
      <c r="M499" s="129"/>
      <c r="N499" s="34">
        <v>196337</v>
      </c>
      <c r="O499" s="106">
        <v>126699</v>
      </c>
      <c r="P499" s="36">
        <v>479570</v>
      </c>
      <c r="Q499" s="27"/>
      <c r="R499" s="27"/>
      <c r="S499" s="27"/>
      <c r="T499" s="27"/>
      <c r="U499" s="27"/>
      <c r="V499" s="27"/>
      <c r="W499" s="27"/>
      <c r="X499" s="27"/>
      <c r="Y499" s="27"/>
      <c r="Z499" s="27"/>
      <c r="AA499" s="27"/>
      <c r="AB499" s="27"/>
      <c r="AC499" s="27"/>
      <c r="AD499" s="27"/>
      <c r="AE499" s="27"/>
      <c r="AF499" s="27"/>
      <c r="AG499" s="27"/>
      <c r="AH499" s="27"/>
      <c r="AI499" s="27"/>
      <c r="AJ499" s="28">
        <f t="shared" si="163"/>
        <v>3</v>
      </c>
      <c r="AK499" s="29">
        <f t="shared" si="164"/>
        <v>267535.33333333331</v>
      </c>
      <c r="AL499" s="29">
        <f t="shared" si="165"/>
        <v>18727473.333333332</v>
      </c>
      <c r="AM499" s="29">
        <f t="shared" si="166"/>
        <v>186899.40519523685</v>
      </c>
      <c r="AN499" s="29">
        <f t="shared" si="161"/>
        <v>454434.73852857016</v>
      </c>
      <c r="AO499" s="29">
        <f t="shared" si="162"/>
        <v>80635.928138096468</v>
      </c>
      <c r="AP499" s="29" t="str">
        <f t="shared" si="171"/>
        <v/>
      </c>
      <c r="AQ499" s="29">
        <f t="shared" si="171"/>
        <v>196337</v>
      </c>
      <c r="AR499" s="29">
        <f t="shared" si="171"/>
        <v>126699</v>
      </c>
      <c r="AS499" s="29" t="str">
        <f t="shared" si="171"/>
        <v/>
      </c>
      <c r="AT499" s="29" t="str">
        <f t="shared" si="171"/>
        <v/>
      </c>
      <c r="AU499" s="29" t="str">
        <f t="shared" si="171"/>
        <v/>
      </c>
      <c r="AV499" s="29" t="str">
        <f t="shared" si="171"/>
        <v/>
      </c>
      <c r="AW499" s="29" t="str">
        <f t="shared" si="171"/>
        <v/>
      </c>
      <c r="AX499" s="29" t="str">
        <f t="shared" si="171"/>
        <v/>
      </c>
      <c r="AY499" s="29" t="str">
        <f t="shared" si="170"/>
        <v/>
      </c>
      <c r="AZ499" s="29" t="str">
        <f t="shared" si="170"/>
        <v/>
      </c>
      <c r="BA499" s="29" t="str">
        <f t="shared" si="170"/>
        <v/>
      </c>
      <c r="BB499" s="29" t="str">
        <f t="shared" si="170"/>
        <v/>
      </c>
      <c r="BC499" s="29" t="str">
        <f t="shared" si="170"/>
        <v/>
      </c>
      <c r="BD499" s="29" t="str">
        <f t="shared" si="170"/>
        <v/>
      </c>
      <c r="BE499" s="29" t="str">
        <f t="shared" si="170"/>
        <v/>
      </c>
      <c r="BF499" s="29" t="str">
        <f t="shared" si="170"/>
        <v/>
      </c>
      <c r="BG499" s="29" t="str">
        <f t="shared" si="170"/>
        <v/>
      </c>
      <c r="BH499" s="29" t="str">
        <f t="shared" si="170"/>
        <v/>
      </c>
      <c r="BI499" s="29" t="str">
        <f t="shared" si="175"/>
        <v/>
      </c>
      <c r="BJ499" s="29" t="str">
        <f t="shared" si="175"/>
        <v/>
      </c>
      <c r="BK499" s="29" t="str">
        <f t="shared" si="175"/>
        <v/>
      </c>
      <c r="BL499" s="29" t="str">
        <f t="shared" si="175"/>
        <v/>
      </c>
      <c r="BM499" s="29">
        <f t="shared" si="167"/>
        <v>161518</v>
      </c>
      <c r="BN499" s="29">
        <f t="shared" si="168"/>
        <v>11306260</v>
      </c>
      <c r="BO499" s="30" t="str">
        <f t="shared" si="174"/>
        <v/>
      </c>
      <c r="BP499" s="30">
        <f t="shared" si="174"/>
        <v>0.26612684181279478</v>
      </c>
      <c r="BQ499" s="30">
        <f t="shared" si="174"/>
        <v>0.52642143218465842</v>
      </c>
      <c r="BR499" s="30">
        <f t="shared" si="174"/>
        <v>-0.79254827399745342</v>
      </c>
      <c r="BS499" s="30" t="str">
        <f t="shared" si="174"/>
        <v/>
      </c>
      <c r="BT499" s="30" t="str">
        <f t="shared" si="174"/>
        <v/>
      </c>
      <c r="BU499" s="30" t="str">
        <f t="shared" si="174"/>
        <v/>
      </c>
      <c r="BV499" s="30" t="str">
        <f t="shared" si="174"/>
        <v/>
      </c>
      <c r="BW499" s="30" t="str">
        <f t="shared" si="174"/>
        <v/>
      </c>
      <c r="BX499" s="30" t="str">
        <f t="shared" si="174"/>
        <v/>
      </c>
      <c r="BY499" s="30" t="str">
        <f t="shared" si="173"/>
        <v/>
      </c>
      <c r="BZ499" s="30" t="str">
        <f t="shared" si="173"/>
        <v/>
      </c>
      <c r="CA499" s="30" t="str">
        <f t="shared" si="173"/>
        <v/>
      </c>
      <c r="CB499" s="30" t="str">
        <f t="shared" si="172"/>
        <v/>
      </c>
      <c r="CC499" s="30" t="str">
        <f t="shared" si="172"/>
        <v/>
      </c>
      <c r="CD499" s="30" t="str">
        <f t="shared" si="172"/>
        <v/>
      </c>
      <c r="CE499" s="30" t="str">
        <f t="shared" si="172"/>
        <v/>
      </c>
      <c r="CF499" s="30" t="str">
        <f t="shared" si="172"/>
        <v/>
      </c>
      <c r="CG499" s="30" t="str">
        <f t="shared" si="159"/>
        <v/>
      </c>
      <c r="CH499" s="30" t="str">
        <f t="shared" si="159"/>
        <v/>
      </c>
      <c r="CI499" s="30" t="str">
        <f t="shared" si="159"/>
        <v/>
      </c>
      <c r="CJ499" s="30" t="str">
        <f t="shared" si="159"/>
        <v/>
      </c>
      <c r="CK499" s="30" t="str">
        <f t="shared" si="159"/>
        <v/>
      </c>
    </row>
    <row r="500" spans="1:89" ht="60" customHeight="1">
      <c r="A500" s="207"/>
      <c r="B500" s="31">
        <v>483</v>
      </c>
      <c r="C500" s="32" t="s">
        <v>93</v>
      </c>
      <c r="D500" s="19" t="s">
        <v>94</v>
      </c>
      <c r="E500" s="32">
        <v>10</v>
      </c>
      <c r="F500" s="23" t="s">
        <v>11</v>
      </c>
      <c r="G500" s="33" t="s">
        <v>1069</v>
      </c>
      <c r="H500" s="201" t="s">
        <v>1070</v>
      </c>
      <c r="I500" s="210"/>
      <c r="J500" s="211"/>
      <c r="K500" s="128">
        <v>10</v>
      </c>
      <c r="L500" s="58">
        <f t="shared" si="158"/>
        <v>3</v>
      </c>
      <c r="M500" s="129"/>
      <c r="N500" s="34">
        <v>289229</v>
      </c>
      <c r="O500" s="106">
        <v>380098</v>
      </c>
      <c r="P500" s="36">
        <v>912730</v>
      </c>
      <c r="Q500" s="27"/>
      <c r="R500" s="27"/>
      <c r="S500" s="27"/>
      <c r="T500" s="27"/>
      <c r="U500" s="27"/>
      <c r="V500" s="27"/>
      <c r="W500" s="27"/>
      <c r="X500" s="27"/>
      <c r="Y500" s="27"/>
      <c r="Z500" s="27"/>
      <c r="AA500" s="27"/>
      <c r="AB500" s="27"/>
      <c r="AC500" s="27"/>
      <c r="AD500" s="27"/>
      <c r="AE500" s="27"/>
      <c r="AF500" s="27"/>
      <c r="AG500" s="27"/>
      <c r="AH500" s="27"/>
      <c r="AI500" s="27"/>
      <c r="AJ500" s="28">
        <f t="shared" si="163"/>
        <v>3</v>
      </c>
      <c r="AK500" s="29">
        <f t="shared" si="164"/>
        <v>527352.33333333337</v>
      </c>
      <c r="AL500" s="29">
        <f t="shared" si="165"/>
        <v>5273523.333333334</v>
      </c>
      <c r="AM500" s="29">
        <f t="shared" si="166"/>
        <v>336825.25627442682</v>
      </c>
      <c r="AN500" s="29">
        <f t="shared" si="161"/>
        <v>864177.58960776019</v>
      </c>
      <c r="AO500" s="29">
        <f t="shared" si="162"/>
        <v>190527.07705890655</v>
      </c>
      <c r="AP500" s="29" t="str">
        <f t="shared" si="171"/>
        <v/>
      </c>
      <c r="AQ500" s="29">
        <f t="shared" si="171"/>
        <v>289229</v>
      </c>
      <c r="AR500" s="29">
        <f t="shared" si="171"/>
        <v>380098</v>
      </c>
      <c r="AS500" s="29" t="str">
        <f t="shared" si="171"/>
        <v/>
      </c>
      <c r="AT500" s="29" t="str">
        <f t="shared" si="171"/>
        <v/>
      </c>
      <c r="AU500" s="29" t="str">
        <f t="shared" si="171"/>
        <v/>
      </c>
      <c r="AV500" s="29" t="str">
        <f t="shared" si="171"/>
        <v/>
      </c>
      <c r="AW500" s="29" t="str">
        <f t="shared" si="171"/>
        <v/>
      </c>
      <c r="AX500" s="29" t="str">
        <f t="shared" si="171"/>
        <v/>
      </c>
      <c r="AY500" s="29" t="str">
        <f t="shared" si="170"/>
        <v/>
      </c>
      <c r="AZ500" s="29" t="str">
        <f t="shared" si="170"/>
        <v/>
      </c>
      <c r="BA500" s="29" t="str">
        <f t="shared" si="170"/>
        <v/>
      </c>
      <c r="BB500" s="29" t="str">
        <f t="shared" si="170"/>
        <v/>
      </c>
      <c r="BC500" s="29" t="str">
        <f t="shared" si="170"/>
        <v/>
      </c>
      <c r="BD500" s="29" t="str">
        <f t="shared" si="170"/>
        <v/>
      </c>
      <c r="BE500" s="29" t="str">
        <f t="shared" si="170"/>
        <v/>
      </c>
      <c r="BF500" s="29" t="str">
        <f t="shared" si="170"/>
        <v/>
      </c>
      <c r="BG500" s="29" t="str">
        <f t="shared" si="170"/>
        <v/>
      </c>
      <c r="BH500" s="29" t="str">
        <f t="shared" si="170"/>
        <v/>
      </c>
      <c r="BI500" s="29" t="str">
        <f t="shared" si="175"/>
        <v/>
      </c>
      <c r="BJ500" s="29" t="str">
        <f t="shared" si="175"/>
        <v/>
      </c>
      <c r="BK500" s="29" t="str">
        <f t="shared" si="175"/>
        <v/>
      </c>
      <c r="BL500" s="29" t="str">
        <f t="shared" si="175"/>
        <v/>
      </c>
      <c r="BM500" s="29">
        <f t="shared" si="167"/>
        <v>334664</v>
      </c>
      <c r="BN500" s="29">
        <f t="shared" si="168"/>
        <v>3346640</v>
      </c>
      <c r="BO500" s="30" t="str">
        <f t="shared" si="174"/>
        <v/>
      </c>
      <c r="BP500" s="30">
        <f t="shared" si="174"/>
        <v>0.45154504546928464</v>
      </c>
      <c r="BQ500" s="30">
        <f t="shared" si="174"/>
        <v>0.27923330196067531</v>
      </c>
      <c r="BR500" s="30">
        <f t="shared" si="174"/>
        <v>-0.73077834742995962</v>
      </c>
      <c r="BS500" s="30" t="str">
        <f t="shared" si="174"/>
        <v/>
      </c>
      <c r="BT500" s="30" t="str">
        <f t="shared" si="174"/>
        <v/>
      </c>
      <c r="BU500" s="30" t="str">
        <f t="shared" si="174"/>
        <v/>
      </c>
      <c r="BV500" s="30" t="str">
        <f t="shared" si="174"/>
        <v/>
      </c>
      <c r="BW500" s="30" t="str">
        <f t="shared" si="174"/>
        <v/>
      </c>
      <c r="BX500" s="30" t="str">
        <f t="shared" si="174"/>
        <v/>
      </c>
      <c r="BY500" s="30" t="str">
        <f t="shared" si="173"/>
        <v/>
      </c>
      <c r="BZ500" s="30" t="str">
        <f t="shared" si="173"/>
        <v/>
      </c>
      <c r="CA500" s="30" t="str">
        <f t="shared" si="173"/>
        <v/>
      </c>
      <c r="CB500" s="30" t="str">
        <f t="shared" si="172"/>
        <v/>
      </c>
      <c r="CC500" s="30" t="str">
        <f t="shared" si="172"/>
        <v/>
      </c>
      <c r="CD500" s="30" t="str">
        <f t="shared" si="172"/>
        <v/>
      </c>
      <c r="CE500" s="30" t="str">
        <f t="shared" si="172"/>
        <v/>
      </c>
      <c r="CF500" s="30" t="str">
        <f t="shared" si="172"/>
        <v/>
      </c>
      <c r="CG500" s="30" t="str">
        <f t="shared" si="159"/>
        <v/>
      </c>
      <c r="CH500" s="30" t="str">
        <f t="shared" si="159"/>
        <v/>
      </c>
      <c r="CI500" s="30" t="str">
        <f t="shared" si="159"/>
        <v/>
      </c>
      <c r="CJ500" s="30" t="str">
        <f t="shared" si="159"/>
        <v/>
      </c>
      <c r="CK500" s="30" t="str">
        <f t="shared" si="159"/>
        <v/>
      </c>
    </row>
    <row r="501" spans="1:89" s="70" customFormat="1" ht="60" customHeight="1">
      <c r="A501" s="207"/>
      <c r="B501" s="43">
        <v>484</v>
      </c>
      <c r="C501" s="61" t="s">
        <v>93</v>
      </c>
      <c r="D501" s="62" t="s">
        <v>94</v>
      </c>
      <c r="E501" s="61">
        <v>6</v>
      </c>
      <c r="F501" s="63" t="s">
        <v>11</v>
      </c>
      <c r="G501" s="64" t="s">
        <v>1071</v>
      </c>
      <c r="H501" s="206" t="s">
        <v>1072</v>
      </c>
      <c r="I501" s="208"/>
      <c r="J501" s="209"/>
      <c r="K501" s="130">
        <v>6</v>
      </c>
      <c r="L501" s="65">
        <f t="shared" si="158"/>
        <v>1</v>
      </c>
      <c r="M501" s="131"/>
      <c r="N501" s="72"/>
      <c r="O501" s="94"/>
      <c r="P501" s="73">
        <v>897260</v>
      </c>
      <c r="Q501" s="132"/>
      <c r="R501" s="132"/>
      <c r="S501" s="132"/>
      <c r="T501" s="132"/>
      <c r="U501" s="132"/>
      <c r="V501" s="132"/>
      <c r="W501" s="132"/>
      <c r="X501" s="132"/>
      <c r="Y501" s="132"/>
      <c r="Z501" s="132"/>
      <c r="AA501" s="132"/>
      <c r="AB501" s="132"/>
      <c r="AC501" s="132"/>
      <c r="AD501" s="132"/>
      <c r="AE501" s="132"/>
      <c r="AF501" s="132"/>
      <c r="AG501" s="132"/>
      <c r="AH501" s="132"/>
      <c r="AI501" s="132"/>
      <c r="AJ501" s="28">
        <f t="shared" si="163"/>
        <v>1</v>
      </c>
      <c r="AK501" s="29">
        <f t="shared" si="164"/>
        <v>897260</v>
      </c>
      <c r="AL501" s="29">
        <f t="shared" si="165"/>
        <v>5383560</v>
      </c>
      <c r="AM501" s="29" t="e">
        <f t="shared" si="166"/>
        <v>#DIV/0!</v>
      </c>
      <c r="AN501" s="29" t="e">
        <f t="shared" si="161"/>
        <v>#DIV/0!</v>
      </c>
      <c r="AO501" s="29" t="e">
        <f t="shared" si="162"/>
        <v>#DIV/0!</v>
      </c>
      <c r="AP501" s="29" t="e">
        <f t="shared" si="171"/>
        <v>#DIV/0!</v>
      </c>
      <c r="AQ501" s="29" t="e">
        <f t="shared" si="171"/>
        <v>#DIV/0!</v>
      </c>
      <c r="AR501" s="29" t="e">
        <f t="shared" si="171"/>
        <v>#DIV/0!</v>
      </c>
      <c r="AS501" s="29" t="e">
        <f t="shared" si="171"/>
        <v>#DIV/0!</v>
      </c>
      <c r="AT501" s="29" t="e">
        <f t="shared" si="171"/>
        <v>#DIV/0!</v>
      </c>
      <c r="AU501" s="29" t="e">
        <f t="shared" si="171"/>
        <v>#DIV/0!</v>
      </c>
      <c r="AV501" s="29" t="e">
        <f t="shared" si="171"/>
        <v>#DIV/0!</v>
      </c>
      <c r="AW501" s="29" t="e">
        <f t="shared" si="171"/>
        <v>#DIV/0!</v>
      </c>
      <c r="AX501" s="29" t="e">
        <f t="shared" si="171"/>
        <v>#DIV/0!</v>
      </c>
      <c r="AY501" s="29" t="e">
        <f t="shared" si="170"/>
        <v>#DIV/0!</v>
      </c>
      <c r="AZ501" s="29" t="e">
        <f t="shared" si="170"/>
        <v>#DIV/0!</v>
      </c>
      <c r="BA501" s="29" t="e">
        <f t="shared" si="170"/>
        <v>#DIV/0!</v>
      </c>
      <c r="BB501" s="29" t="e">
        <f t="shared" si="170"/>
        <v>#DIV/0!</v>
      </c>
      <c r="BC501" s="29" t="e">
        <f t="shared" si="170"/>
        <v>#DIV/0!</v>
      </c>
      <c r="BD501" s="29" t="e">
        <f t="shared" si="170"/>
        <v>#DIV/0!</v>
      </c>
      <c r="BE501" s="29" t="e">
        <f t="shared" si="170"/>
        <v>#DIV/0!</v>
      </c>
      <c r="BF501" s="29" t="e">
        <f t="shared" si="170"/>
        <v>#DIV/0!</v>
      </c>
      <c r="BG501" s="29" t="e">
        <f t="shared" si="170"/>
        <v>#DIV/0!</v>
      </c>
      <c r="BH501" s="29" t="e">
        <f t="shared" si="170"/>
        <v>#DIV/0!</v>
      </c>
      <c r="BI501" s="29" t="e">
        <f t="shared" si="175"/>
        <v>#DIV/0!</v>
      </c>
      <c r="BJ501" s="29" t="e">
        <f t="shared" si="175"/>
        <v>#DIV/0!</v>
      </c>
      <c r="BK501" s="29" t="e">
        <f t="shared" si="175"/>
        <v>#DIV/0!</v>
      </c>
      <c r="BL501" s="29" t="e">
        <f t="shared" si="175"/>
        <v>#DIV/0!</v>
      </c>
      <c r="BM501" s="29" t="e">
        <f t="shared" si="167"/>
        <v>#DIV/0!</v>
      </c>
      <c r="BN501" s="29" t="e">
        <f t="shared" si="168"/>
        <v>#DIV/0!</v>
      </c>
      <c r="BO501" s="30" t="str">
        <f t="shared" si="174"/>
        <v/>
      </c>
      <c r="BP501" s="30" t="str">
        <f t="shared" si="174"/>
        <v/>
      </c>
      <c r="BQ501" s="30" t="str">
        <f t="shared" si="174"/>
        <v/>
      </c>
      <c r="BR501" s="30">
        <f t="shared" si="174"/>
        <v>0</v>
      </c>
      <c r="BS501" s="30" t="str">
        <f t="shared" si="174"/>
        <v/>
      </c>
      <c r="BT501" s="30" t="str">
        <f t="shared" si="174"/>
        <v/>
      </c>
      <c r="BU501" s="30" t="str">
        <f t="shared" si="174"/>
        <v/>
      </c>
      <c r="BV501" s="30" t="str">
        <f t="shared" si="174"/>
        <v/>
      </c>
      <c r="BW501" s="30" t="str">
        <f t="shared" si="174"/>
        <v/>
      </c>
      <c r="BX501" s="30" t="str">
        <f t="shared" si="174"/>
        <v/>
      </c>
      <c r="BY501" s="30" t="str">
        <f t="shared" si="173"/>
        <v/>
      </c>
      <c r="BZ501" s="30" t="str">
        <f t="shared" si="173"/>
        <v/>
      </c>
      <c r="CA501" s="30" t="str">
        <f t="shared" si="173"/>
        <v/>
      </c>
      <c r="CB501" s="30" t="str">
        <f t="shared" si="172"/>
        <v/>
      </c>
      <c r="CC501" s="30" t="str">
        <f t="shared" si="172"/>
        <v/>
      </c>
      <c r="CD501" s="30" t="str">
        <f t="shared" si="172"/>
        <v/>
      </c>
      <c r="CE501" s="30" t="str">
        <f t="shared" si="172"/>
        <v/>
      </c>
      <c r="CF501" s="30" t="str">
        <f t="shared" si="172"/>
        <v/>
      </c>
      <c r="CG501" s="30" t="str">
        <f t="shared" si="159"/>
        <v/>
      </c>
      <c r="CH501" s="30" t="str">
        <f t="shared" si="159"/>
        <v/>
      </c>
      <c r="CI501" s="30" t="str">
        <f t="shared" si="159"/>
        <v/>
      </c>
      <c r="CJ501" s="30" t="str">
        <f t="shared" si="159"/>
        <v/>
      </c>
      <c r="CK501" s="30" t="str">
        <f t="shared" si="159"/>
        <v/>
      </c>
    </row>
    <row r="502" spans="1:89" s="70" customFormat="1" ht="60" customHeight="1">
      <c r="A502" s="207"/>
      <c r="B502" s="43">
        <v>485</v>
      </c>
      <c r="C502" s="61" t="s">
        <v>93</v>
      </c>
      <c r="D502" s="62" t="s">
        <v>94</v>
      </c>
      <c r="E502" s="61">
        <v>4</v>
      </c>
      <c r="F502" s="63" t="s">
        <v>11</v>
      </c>
      <c r="G502" s="64" t="s">
        <v>1073</v>
      </c>
      <c r="H502" s="206" t="s">
        <v>1074</v>
      </c>
      <c r="I502" s="208"/>
      <c r="J502" s="209"/>
      <c r="K502" s="130">
        <v>4</v>
      </c>
      <c r="L502" s="65">
        <f t="shared" si="158"/>
        <v>2</v>
      </c>
      <c r="M502" s="131"/>
      <c r="N502" s="72">
        <v>289229</v>
      </c>
      <c r="O502" s="94"/>
      <c r="P502" s="133">
        <v>897260</v>
      </c>
      <c r="Q502" s="134"/>
      <c r="R502" s="134"/>
      <c r="S502" s="134"/>
      <c r="T502" s="134"/>
      <c r="U502" s="134"/>
      <c r="V502" s="134"/>
      <c r="W502" s="134"/>
      <c r="X502" s="134"/>
      <c r="Y502" s="134"/>
      <c r="Z502" s="134"/>
      <c r="AA502" s="134"/>
      <c r="AB502" s="134"/>
      <c r="AC502" s="134"/>
      <c r="AD502" s="134"/>
      <c r="AE502" s="134"/>
      <c r="AF502" s="134"/>
      <c r="AG502" s="134"/>
      <c r="AH502" s="134"/>
      <c r="AI502" s="134"/>
      <c r="AJ502" s="28">
        <f t="shared" si="163"/>
        <v>2</v>
      </c>
      <c r="AK502" s="29">
        <f t="shared" si="164"/>
        <v>593244.5</v>
      </c>
      <c r="AL502" s="29">
        <f t="shared" si="165"/>
        <v>2372978</v>
      </c>
      <c r="AM502" s="29">
        <f t="shared" si="166"/>
        <v>429942.84327163768</v>
      </c>
      <c r="AN502" s="29">
        <f t="shared" si="161"/>
        <v>1023187.3432716377</v>
      </c>
      <c r="AO502" s="29">
        <f t="shared" si="162"/>
        <v>163301.65672836232</v>
      </c>
      <c r="AP502" s="29" t="str">
        <f t="shared" si="171"/>
        <v/>
      </c>
      <c r="AQ502" s="29">
        <f t="shared" si="171"/>
        <v>289229</v>
      </c>
      <c r="AR502" s="29" t="str">
        <f t="shared" si="171"/>
        <v/>
      </c>
      <c r="AS502" s="29">
        <f t="shared" si="171"/>
        <v>897260</v>
      </c>
      <c r="AT502" s="29" t="str">
        <f t="shared" si="171"/>
        <v/>
      </c>
      <c r="AU502" s="29" t="str">
        <f t="shared" si="171"/>
        <v/>
      </c>
      <c r="AV502" s="29" t="str">
        <f t="shared" si="171"/>
        <v/>
      </c>
      <c r="AW502" s="29" t="str">
        <f t="shared" si="171"/>
        <v/>
      </c>
      <c r="AX502" s="29" t="str">
        <f t="shared" si="171"/>
        <v/>
      </c>
      <c r="AY502" s="29" t="str">
        <f t="shared" si="170"/>
        <v/>
      </c>
      <c r="AZ502" s="29" t="str">
        <f t="shared" si="170"/>
        <v/>
      </c>
      <c r="BA502" s="29" t="str">
        <f t="shared" si="170"/>
        <v/>
      </c>
      <c r="BB502" s="29" t="str">
        <f t="shared" si="170"/>
        <v/>
      </c>
      <c r="BC502" s="29" t="str">
        <f t="shared" si="170"/>
        <v/>
      </c>
      <c r="BD502" s="29" t="str">
        <f t="shared" si="170"/>
        <v/>
      </c>
      <c r="BE502" s="29" t="str">
        <f t="shared" si="170"/>
        <v/>
      </c>
      <c r="BF502" s="29" t="str">
        <f t="shared" si="170"/>
        <v/>
      </c>
      <c r="BG502" s="29" t="str">
        <f t="shared" si="170"/>
        <v/>
      </c>
      <c r="BH502" s="29" t="str">
        <f t="shared" si="170"/>
        <v/>
      </c>
      <c r="BI502" s="29" t="str">
        <f t="shared" si="175"/>
        <v/>
      </c>
      <c r="BJ502" s="29" t="str">
        <f t="shared" si="175"/>
        <v/>
      </c>
      <c r="BK502" s="29" t="str">
        <f t="shared" si="175"/>
        <v/>
      </c>
      <c r="BL502" s="29" t="str">
        <f t="shared" si="175"/>
        <v/>
      </c>
      <c r="BM502" s="29">
        <f t="shared" si="167"/>
        <v>593245</v>
      </c>
      <c r="BN502" s="29">
        <f t="shared" si="168"/>
        <v>2372980</v>
      </c>
      <c r="BO502" s="30" t="str">
        <f t="shared" si="174"/>
        <v/>
      </c>
      <c r="BP502" s="30">
        <f t="shared" si="174"/>
        <v>0.51246239956712625</v>
      </c>
      <c r="BQ502" s="30" t="str">
        <f t="shared" si="174"/>
        <v/>
      </c>
      <c r="BR502" s="30">
        <f t="shared" si="174"/>
        <v>-0.51246239956712625</v>
      </c>
      <c r="BS502" s="30" t="str">
        <f t="shared" si="174"/>
        <v/>
      </c>
      <c r="BT502" s="30" t="str">
        <f t="shared" si="174"/>
        <v/>
      </c>
      <c r="BU502" s="30" t="str">
        <f t="shared" si="174"/>
        <v/>
      </c>
      <c r="BV502" s="30" t="str">
        <f t="shared" si="174"/>
        <v/>
      </c>
      <c r="BW502" s="30" t="str">
        <f t="shared" si="174"/>
        <v/>
      </c>
      <c r="BX502" s="30" t="str">
        <f t="shared" si="174"/>
        <v/>
      </c>
      <c r="BY502" s="30" t="str">
        <f t="shared" si="173"/>
        <v/>
      </c>
      <c r="BZ502" s="30" t="str">
        <f t="shared" si="173"/>
        <v/>
      </c>
      <c r="CA502" s="30" t="str">
        <f t="shared" si="173"/>
        <v/>
      </c>
      <c r="CB502" s="30" t="str">
        <f t="shared" si="172"/>
        <v/>
      </c>
      <c r="CC502" s="30" t="str">
        <f t="shared" si="172"/>
        <v/>
      </c>
      <c r="CD502" s="30" t="str">
        <f t="shared" si="172"/>
        <v/>
      </c>
      <c r="CE502" s="30" t="str">
        <f t="shared" si="172"/>
        <v/>
      </c>
      <c r="CF502" s="30" t="str">
        <f t="shared" si="172"/>
        <v/>
      </c>
      <c r="CG502" s="30" t="str">
        <f t="shared" si="159"/>
        <v/>
      </c>
      <c r="CH502" s="30" t="str">
        <f t="shared" si="159"/>
        <v/>
      </c>
      <c r="CI502" s="30" t="str">
        <f t="shared" si="159"/>
        <v/>
      </c>
      <c r="CJ502" s="30" t="str">
        <f t="shared" si="159"/>
        <v/>
      </c>
      <c r="CK502" s="30" t="str">
        <f t="shared" si="159"/>
        <v/>
      </c>
    </row>
    <row r="503" spans="1:89" ht="60" customHeight="1">
      <c r="A503" s="207"/>
      <c r="B503" s="31">
        <v>486</v>
      </c>
      <c r="C503" s="32" t="s">
        <v>93</v>
      </c>
      <c r="D503" s="19" t="s">
        <v>94</v>
      </c>
      <c r="E503" s="32">
        <v>8</v>
      </c>
      <c r="F503" s="23" t="s">
        <v>11</v>
      </c>
      <c r="G503" s="33" t="s">
        <v>1075</v>
      </c>
      <c r="H503" s="201" t="s">
        <v>1076</v>
      </c>
      <c r="I503" s="210"/>
      <c r="J503" s="211"/>
      <c r="K503" s="128">
        <v>8</v>
      </c>
      <c r="L503" s="58">
        <f t="shared" si="158"/>
        <v>3</v>
      </c>
      <c r="M503" s="135"/>
      <c r="N503" s="34">
        <v>371413</v>
      </c>
      <c r="O503" s="106">
        <v>166457</v>
      </c>
      <c r="P503" s="136">
        <v>1021020</v>
      </c>
      <c r="Q503" s="137"/>
      <c r="R503" s="137"/>
      <c r="S503" s="137"/>
      <c r="T503" s="137"/>
      <c r="U503" s="137"/>
      <c r="V503" s="137"/>
      <c r="W503" s="137"/>
      <c r="X503" s="137"/>
      <c r="Y503" s="137"/>
      <c r="Z503" s="137"/>
      <c r="AA503" s="137"/>
      <c r="AB503" s="137"/>
      <c r="AC503" s="137"/>
      <c r="AD503" s="137"/>
      <c r="AE503" s="137"/>
      <c r="AF503" s="137"/>
      <c r="AG503" s="137"/>
      <c r="AH503" s="137"/>
      <c r="AI503" s="137"/>
      <c r="AJ503" s="28">
        <f t="shared" si="163"/>
        <v>3</v>
      </c>
      <c r="AK503" s="29">
        <f t="shared" si="164"/>
        <v>519630</v>
      </c>
      <c r="AL503" s="29">
        <f t="shared" si="165"/>
        <v>4157040</v>
      </c>
      <c r="AM503" s="29">
        <f t="shared" si="166"/>
        <v>446145.36819180357</v>
      </c>
      <c r="AN503" s="29">
        <f t="shared" si="161"/>
        <v>965775.36819180357</v>
      </c>
      <c r="AO503" s="29">
        <f t="shared" si="162"/>
        <v>73484.631808196427</v>
      </c>
      <c r="AP503" s="29" t="str">
        <f t="shared" si="171"/>
        <v/>
      </c>
      <c r="AQ503" s="29">
        <f t="shared" si="171"/>
        <v>371413</v>
      </c>
      <c r="AR503" s="29">
        <f t="shared" si="171"/>
        <v>166457</v>
      </c>
      <c r="AS503" s="29" t="str">
        <f t="shared" si="171"/>
        <v/>
      </c>
      <c r="AT503" s="29" t="str">
        <f t="shared" si="171"/>
        <v/>
      </c>
      <c r="AU503" s="29" t="str">
        <f t="shared" si="171"/>
        <v/>
      </c>
      <c r="AV503" s="29" t="str">
        <f t="shared" si="171"/>
        <v/>
      </c>
      <c r="AW503" s="29" t="str">
        <f t="shared" si="171"/>
        <v/>
      </c>
      <c r="AX503" s="29" t="str">
        <f t="shared" si="171"/>
        <v/>
      </c>
      <c r="AY503" s="29" t="str">
        <f t="shared" si="170"/>
        <v/>
      </c>
      <c r="AZ503" s="29" t="str">
        <f t="shared" si="170"/>
        <v/>
      </c>
      <c r="BA503" s="29" t="str">
        <f t="shared" si="170"/>
        <v/>
      </c>
      <c r="BB503" s="29" t="str">
        <f t="shared" si="170"/>
        <v/>
      </c>
      <c r="BC503" s="29" t="str">
        <f t="shared" si="170"/>
        <v/>
      </c>
      <c r="BD503" s="29" t="str">
        <f t="shared" si="170"/>
        <v/>
      </c>
      <c r="BE503" s="29" t="str">
        <f t="shared" si="170"/>
        <v/>
      </c>
      <c r="BF503" s="29" t="str">
        <f t="shared" si="170"/>
        <v/>
      </c>
      <c r="BG503" s="29" t="str">
        <f t="shared" si="170"/>
        <v/>
      </c>
      <c r="BH503" s="29" t="str">
        <f t="shared" si="170"/>
        <v/>
      </c>
      <c r="BI503" s="29" t="str">
        <f t="shared" si="175"/>
        <v/>
      </c>
      <c r="BJ503" s="29" t="str">
        <f t="shared" si="175"/>
        <v/>
      </c>
      <c r="BK503" s="29" t="str">
        <f t="shared" si="175"/>
        <v/>
      </c>
      <c r="BL503" s="29" t="str">
        <f t="shared" si="175"/>
        <v/>
      </c>
      <c r="BM503" s="29">
        <f t="shared" si="167"/>
        <v>268935</v>
      </c>
      <c r="BN503" s="29">
        <f t="shared" si="168"/>
        <v>2151480</v>
      </c>
      <c r="BO503" s="30" t="str">
        <f t="shared" si="174"/>
        <v/>
      </c>
      <c r="BP503" s="30">
        <f t="shared" si="174"/>
        <v>0.28523564844216076</v>
      </c>
      <c r="BQ503" s="30">
        <f t="shared" si="174"/>
        <v>0.67966245212939969</v>
      </c>
      <c r="BR503" s="30">
        <f t="shared" si="174"/>
        <v>-0.96489810057156045</v>
      </c>
      <c r="BS503" s="30" t="str">
        <f t="shared" si="174"/>
        <v/>
      </c>
      <c r="BT503" s="30" t="str">
        <f t="shared" si="174"/>
        <v/>
      </c>
      <c r="BU503" s="30" t="str">
        <f t="shared" si="174"/>
        <v/>
      </c>
      <c r="BV503" s="30" t="str">
        <f t="shared" si="174"/>
        <v/>
      </c>
      <c r="BW503" s="30" t="str">
        <f t="shared" si="174"/>
        <v/>
      </c>
      <c r="BX503" s="30" t="str">
        <f t="shared" si="174"/>
        <v/>
      </c>
      <c r="BY503" s="30" t="str">
        <f t="shared" si="173"/>
        <v/>
      </c>
      <c r="BZ503" s="30" t="str">
        <f t="shared" si="173"/>
        <v/>
      </c>
      <c r="CA503" s="30" t="str">
        <f t="shared" si="173"/>
        <v/>
      </c>
      <c r="CB503" s="30" t="str">
        <f t="shared" si="172"/>
        <v/>
      </c>
      <c r="CC503" s="30" t="str">
        <f t="shared" si="172"/>
        <v/>
      </c>
      <c r="CD503" s="30" t="str">
        <f t="shared" si="172"/>
        <v/>
      </c>
      <c r="CE503" s="30" t="str">
        <f t="shared" si="172"/>
        <v/>
      </c>
      <c r="CF503" s="30" t="str">
        <f t="shared" si="172"/>
        <v/>
      </c>
      <c r="CG503" s="30" t="str">
        <f t="shared" si="159"/>
        <v/>
      </c>
      <c r="CH503" s="30" t="str">
        <f t="shared" si="159"/>
        <v/>
      </c>
      <c r="CI503" s="30" t="str">
        <f t="shared" si="159"/>
        <v/>
      </c>
      <c r="CJ503" s="30" t="str">
        <f t="shared" si="159"/>
        <v/>
      </c>
      <c r="CK503" s="30" t="str">
        <f t="shared" si="159"/>
        <v/>
      </c>
    </row>
    <row r="504" spans="1:89" s="55" customFormat="1" ht="60" customHeight="1">
      <c r="A504" s="207"/>
      <c r="B504" s="48">
        <v>487</v>
      </c>
      <c r="C504" s="44" t="s">
        <v>93</v>
      </c>
      <c r="D504" s="45" t="s">
        <v>94</v>
      </c>
      <c r="E504" s="44">
        <v>5</v>
      </c>
      <c r="F504" s="46" t="s">
        <v>11</v>
      </c>
      <c r="G504" s="47" t="s">
        <v>1077</v>
      </c>
      <c r="H504" s="202" t="s">
        <v>1078</v>
      </c>
      <c r="I504" s="212"/>
      <c r="J504" s="213"/>
      <c r="K504" s="138">
        <v>5</v>
      </c>
      <c r="L504" s="49">
        <f t="shared" si="158"/>
        <v>1</v>
      </c>
      <c r="M504" s="139"/>
      <c r="N504" s="140"/>
      <c r="O504" s="141">
        <v>2310445</v>
      </c>
      <c r="P504" s="142"/>
      <c r="Q504" s="143"/>
      <c r="R504" s="143"/>
      <c r="S504" s="143"/>
      <c r="T504" s="143"/>
      <c r="U504" s="143"/>
      <c r="V504" s="143"/>
      <c r="W504" s="143"/>
      <c r="X504" s="143"/>
      <c r="Y504" s="143"/>
      <c r="Z504" s="143"/>
      <c r="AA504" s="143"/>
      <c r="AB504" s="143"/>
      <c r="AC504" s="143"/>
      <c r="AD504" s="143"/>
      <c r="AE504" s="143"/>
      <c r="AF504" s="143"/>
      <c r="AG504" s="143"/>
      <c r="AH504" s="143"/>
      <c r="AI504" s="143"/>
      <c r="AJ504" s="28">
        <f t="shared" si="163"/>
        <v>1</v>
      </c>
      <c r="AK504" s="29">
        <f t="shared" si="164"/>
        <v>2310445</v>
      </c>
      <c r="AL504" s="29">
        <f t="shared" si="165"/>
        <v>11552225</v>
      </c>
      <c r="AM504" s="29" t="e">
        <f t="shared" si="166"/>
        <v>#DIV/0!</v>
      </c>
      <c r="AN504" s="29" t="e">
        <f t="shared" si="161"/>
        <v>#DIV/0!</v>
      </c>
      <c r="AO504" s="29" t="e">
        <f t="shared" si="162"/>
        <v>#DIV/0!</v>
      </c>
      <c r="AP504" s="29" t="e">
        <f t="shared" si="171"/>
        <v>#DIV/0!</v>
      </c>
      <c r="AQ504" s="29" t="e">
        <f t="shared" si="171"/>
        <v>#DIV/0!</v>
      </c>
      <c r="AR504" s="29" t="e">
        <f t="shared" si="171"/>
        <v>#DIV/0!</v>
      </c>
      <c r="AS504" s="29" t="e">
        <f t="shared" si="171"/>
        <v>#DIV/0!</v>
      </c>
      <c r="AT504" s="29" t="e">
        <f t="shared" si="171"/>
        <v>#DIV/0!</v>
      </c>
      <c r="AU504" s="29" t="e">
        <f t="shared" si="171"/>
        <v>#DIV/0!</v>
      </c>
      <c r="AV504" s="29" t="e">
        <f t="shared" si="171"/>
        <v>#DIV/0!</v>
      </c>
      <c r="AW504" s="29" t="e">
        <f t="shared" si="171"/>
        <v>#DIV/0!</v>
      </c>
      <c r="AX504" s="29" t="e">
        <f t="shared" si="171"/>
        <v>#DIV/0!</v>
      </c>
      <c r="AY504" s="29" t="e">
        <f t="shared" si="170"/>
        <v>#DIV/0!</v>
      </c>
      <c r="AZ504" s="29" t="e">
        <f t="shared" si="170"/>
        <v>#DIV/0!</v>
      </c>
      <c r="BA504" s="29" t="e">
        <f t="shared" si="170"/>
        <v>#DIV/0!</v>
      </c>
      <c r="BB504" s="29" t="e">
        <f t="shared" si="170"/>
        <v>#DIV/0!</v>
      </c>
      <c r="BC504" s="29" t="e">
        <f t="shared" si="170"/>
        <v>#DIV/0!</v>
      </c>
      <c r="BD504" s="29" t="e">
        <f t="shared" si="170"/>
        <v>#DIV/0!</v>
      </c>
      <c r="BE504" s="29" t="e">
        <f t="shared" si="170"/>
        <v>#DIV/0!</v>
      </c>
      <c r="BF504" s="29" t="e">
        <f t="shared" si="170"/>
        <v>#DIV/0!</v>
      </c>
      <c r="BG504" s="29" t="e">
        <f t="shared" si="170"/>
        <v>#DIV/0!</v>
      </c>
      <c r="BH504" s="29" t="e">
        <f t="shared" si="170"/>
        <v>#DIV/0!</v>
      </c>
      <c r="BI504" s="29" t="e">
        <f t="shared" si="175"/>
        <v>#DIV/0!</v>
      </c>
      <c r="BJ504" s="29" t="e">
        <f t="shared" si="175"/>
        <v>#DIV/0!</v>
      </c>
      <c r="BK504" s="29" t="e">
        <f t="shared" si="175"/>
        <v>#DIV/0!</v>
      </c>
      <c r="BL504" s="29" t="e">
        <f t="shared" si="175"/>
        <v>#DIV/0!</v>
      </c>
      <c r="BM504" s="29" t="e">
        <f t="shared" si="167"/>
        <v>#DIV/0!</v>
      </c>
      <c r="BN504" s="29" t="e">
        <f t="shared" si="168"/>
        <v>#DIV/0!</v>
      </c>
      <c r="BO504" s="30" t="str">
        <f t="shared" si="174"/>
        <v/>
      </c>
      <c r="BP504" s="30" t="str">
        <f t="shared" si="174"/>
        <v/>
      </c>
      <c r="BQ504" s="30">
        <f t="shared" si="174"/>
        <v>0</v>
      </c>
      <c r="BR504" s="30" t="str">
        <f t="shared" si="174"/>
        <v/>
      </c>
      <c r="BS504" s="30" t="str">
        <f t="shared" si="174"/>
        <v/>
      </c>
      <c r="BT504" s="30" t="str">
        <f t="shared" si="174"/>
        <v/>
      </c>
      <c r="BU504" s="30" t="str">
        <f t="shared" si="174"/>
        <v/>
      </c>
      <c r="BV504" s="30" t="str">
        <f t="shared" si="174"/>
        <v/>
      </c>
      <c r="BW504" s="30" t="str">
        <f t="shared" si="174"/>
        <v/>
      </c>
      <c r="BX504" s="30" t="str">
        <f t="shared" si="174"/>
        <v/>
      </c>
      <c r="BY504" s="30" t="str">
        <f t="shared" si="173"/>
        <v/>
      </c>
      <c r="BZ504" s="30" t="str">
        <f t="shared" si="173"/>
        <v/>
      </c>
      <c r="CA504" s="30" t="str">
        <f t="shared" si="173"/>
        <v/>
      </c>
      <c r="CB504" s="30" t="str">
        <f t="shared" si="172"/>
        <v/>
      </c>
      <c r="CC504" s="30" t="str">
        <f t="shared" si="172"/>
        <v/>
      </c>
      <c r="CD504" s="30" t="str">
        <f t="shared" si="172"/>
        <v/>
      </c>
      <c r="CE504" s="30" t="str">
        <f t="shared" si="172"/>
        <v/>
      </c>
      <c r="CF504" s="30" t="str">
        <f t="shared" si="172"/>
        <v/>
      </c>
      <c r="CG504" s="30" t="str">
        <f t="shared" si="159"/>
        <v/>
      </c>
      <c r="CH504" s="30" t="str">
        <f t="shared" si="159"/>
        <v/>
      </c>
      <c r="CI504" s="30" t="str">
        <f t="shared" si="159"/>
        <v/>
      </c>
      <c r="CJ504" s="30" t="str">
        <f t="shared" si="159"/>
        <v/>
      </c>
      <c r="CK504" s="30" t="str">
        <f t="shared" si="159"/>
        <v/>
      </c>
    </row>
    <row r="505" spans="1:89" s="70" customFormat="1" ht="60" customHeight="1">
      <c r="A505" s="207"/>
      <c r="B505" s="43">
        <v>488</v>
      </c>
      <c r="C505" s="61" t="s">
        <v>93</v>
      </c>
      <c r="D505" s="62" t="s">
        <v>94</v>
      </c>
      <c r="E505" s="61">
        <v>10</v>
      </c>
      <c r="F505" s="63" t="s">
        <v>11</v>
      </c>
      <c r="G505" s="64" t="s">
        <v>1079</v>
      </c>
      <c r="H505" s="206" t="s">
        <v>1080</v>
      </c>
      <c r="I505" s="208"/>
      <c r="J505" s="209"/>
      <c r="K505" s="130">
        <v>10</v>
      </c>
      <c r="L505" s="65">
        <f t="shared" si="158"/>
        <v>2</v>
      </c>
      <c r="M505" s="144"/>
      <c r="N505" s="145">
        <v>360556</v>
      </c>
      <c r="O505" s="94"/>
      <c r="P505" s="133">
        <v>402220</v>
      </c>
      <c r="Q505" s="146"/>
      <c r="R505" s="146"/>
      <c r="S505" s="146"/>
      <c r="T505" s="146"/>
      <c r="U505" s="146"/>
      <c r="V505" s="146"/>
      <c r="W505" s="146"/>
      <c r="X505" s="146"/>
      <c r="Y505" s="146"/>
      <c r="Z505" s="146"/>
      <c r="AA505" s="146"/>
      <c r="AB505" s="146"/>
      <c r="AC505" s="146"/>
      <c r="AD505" s="146"/>
      <c r="AE505" s="146"/>
      <c r="AF505" s="146"/>
      <c r="AG505" s="146"/>
      <c r="AH505" s="146"/>
      <c r="AI505" s="146"/>
      <c r="AJ505" s="28">
        <f t="shared" si="163"/>
        <v>2</v>
      </c>
      <c r="AK505" s="29">
        <f t="shared" si="164"/>
        <v>381388</v>
      </c>
      <c r="AL505" s="29">
        <f t="shared" si="165"/>
        <v>3813880</v>
      </c>
      <c r="AM505" s="29">
        <f t="shared" si="166"/>
        <v>29460.896931356318</v>
      </c>
      <c r="AN505" s="29">
        <f t="shared" si="161"/>
        <v>410848.89693135634</v>
      </c>
      <c r="AO505" s="29">
        <f t="shared" si="162"/>
        <v>351927.10306864366</v>
      </c>
      <c r="AP505" s="29" t="str">
        <f t="shared" si="171"/>
        <v/>
      </c>
      <c r="AQ505" s="29">
        <f t="shared" si="171"/>
        <v>360556</v>
      </c>
      <c r="AR505" s="29" t="str">
        <f t="shared" si="171"/>
        <v/>
      </c>
      <c r="AS505" s="29">
        <f t="shared" si="171"/>
        <v>402220</v>
      </c>
      <c r="AT505" s="29" t="str">
        <f t="shared" si="171"/>
        <v/>
      </c>
      <c r="AU505" s="29" t="str">
        <f t="shared" si="171"/>
        <v/>
      </c>
      <c r="AV505" s="29" t="str">
        <f t="shared" si="171"/>
        <v/>
      </c>
      <c r="AW505" s="29" t="str">
        <f t="shared" si="171"/>
        <v/>
      </c>
      <c r="AX505" s="29" t="str">
        <f t="shared" si="171"/>
        <v/>
      </c>
      <c r="AY505" s="29" t="str">
        <f t="shared" si="170"/>
        <v/>
      </c>
      <c r="AZ505" s="29" t="str">
        <f t="shared" si="170"/>
        <v/>
      </c>
      <c r="BA505" s="29" t="str">
        <f t="shared" si="170"/>
        <v/>
      </c>
      <c r="BB505" s="29" t="str">
        <f t="shared" si="170"/>
        <v/>
      </c>
      <c r="BC505" s="29" t="str">
        <f t="shared" si="170"/>
        <v/>
      </c>
      <c r="BD505" s="29" t="str">
        <f t="shared" si="170"/>
        <v/>
      </c>
      <c r="BE505" s="29" t="str">
        <f t="shared" si="170"/>
        <v/>
      </c>
      <c r="BF505" s="29" t="str">
        <f t="shared" si="170"/>
        <v/>
      </c>
      <c r="BG505" s="29" t="str">
        <f t="shared" si="170"/>
        <v/>
      </c>
      <c r="BH505" s="29" t="str">
        <f t="shared" si="170"/>
        <v/>
      </c>
      <c r="BI505" s="29" t="str">
        <f t="shared" si="175"/>
        <v/>
      </c>
      <c r="BJ505" s="29" t="str">
        <f t="shared" si="175"/>
        <v/>
      </c>
      <c r="BK505" s="29" t="str">
        <f t="shared" si="175"/>
        <v/>
      </c>
      <c r="BL505" s="29" t="str">
        <f t="shared" si="175"/>
        <v/>
      </c>
      <c r="BM505" s="29">
        <f t="shared" si="167"/>
        <v>381388</v>
      </c>
      <c r="BN505" s="29">
        <f t="shared" si="168"/>
        <v>3813880</v>
      </c>
      <c r="BO505" s="30" t="str">
        <f t="shared" si="174"/>
        <v/>
      </c>
      <c r="BP505" s="30">
        <f t="shared" si="174"/>
        <v>5.4621540268702695E-2</v>
      </c>
      <c r="BQ505" s="30" t="str">
        <f t="shared" si="174"/>
        <v/>
      </c>
      <c r="BR505" s="30">
        <f t="shared" si="174"/>
        <v>-5.4621540268702695E-2</v>
      </c>
      <c r="BS505" s="30" t="str">
        <f t="shared" si="174"/>
        <v/>
      </c>
      <c r="BT505" s="30" t="str">
        <f t="shared" si="174"/>
        <v/>
      </c>
      <c r="BU505" s="30" t="str">
        <f t="shared" si="174"/>
        <v/>
      </c>
      <c r="BV505" s="30" t="str">
        <f t="shared" si="174"/>
        <v/>
      </c>
      <c r="BW505" s="30" t="str">
        <f t="shared" si="174"/>
        <v/>
      </c>
      <c r="BX505" s="30" t="str">
        <f t="shared" si="174"/>
        <v/>
      </c>
      <c r="BY505" s="30" t="str">
        <f t="shared" si="173"/>
        <v/>
      </c>
      <c r="BZ505" s="30" t="str">
        <f t="shared" si="173"/>
        <v/>
      </c>
      <c r="CA505" s="30" t="str">
        <f t="shared" si="173"/>
        <v/>
      </c>
      <c r="CB505" s="30" t="str">
        <f t="shared" si="172"/>
        <v/>
      </c>
      <c r="CC505" s="30" t="str">
        <f t="shared" si="172"/>
        <v/>
      </c>
      <c r="CD505" s="30" t="str">
        <f t="shared" si="172"/>
        <v/>
      </c>
      <c r="CE505" s="30" t="str">
        <f t="shared" si="172"/>
        <v/>
      </c>
      <c r="CF505" s="30" t="str">
        <f t="shared" si="172"/>
        <v/>
      </c>
      <c r="CG505" s="30" t="str">
        <f t="shared" si="159"/>
        <v/>
      </c>
      <c r="CH505" s="30" t="str">
        <f t="shared" si="159"/>
        <v/>
      </c>
      <c r="CI505" s="30" t="str">
        <f t="shared" si="159"/>
        <v/>
      </c>
      <c r="CJ505" s="30" t="str">
        <f t="shared" si="159"/>
        <v/>
      </c>
      <c r="CK505" s="30" t="str">
        <f t="shared" si="159"/>
        <v/>
      </c>
    </row>
    <row r="506" spans="1:89" ht="60" customHeight="1">
      <c r="A506" s="207"/>
      <c r="B506" s="31">
        <v>489</v>
      </c>
      <c r="C506" s="32" t="s">
        <v>93</v>
      </c>
      <c r="D506" s="19" t="s">
        <v>94</v>
      </c>
      <c r="E506" s="32">
        <v>10</v>
      </c>
      <c r="F506" s="23" t="s">
        <v>11</v>
      </c>
      <c r="G506" s="33" t="s">
        <v>1081</v>
      </c>
      <c r="H506" s="201" t="s">
        <v>1082</v>
      </c>
      <c r="I506" s="210"/>
      <c r="J506" s="211"/>
      <c r="K506" s="128">
        <v>10</v>
      </c>
      <c r="L506" s="58">
        <f t="shared" si="158"/>
        <v>3</v>
      </c>
      <c r="M506" s="147"/>
      <c r="N506" s="148">
        <v>617966</v>
      </c>
      <c r="O506" s="106">
        <v>237619</v>
      </c>
      <c r="P506" s="136">
        <v>1485120</v>
      </c>
      <c r="Q506" s="149"/>
      <c r="R506" s="149"/>
      <c r="S506" s="149"/>
      <c r="T506" s="149"/>
      <c r="U506" s="149"/>
      <c r="V506" s="149"/>
      <c r="W506" s="149"/>
      <c r="X506" s="149"/>
      <c r="Y506" s="149"/>
      <c r="Z506" s="149"/>
      <c r="AA506" s="149"/>
      <c r="AB506" s="149"/>
      <c r="AC506" s="149"/>
      <c r="AD506" s="149"/>
      <c r="AE506" s="149"/>
      <c r="AF506" s="149"/>
      <c r="AG506" s="149"/>
      <c r="AH506" s="149"/>
      <c r="AI506" s="149"/>
      <c r="AJ506" s="28">
        <f t="shared" si="163"/>
        <v>3</v>
      </c>
      <c r="AK506" s="29">
        <f t="shared" si="164"/>
        <v>780235</v>
      </c>
      <c r="AL506" s="29">
        <f t="shared" si="165"/>
        <v>7802350</v>
      </c>
      <c r="AM506" s="29">
        <f t="shared" si="166"/>
        <v>639384.94470936677</v>
      </c>
      <c r="AN506" s="29">
        <f t="shared" si="161"/>
        <v>1419619.9447093667</v>
      </c>
      <c r="AO506" s="29">
        <f t="shared" si="162"/>
        <v>140850.05529063323</v>
      </c>
      <c r="AP506" s="29" t="str">
        <f t="shared" si="171"/>
        <v/>
      </c>
      <c r="AQ506" s="29">
        <f t="shared" si="171"/>
        <v>617966</v>
      </c>
      <c r="AR506" s="29">
        <f t="shared" si="171"/>
        <v>237619</v>
      </c>
      <c r="AS506" s="29" t="str">
        <f t="shared" si="171"/>
        <v/>
      </c>
      <c r="AT506" s="29" t="str">
        <f t="shared" si="171"/>
        <v/>
      </c>
      <c r="AU506" s="29" t="str">
        <f t="shared" si="171"/>
        <v/>
      </c>
      <c r="AV506" s="29" t="str">
        <f t="shared" si="171"/>
        <v/>
      </c>
      <c r="AW506" s="29" t="str">
        <f t="shared" si="171"/>
        <v/>
      </c>
      <c r="AX506" s="29" t="str">
        <f t="shared" si="171"/>
        <v/>
      </c>
      <c r="AY506" s="29" t="str">
        <f t="shared" si="170"/>
        <v/>
      </c>
      <c r="AZ506" s="29" t="str">
        <f t="shared" si="170"/>
        <v/>
      </c>
      <c r="BA506" s="29" t="str">
        <f t="shared" si="170"/>
        <v/>
      </c>
      <c r="BB506" s="29" t="str">
        <f t="shared" si="170"/>
        <v/>
      </c>
      <c r="BC506" s="29" t="str">
        <f t="shared" si="170"/>
        <v/>
      </c>
      <c r="BD506" s="29" t="str">
        <f t="shared" si="170"/>
        <v/>
      </c>
      <c r="BE506" s="29" t="str">
        <f t="shared" si="170"/>
        <v/>
      </c>
      <c r="BF506" s="29" t="str">
        <f t="shared" si="170"/>
        <v/>
      </c>
      <c r="BG506" s="29" t="str">
        <f t="shared" si="170"/>
        <v/>
      </c>
      <c r="BH506" s="29" t="str">
        <f t="shared" si="170"/>
        <v/>
      </c>
      <c r="BI506" s="29" t="str">
        <f t="shared" si="175"/>
        <v/>
      </c>
      <c r="BJ506" s="29" t="str">
        <f t="shared" si="175"/>
        <v/>
      </c>
      <c r="BK506" s="29" t="str">
        <f t="shared" si="175"/>
        <v/>
      </c>
      <c r="BL506" s="29" t="str">
        <f t="shared" si="175"/>
        <v/>
      </c>
      <c r="BM506" s="29">
        <f t="shared" si="167"/>
        <v>427793</v>
      </c>
      <c r="BN506" s="29">
        <f t="shared" si="168"/>
        <v>4277930</v>
      </c>
      <c r="BO506" s="30" t="str">
        <f t="shared" si="174"/>
        <v/>
      </c>
      <c r="BP506" s="30">
        <f t="shared" si="174"/>
        <v>0.20797452049702969</v>
      </c>
      <c r="BQ506" s="30">
        <f t="shared" si="174"/>
        <v>0.69545201125301992</v>
      </c>
      <c r="BR506" s="30">
        <f t="shared" si="174"/>
        <v>-0.90342653175004961</v>
      </c>
      <c r="BS506" s="30" t="str">
        <f t="shared" si="174"/>
        <v/>
      </c>
      <c r="BT506" s="30" t="str">
        <f t="shared" si="174"/>
        <v/>
      </c>
      <c r="BU506" s="30" t="str">
        <f t="shared" si="174"/>
        <v/>
      </c>
      <c r="BV506" s="30" t="str">
        <f t="shared" si="174"/>
        <v/>
      </c>
      <c r="BW506" s="30" t="str">
        <f t="shared" si="174"/>
        <v/>
      </c>
      <c r="BX506" s="30" t="str">
        <f t="shared" si="174"/>
        <v/>
      </c>
      <c r="BY506" s="30" t="str">
        <f t="shared" si="173"/>
        <v/>
      </c>
      <c r="BZ506" s="30" t="str">
        <f t="shared" si="173"/>
        <v/>
      </c>
      <c r="CA506" s="30" t="str">
        <f t="shared" si="173"/>
        <v/>
      </c>
      <c r="CB506" s="30" t="str">
        <f t="shared" si="172"/>
        <v/>
      </c>
      <c r="CC506" s="30" t="str">
        <f t="shared" si="172"/>
        <v/>
      </c>
      <c r="CD506" s="30" t="str">
        <f t="shared" si="172"/>
        <v/>
      </c>
      <c r="CE506" s="30" t="str">
        <f t="shared" si="172"/>
        <v/>
      </c>
      <c r="CF506" s="30" t="str">
        <f t="shared" si="172"/>
        <v/>
      </c>
      <c r="CG506" s="30" t="str">
        <f t="shared" si="159"/>
        <v/>
      </c>
      <c r="CH506" s="30" t="str">
        <f t="shared" si="159"/>
        <v/>
      </c>
      <c r="CI506" s="30" t="str">
        <f t="shared" si="159"/>
        <v/>
      </c>
      <c r="CJ506" s="30" t="str">
        <f t="shared" si="159"/>
        <v/>
      </c>
      <c r="CK506" s="30" t="str">
        <f t="shared" si="159"/>
        <v/>
      </c>
    </row>
    <row r="507" spans="1:89" ht="60" customHeight="1">
      <c r="A507" s="207"/>
      <c r="B507" s="31">
        <v>490</v>
      </c>
      <c r="C507" s="32" t="s">
        <v>93</v>
      </c>
      <c r="D507" s="19" t="s">
        <v>94</v>
      </c>
      <c r="E507" s="32">
        <v>10</v>
      </c>
      <c r="F507" s="23" t="s">
        <v>11</v>
      </c>
      <c r="G507" s="33" t="s">
        <v>1083</v>
      </c>
      <c r="H507" s="201" t="s">
        <v>1084</v>
      </c>
      <c r="I507" s="210"/>
      <c r="J507" s="211"/>
      <c r="K507" s="128">
        <v>10</v>
      </c>
      <c r="L507" s="58">
        <f t="shared" si="158"/>
        <v>3</v>
      </c>
      <c r="M507" s="147"/>
      <c r="N507" s="148">
        <v>392223</v>
      </c>
      <c r="O507" s="106">
        <v>380098</v>
      </c>
      <c r="P507" s="136">
        <v>1175720</v>
      </c>
      <c r="Q507" s="149"/>
      <c r="R507" s="149"/>
      <c r="S507" s="149"/>
      <c r="T507" s="149"/>
      <c r="U507" s="149"/>
      <c r="V507" s="149"/>
      <c r="W507" s="149"/>
      <c r="X507" s="149"/>
      <c r="Y507" s="149"/>
      <c r="Z507" s="149"/>
      <c r="AA507" s="149"/>
      <c r="AB507" s="149"/>
      <c r="AC507" s="149"/>
      <c r="AD507" s="149"/>
      <c r="AE507" s="149"/>
      <c r="AF507" s="149"/>
      <c r="AG507" s="149"/>
      <c r="AH507" s="149"/>
      <c r="AI507" s="149"/>
      <c r="AJ507" s="28">
        <f t="shared" si="163"/>
        <v>3</v>
      </c>
      <c r="AK507" s="29">
        <f t="shared" si="164"/>
        <v>649347</v>
      </c>
      <c r="AL507" s="29">
        <f t="shared" si="165"/>
        <v>6493470</v>
      </c>
      <c r="AM507" s="29">
        <f t="shared" si="166"/>
        <v>455892.70146932598</v>
      </c>
      <c r="AN507" s="29">
        <f t="shared" si="161"/>
        <v>1105239.7014693259</v>
      </c>
      <c r="AO507" s="29">
        <f t="shared" si="162"/>
        <v>193454.29853067402</v>
      </c>
      <c r="AP507" s="29" t="str">
        <f t="shared" si="171"/>
        <v/>
      </c>
      <c r="AQ507" s="29">
        <f t="shared" si="171"/>
        <v>392223</v>
      </c>
      <c r="AR507" s="29">
        <f t="shared" si="171"/>
        <v>380098</v>
      </c>
      <c r="AS507" s="29" t="str">
        <f t="shared" si="171"/>
        <v/>
      </c>
      <c r="AT507" s="29" t="str">
        <f t="shared" si="171"/>
        <v/>
      </c>
      <c r="AU507" s="29" t="str">
        <f t="shared" si="171"/>
        <v/>
      </c>
      <c r="AV507" s="29" t="str">
        <f t="shared" si="171"/>
        <v/>
      </c>
      <c r="AW507" s="29" t="str">
        <f t="shared" si="171"/>
        <v/>
      </c>
      <c r="AX507" s="29" t="str">
        <f t="shared" si="171"/>
        <v/>
      </c>
      <c r="AY507" s="29" t="str">
        <f t="shared" si="170"/>
        <v/>
      </c>
      <c r="AZ507" s="29" t="str">
        <f t="shared" si="170"/>
        <v/>
      </c>
      <c r="BA507" s="29" t="str">
        <f t="shared" si="170"/>
        <v/>
      </c>
      <c r="BB507" s="29" t="str">
        <f t="shared" si="170"/>
        <v/>
      </c>
      <c r="BC507" s="29" t="str">
        <f t="shared" si="170"/>
        <v/>
      </c>
      <c r="BD507" s="29" t="str">
        <f t="shared" si="170"/>
        <v/>
      </c>
      <c r="BE507" s="29" t="str">
        <f t="shared" si="170"/>
        <v/>
      </c>
      <c r="BF507" s="29" t="str">
        <f t="shared" si="170"/>
        <v/>
      </c>
      <c r="BG507" s="29" t="str">
        <f t="shared" si="170"/>
        <v/>
      </c>
      <c r="BH507" s="29" t="str">
        <f t="shared" si="170"/>
        <v/>
      </c>
      <c r="BI507" s="29" t="str">
        <f t="shared" si="175"/>
        <v/>
      </c>
      <c r="BJ507" s="29" t="str">
        <f t="shared" si="175"/>
        <v/>
      </c>
      <c r="BK507" s="29" t="str">
        <f t="shared" si="175"/>
        <v/>
      </c>
      <c r="BL507" s="29" t="str">
        <f t="shared" si="175"/>
        <v/>
      </c>
      <c r="BM507" s="29">
        <f t="shared" si="167"/>
        <v>386161</v>
      </c>
      <c r="BN507" s="29">
        <f t="shared" si="168"/>
        <v>3861610</v>
      </c>
      <c r="BO507" s="30" t="str">
        <f t="shared" si="174"/>
        <v/>
      </c>
      <c r="BP507" s="30">
        <f t="shared" si="174"/>
        <v>0.39597318536930182</v>
      </c>
      <c r="BQ507" s="30">
        <f t="shared" si="174"/>
        <v>0.41464579030934157</v>
      </c>
      <c r="BR507" s="30">
        <f t="shared" si="174"/>
        <v>-0.81061897567864327</v>
      </c>
      <c r="BS507" s="30" t="str">
        <f t="shared" si="174"/>
        <v/>
      </c>
      <c r="BT507" s="30" t="str">
        <f t="shared" si="174"/>
        <v/>
      </c>
      <c r="BU507" s="30" t="str">
        <f t="shared" si="174"/>
        <v/>
      </c>
      <c r="BV507" s="30" t="str">
        <f t="shared" si="174"/>
        <v/>
      </c>
      <c r="BW507" s="30" t="str">
        <f t="shared" si="174"/>
        <v/>
      </c>
      <c r="BX507" s="30" t="str">
        <f t="shared" si="174"/>
        <v/>
      </c>
      <c r="BY507" s="30" t="str">
        <f t="shared" si="173"/>
        <v/>
      </c>
      <c r="BZ507" s="30" t="str">
        <f t="shared" si="173"/>
        <v/>
      </c>
      <c r="CA507" s="30" t="str">
        <f t="shared" si="173"/>
        <v/>
      </c>
      <c r="CB507" s="30" t="str">
        <f t="shared" si="172"/>
        <v/>
      </c>
      <c r="CC507" s="30" t="str">
        <f t="shared" si="172"/>
        <v/>
      </c>
      <c r="CD507" s="30" t="str">
        <f t="shared" si="172"/>
        <v/>
      </c>
      <c r="CE507" s="30" t="str">
        <f t="shared" si="172"/>
        <v/>
      </c>
      <c r="CF507" s="30" t="str">
        <f t="shared" si="172"/>
        <v/>
      </c>
      <c r="CG507" s="30" t="str">
        <f t="shared" si="172"/>
        <v/>
      </c>
      <c r="CH507" s="30" t="str">
        <f t="shared" si="172"/>
        <v/>
      </c>
      <c r="CI507" s="30" t="str">
        <f t="shared" si="172"/>
        <v/>
      </c>
      <c r="CJ507" s="30" t="str">
        <f t="shared" si="172"/>
        <v/>
      </c>
      <c r="CK507" s="30" t="str">
        <f t="shared" si="172"/>
        <v/>
      </c>
    </row>
    <row r="508" spans="1:89" ht="60" customHeight="1">
      <c r="A508" s="207"/>
      <c r="B508" s="31">
        <v>491</v>
      </c>
      <c r="C508" s="32" t="s">
        <v>93</v>
      </c>
      <c r="D508" s="19" t="s">
        <v>94</v>
      </c>
      <c r="E508" s="32">
        <v>40</v>
      </c>
      <c r="F508" s="23" t="s">
        <v>11</v>
      </c>
      <c r="G508" s="33" t="s">
        <v>1085</v>
      </c>
      <c r="H508" s="201" t="s">
        <v>1086</v>
      </c>
      <c r="I508" s="210"/>
      <c r="J508" s="211"/>
      <c r="K508" s="128">
        <v>40</v>
      </c>
      <c r="L508" s="58">
        <f t="shared" si="158"/>
        <v>3</v>
      </c>
      <c r="M508" s="147"/>
      <c r="N508" s="148">
        <v>104955</v>
      </c>
      <c r="O508" s="106">
        <v>94986</v>
      </c>
      <c r="P508" s="136">
        <v>340340</v>
      </c>
      <c r="Q508" s="149"/>
      <c r="R508" s="149"/>
      <c r="S508" s="149"/>
      <c r="T508" s="149"/>
      <c r="U508" s="149"/>
      <c r="V508" s="149"/>
      <c r="W508" s="149"/>
      <c r="X508" s="149"/>
      <c r="Y508" s="149"/>
      <c r="Z508" s="149"/>
      <c r="AA508" s="149"/>
      <c r="AB508" s="149"/>
      <c r="AC508" s="149"/>
      <c r="AD508" s="149"/>
      <c r="AE508" s="149"/>
      <c r="AF508" s="149"/>
      <c r="AG508" s="149"/>
      <c r="AH508" s="149"/>
      <c r="AI508" s="149"/>
      <c r="AJ508" s="28">
        <f t="shared" si="163"/>
        <v>3</v>
      </c>
      <c r="AK508" s="29">
        <f t="shared" si="164"/>
        <v>180093.66666666666</v>
      </c>
      <c r="AL508" s="29">
        <f t="shared" si="165"/>
        <v>7203746.666666666</v>
      </c>
      <c r="AM508" s="29">
        <f t="shared" si="166"/>
        <v>138866.88140205835</v>
      </c>
      <c r="AN508" s="29">
        <f t="shared" si="161"/>
        <v>318960.54806872504</v>
      </c>
      <c r="AO508" s="29">
        <f t="shared" si="162"/>
        <v>41226.785264608305</v>
      </c>
      <c r="AP508" s="29" t="str">
        <f t="shared" si="171"/>
        <v/>
      </c>
      <c r="AQ508" s="29">
        <f t="shared" si="171"/>
        <v>104955</v>
      </c>
      <c r="AR508" s="29">
        <f t="shared" si="171"/>
        <v>94986</v>
      </c>
      <c r="AS508" s="29" t="str">
        <f t="shared" ref="AS508:BA521" si="176">+IF(AND(P508&lt;=$AN508,P508&gt;$AO508),P508,"")</f>
        <v/>
      </c>
      <c r="AT508" s="29" t="str">
        <f t="shared" si="176"/>
        <v/>
      </c>
      <c r="AU508" s="29" t="str">
        <f t="shared" si="176"/>
        <v/>
      </c>
      <c r="AV508" s="29" t="str">
        <f t="shared" si="176"/>
        <v/>
      </c>
      <c r="AW508" s="29" t="str">
        <f t="shared" si="176"/>
        <v/>
      </c>
      <c r="AX508" s="29" t="str">
        <f t="shared" si="176"/>
        <v/>
      </c>
      <c r="AY508" s="29" t="str">
        <f t="shared" si="170"/>
        <v/>
      </c>
      <c r="AZ508" s="29" t="str">
        <f t="shared" si="170"/>
        <v/>
      </c>
      <c r="BA508" s="29" t="str">
        <f t="shared" si="170"/>
        <v/>
      </c>
      <c r="BB508" s="29" t="str">
        <f t="shared" si="170"/>
        <v/>
      </c>
      <c r="BC508" s="29" t="str">
        <f t="shared" si="170"/>
        <v/>
      </c>
      <c r="BD508" s="29" t="str">
        <f t="shared" si="170"/>
        <v/>
      </c>
      <c r="BE508" s="29" t="str">
        <f t="shared" si="170"/>
        <v/>
      </c>
      <c r="BF508" s="29" t="str">
        <f t="shared" si="170"/>
        <v/>
      </c>
      <c r="BG508" s="29" t="str">
        <f t="shared" si="170"/>
        <v/>
      </c>
      <c r="BH508" s="29" t="str">
        <f t="shared" si="170"/>
        <v/>
      </c>
      <c r="BI508" s="29" t="str">
        <f t="shared" si="175"/>
        <v/>
      </c>
      <c r="BJ508" s="29" t="str">
        <f t="shared" si="175"/>
        <v/>
      </c>
      <c r="BK508" s="29" t="str">
        <f t="shared" si="175"/>
        <v/>
      </c>
      <c r="BL508" s="29" t="str">
        <f t="shared" si="175"/>
        <v/>
      </c>
      <c r="BM508" s="29">
        <f t="shared" si="167"/>
        <v>99971</v>
      </c>
      <c r="BN508" s="29">
        <f t="shared" si="168"/>
        <v>3998840</v>
      </c>
      <c r="BO508" s="30" t="str">
        <f t="shared" si="174"/>
        <v/>
      </c>
      <c r="BP508" s="30">
        <f t="shared" si="174"/>
        <v>0.41721992814850051</v>
      </c>
      <c r="BQ508" s="30">
        <f t="shared" si="174"/>
        <v>0.47257445662534858</v>
      </c>
      <c r="BR508" s="30">
        <f t="shared" si="174"/>
        <v>-0.8897943847738492</v>
      </c>
      <c r="BS508" s="30" t="str">
        <f t="shared" si="174"/>
        <v/>
      </c>
      <c r="BT508" s="30" t="str">
        <f t="shared" si="174"/>
        <v/>
      </c>
      <c r="BU508" s="30" t="str">
        <f t="shared" si="174"/>
        <v/>
      </c>
      <c r="BV508" s="30" t="str">
        <f t="shared" si="174"/>
        <v/>
      </c>
      <c r="BW508" s="30" t="str">
        <f t="shared" si="174"/>
        <v/>
      </c>
      <c r="BX508" s="30" t="str">
        <f t="shared" si="174"/>
        <v/>
      </c>
      <c r="BY508" s="30" t="str">
        <f t="shared" si="173"/>
        <v/>
      </c>
      <c r="BZ508" s="30" t="str">
        <f t="shared" si="173"/>
        <v/>
      </c>
      <c r="CA508" s="30" t="str">
        <f t="shared" si="173"/>
        <v/>
      </c>
      <c r="CB508" s="30" t="str">
        <f t="shared" si="172"/>
        <v/>
      </c>
      <c r="CC508" s="30" t="str">
        <f t="shared" si="172"/>
        <v/>
      </c>
      <c r="CD508" s="30" t="str">
        <f t="shared" si="172"/>
        <v/>
      </c>
      <c r="CE508" s="30" t="str">
        <f t="shared" si="172"/>
        <v/>
      </c>
      <c r="CF508" s="30" t="str">
        <f t="shared" si="172"/>
        <v/>
      </c>
      <c r="CG508" s="30" t="str">
        <f t="shared" si="172"/>
        <v/>
      </c>
      <c r="CH508" s="30" t="str">
        <f t="shared" si="172"/>
        <v/>
      </c>
      <c r="CI508" s="30" t="str">
        <f t="shared" si="172"/>
        <v/>
      </c>
      <c r="CJ508" s="30" t="str">
        <f t="shared" si="172"/>
        <v/>
      </c>
      <c r="CK508" s="30" t="str">
        <f t="shared" si="172"/>
        <v/>
      </c>
    </row>
    <row r="509" spans="1:89" ht="60" customHeight="1">
      <c r="A509" s="207"/>
      <c r="B509" s="31">
        <v>492</v>
      </c>
      <c r="C509" s="32" t="s">
        <v>93</v>
      </c>
      <c r="D509" s="19" t="s">
        <v>94</v>
      </c>
      <c r="E509" s="32">
        <v>40</v>
      </c>
      <c r="F509" s="23" t="s">
        <v>11</v>
      </c>
      <c r="G509" s="33" t="s">
        <v>1087</v>
      </c>
      <c r="H509" s="201" t="s">
        <v>1088</v>
      </c>
      <c r="I509" s="210"/>
      <c r="J509" s="211"/>
      <c r="K509" s="128">
        <v>40</v>
      </c>
      <c r="L509" s="58">
        <f t="shared" si="158"/>
        <v>3</v>
      </c>
      <c r="M509" s="147"/>
      <c r="N509" s="148">
        <v>111741</v>
      </c>
      <c r="O509" s="106">
        <v>108445</v>
      </c>
      <c r="P509" s="136">
        <v>355810</v>
      </c>
      <c r="Q509" s="149"/>
      <c r="R509" s="149"/>
      <c r="S509" s="149"/>
      <c r="T509" s="149"/>
      <c r="U509" s="149"/>
      <c r="V509" s="149"/>
      <c r="W509" s="149"/>
      <c r="X509" s="149"/>
      <c r="Y509" s="149"/>
      <c r="Z509" s="149"/>
      <c r="AA509" s="149"/>
      <c r="AB509" s="149"/>
      <c r="AC509" s="149"/>
      <c r="AD509" s="149"/>
      <c r="AE509" s="149"/>
      <c r="AF509" s="149"/>
      <c r="AG509" s="149"/>
      <c r="AH509" s="149"/>
      <c r="AI509" s="149"/>
      <c r="AJ509" s="28">
        <f t="shared" si="163"/>
        <v>3</v>
      </c>
      <c r="AK509" s="29">
        <f t="shared" si="164"/>
        <v>191998.66666666666</v>
      </c>
      <c r="AL509" s="29">
        <f t="shared" si="165"/>
        <v>7679946.666666666</v>
      </c>
      <c r="AM509" s="29">
        <f t="shared" si="166"/>
        <v>141874.34792919169</v>
      </c>
      <c r="AN509" s="29">
        <f t="shared" si="161"/>
        <v>333873.01459585835</v>
      </c>
      <c r="AO509" s="29">
        <f t="shared" si="162"/>
        <v>50124.318737474969</v>
      </c>
      <c r="AP509" s="29" t="str">
        <f t="shared" ref="AP509:AR521" si="177">+IF(AND(M509&lt;=$AN509,M509&gt;$AO509),M509,"")</f>
        <v/>
      </c>
      <c r="AQ509" s="29">
        <f t="shared" si="177"/>
        <v>111741</v>
      </c>
      <c r="AR509" s="29">
        <f t="shared" si="177"/>
        <v>108445</v>
      </c>
      <c r="AS509" s="29" t="str">
        <f t="shared" si="176"/>
        <v/>
      </c>
      <c r="AT509" s="29" t="str">
        <f t="shared" si="176"/>
        <v/>
      </c>
      <c r="AU509" s="29" t="str">
        <f t="shared" si="176"/>
        <v/>
      </c>
      <c r="AV509" s="29" t="str">
        <f t="shared" si="176"/>
        <v/>
      </c>
      <c r="AW509" s="29" t="str">
        <f t="shared" si="176"/>
        <v/>
      </c>
      <c r="AX509" s="29" t="str">
        <f t="shared" si="176"/>
        <v/>
      </c>
      <c r="AY509" s="29" t="str">
        <f t="shared" si="170"/>
        <v/>
      </c>
      <c r="AZ509" s="29" t="str">
        <f t="shared" si="170"/>
        <v/>
      </c>
      <c r="BA509" s="29" t="str">
        <f t="shared" si="170"/>
        <v/>
      </c>
      <c r="BB509" s="29" t="str">
        <f t="shared" si="170"/>
        <v/>
      </c>
      <c r="BC509" s="29" t="str">
        <f t="shared" si="170"/>
        <v/>
      </c>
      <c r="BD509" s="29" t="str">
        <f t="shared" si="170"/>
        <v/>
      </c>
      <c r="BE509" s="29" t="str">
        <f t="shared" si="170"/>
        <v/>
      </c>
      <c r="BF509" s="29" t="str">
        <f t="shared" si="170"/>
        <v/>
      </c>
      <c r="BG509" s="29" t="str">
        <f t="shared" si="170"/>
        <v/>
      </c>
      <c r="BH509" s="29" t="str">
        <f t="shared" si="170"/>
        <v/>
      </c>
      <c r="BI509" s="29" t="str">
        <f t="shared" si="175"/>
        <v/>
      </c>
      <c r="BJ509" s="29" t="str">
        <f t="shared" si="175"/>
        <v/>
      </c>
      <c r="BK509" s="29" t="str">
        <f t="shared" si="175"/>
        <v/>
      </c>
      <c r="BL509" s="29" t="str">
        <f t="shared" si="175"/>
        <v/>
      </c>
      <c r="BM509" s="29">
        <f t="shared" si="167"/>
        <v>110093</v>
      </c>
      <c r="BN509" s="29">
        <f t="shared" si="168"/>
        <v>4403720</v>
      </c>
      <c r="BO509" s="30" t="str">
        <f t="shared" si="174"/>
        <v/>
      </c>
      <c r="BP509" s="30">
        <f t="shared" si="174"/>
        <v>0.41801158341377365</v>
      </c>
      <c r="BQ509" s="30">
        <f t="shared" si="174"/>
        <v>0.43517836929423115</v>
      </c>
      <c r="BR509" s="30">
        <f t="shared" si="174"/>
        <v>-0.85318995270800491</v>
      </c>
      <c r="BS509" s="30" t="str">
        <f t="shared" si="174"/>
        <v/>
      </c>
      <c r="BT509" s="30" t="str">
        <f t="shared" si="174"/>
        <v/>
      </c>
      <c r="BU509" s="30" t="str">
        <f t="shared" si="174"/>
        <v/>
      </c>
      <c r="BV509" s="30" t="str">
        <f t="shared" si="174"/>
        <v/>
      </c>
      <c r="BW509" s="30" t="str">
        <f t="shared" si="174"/>
        <v/>
      </c>
      <c r="BX509" s="30" t="str">
        <f t="shared" si="174"/>
        <v/>
      </c>
      <c r="BY509" s="30" t="str">
        <f t="shared" si="173"/>
        <v/>
      </c>
      <c r="BZ509" s="30" t="str">
        <f t="shared" si="173"/>
        <v/>
      </c>
      <c r="CA509" s="30" t="str">
        <f t="shared" si="173"/>
        <v/>
      </c>
      <c r="CB509" s="30" t="str">
        <f t="shared" si="172"/>
        <v/>
      </c>
      <c r="CC509" s="30" t="str">
        <f t="shared" si="172"/>
        <v/>
      </c>
      <c r="CD509" s="30" t="str">
        <f t="shared" si="172"/>
        <v/>
      </c>
      <c r="CE509" s="30" t="str">
        <f t="shared" si="172"/>
        <v/>
      </c>
      <c r="CF509" s="30" t="str">
        <f t="shared" si="172"/>
        <v/>
      </c>
      <c r="CG509" s="30" t="str">
        <f t="shared" si="172"/>
        <v/>
      </c>
      <c r="CH509" s="30" t="str">
        <f t="shared" si="172"/>
        <v/>
      </c>
      <c r="CI509" s="30" t="str">
        <f t="shared" si="172"/>
        <v/>
      </c>
      <c r="CJ509" s="30" t="str">
        <f t="shared" si="172"/>
        <v/>
      </c>
      <c r="CK509" s="30" t="str">
        <f t="shared" si="172"/>
        <v/>
      </c>
    </row>
    <row r="510" spans="1:89" ht="60" customHeight="1">
      <c r="A510" s="207"/>
      <c r="B510" s="31">
        <v>493</v>
      </c>
      <c r="C510" s="32" t="s">
        <v>93</v>
      </c>
      <c r="D510" s="19" t="s">
        <v>94</v>
      </c>
      <c r="E510" s="32">
        <v>40</v>
      </c>
      <c r="F510" s="23" t="s">
        <v>11</v>
      </c>
      <c r="G510" s="33" t="s">
        <v>1089</v>
      </c>
      <c r="H510" s="201" t="s">
        <v>1090</v>
      </c>
      <c r="I510" s="210"/>
      <c r="J510" s="211"/>
      <c r="K510" s="128">
        <v>40</v>
      </c>
      <c r="L510" s="58">
        <f t="shared" ref="L510:L521" si="178">+COUNTA(M510:AI510)</f>
        <v>3</v>
      </c>
      <c r="M510" s="147"/>
      <c r="N510" s="148">
        <v>123653</v>
      </c>
      <c r="O510" s="106">
        <v>98235</v>
      </c>
      <c r="P510" s="136">
        <v>309400</v>
      </c>
      <c r="Q510" s="149"/>
      <c r="R510" s="149"/>
      <c r="S510" s="149"/>
      <c r="T510" s="149"/>
      <c r="U510" s="149"/>
      <c r="V510" s="149"/>
      <c r="W510" s="149"/>
      <c r="X510" s="149"/>
      <c r="Y510" s="149"/>
      <c r="Z510" s="149"/>
      <c r="AA510" s="149"/>
      <c r="AB510" s="149"/>
      <c r="AC510" s="149"/>
      <c r="AD510" s="149"/>
      <c r="AE510" s="149"/>
      <c r="AF510" s="149"/>
      <c r="AG510" s="149"/>
      <c r="AH510" s="149"/>
      <c r="AI510" s="149"/>
      <c r="AJ510" s="28">
        <f t="shared" si="163"/>
        <v>3</v>
      </c>
      <c r="AK510" s="29">
        <f t="shared" si="164"/>
        <v>177096</v>
      </c>
      <c r="AL510" s="29">
        <f t="shared" si="165"/>
        <v>7083840</v>
      </c>
      <c r="AM510" s="29">
        <f t="shared" si="166"/>
        <v>115281.30808157929</v>
      </c>
      <c r="AN510" s="29">
        <f t="shared" si="161"/>
        <v>292377.30808157928</v>
      </c>
      <c r="AO510" s="29">
        <f t="shared" si="162"/>
        <v>61814.691918420707</v>
      </c>
      <c r="AP510" s="29" t="str">
        <f t="shared" si="177"/>
        <v/>
      </c>
      <c r="AQ510" s="29">
        <f t="shared" si="177"/>
        <v>123653</v>
      </c>
      <c r="AR510" s="29">
        <f t="shared" si="177"/>
        <v>98235</v>
      </c>
      <c r="AS510" s="29" t="str">
        <f t="shared" si="176"/>
        <v/>
      </c>
      <c r="AT510" s="29" t="str">
        <f t="shared" si="176"/>
        <v/>
      </c>
      <c r="AU510" s="29" t="str">
        <f t="shared" si="176"/>
        <v/>
      </c>
      <c r="AV510" s="29" t="str">
        <f t="shared" si="176"/>
        <v/>
      </c>
      <c r="AW510" s="29" t="str">
        <f t="shared" si="176"/>
        <v/>
      </c>
      <c r="AX510" s="29" t="str">
        <f t="shared" si="176"/>
        <v/>
      </c>
      <c r="AY510" s="29" t="str">
        <f t="shared" si="170"/>
        <v/>
      </c>
      <c r="AZ510" s="29" t="str">
        <f t="shared" si="170"/>
        <v/>
      </c>
      <c r="BA510" s="29" t="str">
        <f t="shared" si="170"/>
        <v/>
      </c>
      <c r="BB510" s="29" t="str">
        <f t="shared" si="170"/>
        <v/>
      </c>
      <c r="BC510" s="29" t="str">
        <f t="shared" si="170"/>
        <v/>
      </c>
      <c r="BD510" s="29" t="str">
        <f t="shared" si="170"/>
        <v/>
      </c>
      <c r="BE510" s="29" t="str">
        <f t="shared" si="170"/>
        <v/>
      </c>
      <c r="BF510" s="29" t="str">
        <f t="shared" si="170"/>
        <v/>
      </c>
      <c r="BG510" s="29" t="str">
        <f t="shared" si="170"/>
        <v/>
      </c>
      <c r="BH510" s="29" t="str">
        <f t="shared" si="170"/>
        <v/>
      </c>
      <c r="BI510" s="29" t="str">
        <f t="shared" si="175"/>
        <v/>
      </c>
      <c r="BJ510" s="29" t="str">
        <f t="shared" si="175"/>
        <v/>
      </c>
      <c r="BK510" s="29" t="str">
        <f t="shared" si="175"/>
        <v/>
      </c>
      <c r="BL510" s="29" t="str">
        <f t="shared" si="175"/>
        <v/>
      </c>
      <c r="BM510" s="29">
        <f t="shared" si="167"/>
        <v>110944</v>
      </c>
      <c r="BN510" s="29">
        <f t="shared" si="168"/>
        <v>4437760</v>
      </c>
      <c r="BO510" s="30" t="str">
        <f t="shared" si="174"/>
        <v/>
      </c>
      <c r="BP510" s="30">
        <f t="shared" si="174"/>
        <v>0.30177417897637437</v>
      </c>
      <c r="BQ510" s="30">
        <f t="shared" si="174"/>
        <v>0.44530085377422413</v>
      </c>
      <c r="BR510" s="30">
        <f t="shared" si="174"/>
        <v>-0.74707503275059861</v>
      </c>
      <c r="BS510" s="30" t="str">
        <f t="shared" si="174"/>
        <v/>
      </c>
      <c r="BT510" s="30" t="str">
        <f t="shared" si="174"/>
        <v/>
      </c>
      <c r="BU510" s="30" t="str">
        <f t="shared" si="174"/>
        <v/>
      </c>
      <c r="BV510" s="30" t="str">
        <f t="shared" si="174"/>
        <v/>
      </c>
      <c r="BW510" s="30" t="str">
        <f t="shared" si="174"/>
        <v/>
      </c>
      <c r="BX510" s="30" t="str">
        <f t="shared" si="174"/>
        <v/>
      </c>
      <c r="BY510" s="30" t="str">
        <f t="shared" si="173"/>
        <v/>
      </c>
      <c r="BZ510" s="30" t="str">
        <f t="shared" si="173"/>
        <v/>
      </c>
      <c r="CA510" s="30" t="str">
        <f t="shared" si="173"/>
        <v/>
      </c>
      <c r="CB510" s="30" t="str">
        <f t="shared" si="172"/>
        <v/>
      </c>
      <c r="CC510" s="30" t="str">
        <f t="shared" si="172"/>
        <v/>
      </c>
      <c r="CD510" s="30" t="str">
        <f t="shared" si="172"/>
        <v/>
      </c>
      <c r="CE510" s="30" t="str">
        <f t="shared" si="172"/>
        <v/>
      </c>
      <c r="CF510" s="30" t="str">
        <f t="shared" si="172"/>
        <v/>
      </c>
      <c r="CG510" s="30" t="str">
        <f t="shared" si="172"/>
        <v/>
      </c>
      <c r="CH510" s="30" t="str">
        <f t="shared" si="172"/>
        <v/>
      </c>
      <c r="CI510" s="30" t="str">
        <f t="shared" si="172"/>
        <v/>
      </c>
      <c r="CJ510" s="30" t="str">
        <f t="shared" si="172"/>
        <v/>
      </c>
      <c r="CK510" s="30" t="str">
        <f t="shared" si="172"/>
        <v/>
      </c>
    </row>
    <row r="511" spans="1:89" ht="60" customHeight="1">
      <c r="A511" s="207"/>
      <c r="B511" s="31">
        <v>494</v>
      </c>
      <c r="C511" s="32" t="s">
        <v>93</v>
      </c>
      <c r="D511" s="19" t="s">
        <v>94</v>
      </c>
      <c r="E511" s="32">
        <v>20</v>
      </c>
      <c r="F511" s="23" t="s">
        <v>11</v>
      </c>
      <c r="G511" s="33" t="s">
        <v>1091</v>
      </c>
      <c r="H511" s="201" t="s">
        <v>1092</v>
      </c>
      <c r="I511" s="210"/>
      <c r="J511" s="211"/>
      <c r="K511" s="128">
        <v>20</v>
      </c>
      <c r="L511" s="58">
        <f t="shared" si="178"/>
        <v>3</v>
      </c>
      <c r="M511" s="147"/>
      <c r="N511" s="148">
        <v>422985</v>
      </c>
      <c r="O511" s="106">
        <v>122987</v>
      </c>
      <c r="P511" s="136">
        <v>479570</v>
      </c>
      <c r="Q511" s="149"/>
      <c r="R511" s="149"/>
      <c r="S511" s="149"/>
      <c r="T511" s="149"/>
      <c r="U511" s="149"/>
      <c r="V511" s="149"/>
      <c r="W511" s="149"/>
      <c r="X511" s="149"/>
      <c r="Y511" s="149"/>
      <c r="Z511" s="149"/>
      <c r="AA511" s="149"/>
      <c r="AB511" s="149"/>
      <c r="AC511" s="149"/>
      <c r="AD511" s="149"/>
      <c r="AE511" s="149"/>
      <c r="AF511" s="149"/>
      <c r="AG511" s="149"/>
      <c r="AH511" s="149"/>
      <c r="AI511" s="149"/>
      <c r="AJ511" s="28">
        <f t="shared" si="163"/>
        <v>3</v>
      </c>
      <c r="AK511" s="29">
        <f t="shared" si="164"/>
        <v>341847.33333333331</v>
      </c>
      <c r="AL511" s="29">
        <f t="shared" si="165"/>
        <v>6836946.666666666</v>
      </c>
      <c r="AM511" s="29">
        <f t="shared" si="166"/>
        <v>191638.59132839958</v>
      </c>
      <c r="AN511" s="29">
        <f t="shared" si="161"/>
        <v>533485.92466173286</v>
      </c>
      <c r="AO511" s="29">
        <f t="shared" si="162"/>
        <v>150208.74200493374</v>
      </c>
      <c r="AP511" s="29" t="str">
        <f t="shared" si="177"/>
        <v/>
      </c>
      <c r="AQ511" s="29">
        <f t="shared" si="177"/>
        <v>422985</v>
      </c>
      <c r="AR511" s="29" t="str">
        <f t="shared" si="177"/>
        <v/>
      </c>
      <c r="AS511" s="29">
        <f t="shared" si="176"/>
        <v>479570</v>
      </c>
      <c r="AT511" s="29" t="str">
        <f t="shared" si="176"/>
        <v/>
      </c>
      <c r="AU511" s="29" t="str">
        <f t="shared" si="176"/>
        <v/>
      </c>
      <c r="AV511" s="29" t="str">
        <f t="shared" si="176"/>
        <v/>
      </c>
      <c r="AW511" s="29" t="str">
        <f t="shared" si="176"/>
        <v/>
      </c>
      <c r="AX511" s="29" t="str">
        <f t="shared" si="176"/>
        <v/>
      </c>
      <c r="AY511" s="29" t="str">
        <f t="shared" si="170"/>
        <v/>
      </c>
      <c r="AZ511" s="29" t="str">
        <f t="shared" si="170"/>
        <v/>
      </c>
      <c r="BA511" s="29" t="str">
        <f t="shared" si="170"/>
        <v/>
      </c>
      <c r="BB511" s="29" t="str">
        <f t="shared" si="170"/>
        <v/>
      </c>
      <c r="BC511" s="29" t="str">
        <f t="shared" si="170"/>
        <v/>
      </c>
      <c r="BD511" s="29" t="str">
        <f t="shared" si="170"/>
        <v/>
      </c>
      <c r="BE511" s="29" t="str">
        <f t="shared" si="170"/>
        <v/>
      </c>
      <c r="BF511" s="29" t="str">
        <f t="shared" si="170"/>
        <v/>
      </c>
      <c r="BG511" s="29" t="str">
        <f t="shared" si="170"/>
        <v/>
      </c>
      <c r="BH511" s="29" t="str">
        <f t="shared" si="170"/>
        <v/>
      </c>
      <c r="BI511" s="29" t="str">
        <f t="shared" si="175"/>
        <v/>
      </c>
      <c r="BJ511" s="29" t="str">
        <f t="shared" si="175"/>
        <v/>
      </c>
      <c r="BK511" s="29" t="str">
        <f t="shared" si="175"/>
        <v/>
      </c>
      <c r="BL511" s="29" t="str">
        <f t="shared" si="175"/>
        <v/>
      </c>
      <c r="BM511" s="29">
        <f t="shared" si="167"/>
        <v>451278</v>
      </c>
      <c r="BN511" s="29">
        <f t="shared" si="168"/>
        <v>9025560</v>
      </c>
      <c r="BO511" s="30" t="str">
        <f t="shared" si="174"/>
        <v/>
      </c>
      <c r="BP511" s="30">
        <f t="shared" si="174"/>
        <v>-0.23735059119958035</v>
      </c>
      <c r="BQ511" s="30">
        <f t="shared" si="174"/>
        <v>0.64022828904130691</v>
      </c>
      <c r="BR511" s="30">
        <f t="shared" si="174"/>
        <v>-0.40287769784172678</v>
      </c>
      <c r="BS511" s="30" t="str">
        <f t="shared" si="174"/>
        <v/>
      </c>
      <c r="BT511" s="30" t="str">
        <f t="shared" si="174"/>
        <v/>
      </c>
      <c r="BU511" s="30" t="str">
        <f t="shared" si="174"/>
        <v/>
      </c>
      <c r="BV511" s="30" t="str">
        <f t="shared" si="174"/>
        <v/>
      </c>
      <c r="BW511" s="30" t="str">
        <f t="shared" si="174"/>
        <v/>
      </c>
      <c r="BX511" s="30" t="str">
        <f t="shared" si="174"/>
        <v/>
      </c>
      <c r="BY511" s="30" t="str">
        <f t="shared" si="173"/>
        <v/>
      </c>
      <c r="BZ511" s="30" t="str">
        <f t="shared" si="173"/>
        <v/>
      </c>
      <c r="CA511" s="30" t="str">
        <f t="shared" si="173"/>
        <v/>
      </c>
      <c r="CB511" s="30" t="str">
        <f t="shared" si="172"/>
        <v/>
      </c>
      <c r="CC511" s="30" t="str">
        <f t="shared" si="172"/>
        <v/>
      </c>
      <c r="CD511" s="30" t="str">
        <f t="shared" si="172"/>
        <v/>
      </c>
      <c r="CE511" s="30" t="str">
        <f t="shared" si="172"/>
        <v/>
      </c>
      <c r="CF511" s="30" t="str">
        <f t="shared" si="172"/>
        <v/>
      </c>
      <c r="CG511" s="30" t="str">
        <f t="shared" si="172"/>
        <v/>
      </c>
      <c r="CH511" s="30" t="str">
        <f t="shared" si="172"/>
        <v/>
      </c>
      <c r="CI511" s="30" t="str">
        <f t="shared" si="172"/>
        <v/>
      </c>
      <c r="CJ511" s="30" t="str">
        <f t="shared" si="172"/>
        <v/>
      </c>
      <c r="CK511" s="30" t="str">
        <f t="shared" si="172"/>
        <v/>
      </c>
    </row>
    <row r="512" spans="1:89" ht="60" customHeight="1">
      <c r="A512" s="207"/>
      <c r="B512" s="31">
        <v>495</v>
      </c>
      <c r="C512" s="32" t="s">
        <v>93</v>
      </c>
      <c r="D512" s="19" t="s">
        <v>94</v>
      </c>
      <c r="E512" s="32">
        <v>20</v>
      </c>
      <c r="F512" s="23" t="s">
        <v>11</v>
      </c>
      <c r="G512" s="33" t="s">
        <v>1093</v>
      </c>
      <c r="H512" s="201" t="s">
        <v>1094</v>
      </c>
      <c r="I512" s="210"/>
      <c r="J512" s="211"/>
      <c r="K512" s="128">
        <v>20</v>
      </c>
      <c r="L512" s="58">
        <f t="shared" si="178"/>
        <v>3</v>
      </c>
      <c r="M512" s="147"/>
      <c r="N512" s="148">
        <v>422985</v>
      </c>
      <c r="O512" s="106">
        <v>111384</v>
      </c>
      <c r="P512" s="136">
        <v>355810</v>
      </c>
      <c r="Q512" s="149"/>
      <c r="R512" s="149"/>
      <c r="S512" s="149"/>
      <c r="T512" s="149"/>
      <c r="U512" s="149"/>
      <c r="V512" s="149"/>
      <c r="W512" s="149"/>
      <c r="X512" s="149"/>
      <c r="Y512" s="149"/>
      <c r="Z512" s="149"/>
      <c r="AA512" s="149"/>
      <c r="AB512" s="149"/>
      <c r="AC512" s="149"/>
      <c r="AD512" s="149"/>
      <c r="AE512" s="149"/>
      <c r="AF512" s="149"/>
      <c r="AG512" s="149"/>
      <c r="AH512" s="149"/>
      <c r="AI512" s="149"/>
      <c r="AJ512" s="28">
        <f t="shared" si="163"/>
        <v>3</v>
      </c>
      <c r="AK512" s="29">
        <f t="shared" si="164"/>
        <v>296726.33333333331</v>
      </c>
      <c r="AL512" s="29">
        <f t="shared" si="165"/>
        <v>5934526.666666666</v>
      </c>
      <c r="AM512" s="29">
        <f t="shared" si="166"/>
        <v>163987.66889718667</v>
      </c>
      <c r="AN512" s="29">
        <f t="shared" si="161"/>
        <v>460714.00223052001</v>
      </c>
      <c r="AO512" s="29">
        <f t="shared" si="162"/>
        <v>132738.66443614665</v>
      </c>
      <c r="AP512" s="29" t="str">
        <f t="shared" si="177"/>
        <v/>
      </c>
      <c r="AQ512" s="29">
        <f t="shared" si="177"/>
        <v>422985</v>
      </c>
      <c r="AR512" s="29" t="str">
        <f t="shared" si="177"/>
        <v/>
      </c>
      <c r="AS512" s="29">
        <f t="shared" si="176"/>
        <v>355810</v>
      </c>
      <c r="AT512" s="29" t="str">
        <f t="shared" si="176"/>
        <v/>
      </c>
      <c r="AU512" s="29" t="str">
        <f t="shared" si="176"/>
        <v/>
      </c>
      <c r="AV512" s="29" t="str">
        <f t="shared" si="176"/>
        <v/>
      </c>
      <c r="AW512" s="29" t="str">
        <f t="shared" si="176"/>
        <v/>
      </c>
      <c r="AX512" s="29" t="str">
        <f t="shared" si="176"/>
        <v/>
      </c>
      <c r="AY512" s="29" t="str">
        <f t="shared" si="170"/>
        <v/>
      </c>
      <c r="AZ512" s="29" t="str">
        <f t="shared" si="170"/>
        <v/>
      </c>
      <c r="BA512" s="29" t="str">
        <f t="shared" si="170"/>
        <v/>
      </c>
      <c r="BB512" s="29" t="str">
        <f t="shared" si="170"/>
        <v/>
      </c>
      <c r="BC512" s="29" t="str">
        <f t="shared" si="170"/>
        <v/>
      </c>
      <c r="BD512" s="29" t="str">
        <f t="shared" si="170"/>
        <v/>
      </c>
      <c r="BE512" s="29" t="str">
        <f t="shared" si="170"/>
        <v/>
      </c>
      <c r="BF512" s="29" t="str">
        <f t="shared" si="170"/>
        <v/>
      </c>
      <c r="BG512" s="29" t="str">
        <f t="shared" si="170"/>
        <v/>
      </c>
      <c r="BH512" s="29" t="str">
        <f t="shared" si="170"/>
        <v/>
      </c>
      <c r="BI512" s="29" t="str">
        <f t="shared" si="175"/>
        <v/>
      </c>
      <c r="BJ512" s="29" t="str">
        <f t="shared" si="175"/>
        <v/>
      </c>
      <c r="BK512" s="29" t="str">
        <f t="shared" si="175"/>
        <v/>
      </c>
      <c r="BL512" s="29" t="str">
        <f t="shared" si="175"/>
        <v/>
      </c>
      <c r="BM512" s="29">
        <f t="shared" si="167"/>
        <v>389398</v>
      </c>
      <c r="BN512" s="29">
        <f t="shared" si="168"/>
        <v>7787960</v>
      </c>
      <c r="BO512" s="30" t="str">
        <f t="shared" si="174"/>
        <v/>
      </c>
      <c r="BP512" s="30">
        <f t="shared" si="174"/>
        <v>-0.4255054320535534</v>
      </c>
      <c r="BQ512" s="30">
        <f t="shared" si="174"/>
        <v>0.62462381161541658</v>
      </c>
      <c r="BR512" s="30">
        <f t="shared" si="174"/>
        <v>-0.1991183795618634</v>
      </c>
      <c r="BS512" s="30" t="str">
        <f t="shared" si="174"/>
        <v/>
      </c>
      <c r="BT512" s="30" t="str">
        <f t="shared" si="174"/>
        <v/>
      </c>
      <c r="BU512" s="30" t="str">
        <f t="shared" si="174"/>
        <v/>
      </c>
      <c r="BV512" s="30" t="str">
        <f t="shared" si="174"/>
        <v/>
      </c>
      <c r="BW512" s="30" t="str">
        <f t="shared" si="174"/>
        <v/>
      </c>
      <c r="BX512" s="30" t="str">
        <f t="shared" si="174"/>
        <v/>
      </c>
      <c r="BY512" s="30" t="str">
        <f t="shared" si="173"/>
        <v/>
      </c>
      <c r="BZ512" s="30" t="str">
        <f t="shared" si="173"/>
        <v/>
      </c>
      <c r="CA512" s="30" t="str">
        <f t="shared" si="173"/>
        <v/>
      </c>
      <c r="CB512" s="30" t="str">
        <f t="shared" si="172"/>
        <v/>
      </c>
      <c r="CC512" s="30" t="str">
        <f t="shared" si="172"/>
        <v/>
      </c>
      <c r="CD512" s="30" t="str">
        <f t="shared" si="172"/>
        <v/>
      </c>
      <c r="CE512" s="30" t="str">
        <f t="shared" si="172"/>
        <v/>
      </c>
      <c r="CF512" s="30" t="str">
        <f t="shared" si="172"/>
        <v/>
      </c>
      <c r="CG512" s="30" t="str">
        <f t="shared" si="172"/>
        <v/>
      </c>
      <c r="CH512" s="30" t="str">
        <f t="shared" si="172"/>
        <v/>
      </c>
      <c r="CI512" s="30" t="str">
        <f t="shared" si="172"/>
        <v/>
      </c>
      <c r="CJ512" s="30" t="str">
        <f t="shared" si="172"/>
        <v/>
      </c>
      <c r="CK512" s="30" t="str">
        <f t="shared" si="172"/>
        <v/>
      </c>
    </row>
    <row r="513" spans="1:89" ht="60" customHeight="1">
      <c r="A513" s="207"/>
      <c r="B513" s="31">
        <v>496</v>
      </c>
      <c r="C513" s="32" t="s">
        <v>93</v>
      </c>
      <c r="D513" s="19" t="s">
        <v>94</v>
      </c>
      <c r="E513" s="32">
        <v>10</v>
      </c>
      <c r="F513" s="23" t="s">
        <v>11</v>
      </c>
      <c r="G513" s="33" t="s">
        <v>1095</v>
      </c>
      <c r="H513" s="201" t="s">
        <v>1096</v>
      </c>
      <c r="I513" s="210"/>
      <c r="J513" s="211"/>
      <c r="K513" s="128">
        <v>10</v>
      </c>
      <c r="L513" s="58">
        <f t="shared" si="178"/>
        <v>3</v>
      </c>
      <c r="M513" s="147"/>
      <c r="N513" s="148">
        <v>171456</v>
      </c>
      <c r="O513" s="106">
        <v>118964</v>
      </c>
      <c r="P513" s="136">
        <v>464100</v>
      </c>
      <c r="Q513" s="149"/>
      <c r="R513" s="149"/>
      <c r="S513" s="149"/>
      <c r="T513" s="149"/>
      <c r="U513" s="149"/>
      <c r="V513" s="149"/>
      <c r="W513" s="149"/>
      <c r="X513" s="149"/>
      <c r="Y513" s="149"/>
      <c r="Z513" s="149"/>
      <c r="AA513" s="149"/>
      <c r="AB513" s="149"/>
      <c r="AC513" s="149"/>
      <c r="AD513" s="149"/>
      <c r="AE513" s="149"/>
      <c r="AF513" s="149"/>
      <c r="AG513" s="149"/>
      <c r="AH513" s="149"/>
      <c r="AI513" s="149"/>
      <c r="AJ513" s="28">
        <f t="shared" si="163"/>
        <v>3</v>
      </c>
      <c r="AK513" s="29">
        <f t="shared" si="164"/>
        <v>251506.66666666666</v>
      </c>
      <c r="AL513" s="29">
        <f t="shared" si="165"/>
        <v>2515066.6666666665</v>
      </c>
      <c r="AM513" s="29">
        <f t="shared" si="166"/>
        <v>185972.56934648543</v>
      </c>
      <c r="AN513" s="29">
        <f t="shared" si="161"/>
        <v>437479.23601315205</v>
      </c>
      <c r="AO513" s="29">
        <f t="shared" si="162"/>
        <v>65534.09732018123</v>
      </c>
      <c r="AP513" s="29" t="str">
        <f t="shared" si="177"/>
        <v/>
      </c>
      <c r="AQ513" s="29">
        <f t="shared" si="177"/>
        <v>171456</v>
      </c>
      <c r="AR513" s="29">
        <f t="shared" si="177"/>
        <v>118964</v>
      </c>
      <c r="AS513" s="29" t="str">
        <f t="shared" si="176"/>
        <v/>
      </c>
      <c r="AT513" s="29" t="str">
        <f t="shared" si="176"/>
        <v/>
      </c>
      <c r="AU513" s="29" t="str">
        <f t="shared" si="176"/>
        <v/>
      </c>
      <c r="AV513" s="29" t="str">
        <f t="shared" si="176"/>
        <v/>
      </c>
      <c r="AW513" s="29" t="str">
        <f t="shared" si="176"/>
        <v/>
      </c>
      <c r="AX513" s="29" t="str">
        <f t="shared" si="176"/>
        <v/>
      </c>
      <c r="AY513" s="29" t="str">
        <f t="shared" si="170"/>
        <v/>
      </c>
      <c r="AZ513" s="29" t="str">
        <f t="shared" si="170"/>
        <v/>
      </c>
      <c r="BA513" s="29" t="str">
        <f t="shared" si="170"/>
        <v/>
      </c>
      <c r="BB513" s="29" t="str">
        <f t="shared" si="170"/>
        <v/>
      </c>
      <c r="BC513" s="29" t="str">
        <f t="shared" si="170"/>
        <v/>
      </c>
      <c r="BD513" s="29" t="str">
        <f t="shared" si="170"/>
        <v/>
      </c>
      <c r="BE513" s="29" t="str">
        <f t="shared" si="170"/>
        <v/>
      </c>
      <c r="BF513" s="29" t="str">
        <f t="shared" si="170"/>
        <v/>
      </c>
      <c r="BG513" s="29" t="str">
        <f t="shared" si="170"/>
        <v/>
      </c>
      <c r="BH513" s="29" t="str">
        <f t="shared" si="170"/>
        <v/>
      </c>
      <c r="BI513" s="29" t="str">
        <f t="shared" si="175"/>
        <v/>
      </c>
      <c r="BJ513" s="29" t="str">
        <f t="shared" si="175"/>
        <v/>
      </c>
      <c r="BK513" s="29" t="str">
        <f t="shared" si="175"/>
        <v/>
      </c>
      <c r="BL513" s="29" t="str">
        <f t="shared" si="175"/>
        <v/>
      </c>
      <c r="BM513" s="29">
        <f t="shared" si="167"/>
        <v>145210</v>
      </c>
      <c r="BN513" s="29">
        <f t="shared" si="168"/>
        <v>1452100</v>
      </c>
      <c r="BO513" s="30" t="str">
        <f t="shared" si="174"/>
        <v/>
      </c>
      <c r="BP513" s="30">
        <f t="shared" si="174"/>
        <v>0.31828447224725653</v>
      </c>
      <c r="BQ513" s="30">
        <f t="shared" si="174"/>
        <v>0.52699464560250231</v>
      </c>
      <c r="BR513" s="30">
        <f t="shared" si="174"/>
        <v>-0.84527911784975895</v>
      </c>
      <c r="BS513" s="30" t="str">
        <f t="shared" si="174"/>
        <v/>
      </c>
      <c r="BT513" s="30" t="str">
        <f t="shared" si="174"/>
        <v/>
      </c>
      <c r="BU513" s="30" t="str">
        <f t="shared" si="174"/>
        <v/>
      </c>
      <c r="BV513" s="30" t="str">
        <f t="shared" si="174"/>
        <v/>
      </c>
      <c r="BW513" s="30" t="str">
        <f t="shared" si="174"/>
        <v/>
      </c>
      <c r="BX513" s="30" t="str">
        <f t="shared" si="174"/>
        <v/>
      </c>
      <c r="BY513" s="30" t="str">
        <f t="shared" si="173"/>
        <v/>
      </c>
      <c r="BZ513" s="30" t="str">
        <f t="shared" si="173"/>
        <v/>
      </c>
      <c r="CA513" s="30" t="str">
        <f t="shared" si="173"/>
        <v/>
      </c>
      <c r="CB513" s="30" t="str">
        <f t="shared" si="172"/>
        <v/>
      </c>
      <c r="CC513" s="30" t="str">
        <f t="shared" si="172"/>
        <v/>
      </c>
      <c r="CD513" s="30" t="str">
        <f t="shared" si="172"/>
        <v/>
      </c>
      <c r="CE513" s="30" t="str">
        <f t="shared" si="172"/>
        <v/>
      </c>
      <c r="CF513" s="30" t="str">
        <f t="shared" si="172"/>
        <v/>
      </c>
      <c r="CG513" s="30" t="str">
        <f t="shared" si="172"/>
        <v/>
      </c>
      <c r="CH513" s="30" t="str">
        <f t="shared" si="172"/>
        <v/>
      </c>
      <c r="CI513" s="30" t="str">
        <f t="shared" si="172"/>
        <v/>
      </c>
      <c r="CJ513" s="30" t="str">
        <f t="shared" si="172"/>
        <v/>
      </c>
      <c r="CK513" s="30" t="str">
        <f t="shared" si="172"/>
        <v/>
      </c>
    </row>
    <row r="514" spans="1:89" ht="60" customHeight="1">
      <c r="A514" s="207"/>
      <c r="B514" s="31">
        <v>497</v>
      </c>
      <c r="C514" s="32" t="s">
        <v>93</v>
      </c>
      <c r="D514" s="19" t="s">
        <v>94</v>
      </c>
      <c r="E514" s="32">
        <v>15</v>
      </c>
      <c r="F514" s="23" t="s">
        <v>11</v>
      </c>
      <c r="G514" s="33" t="s">
        <v>1097</v>
      </c>
      <c r="H514" s="201" t="s">
        <v>1098</v>
      </c>
      <c r="I514" s="210"/>
      <c r="J514" s="211"/>
      <c r="K514" s="128">
        <v>15</v>
      </c>
      <c r="L514" s="58">
        <f t="shared" si="178"/>
        <v>3</v>
      </c>
      <c r="M514" s="147"/>
      <c r="N514" s="148">
        <v>232830</v>
      </c>
      <c r="O514" s="106">
        <v>180380</v>
      </c>
      <c r="P514" s="136">
        <v>572390</v>
      </c>
      <c r="Q514" s="149"/>
      <c r="R514" s="149"/>
      <c r="S514" s="149"/>
      <c r="T514" s="149"/>
      <c r="U514" s="149"/>
      <c r="V514" s="149"/>
      <c r="W514" s="149"/>
      <c r="X514" s="149"/>
      <c r="Y514" s="149"/>
      <c r="Z514" s="149"/>
      <c r="AA514" s="149"/>
      <c r="AB514" s="149"/>
      <c r="AC514" s="149"/>
      <c r="AD514" s="149"/>
      <c r="AE514" s="149"/>
      <c r="AF514" s="149"/>
      <c r="AG514" s="149"/>
      <c r="AH514" s="149"/>
      <c r="AI514" s="149"/>
      <c r="AJ514" s="28">
        <f t="shared" si="163"/>
        <v>3</v>
      </c>
      <c r="AK514" s="29">
        <f t="shared" si="164"/>
        <v>328533.33333333331</v>
      </c>
      <c r="AL514" s="29">
        <f t="shared" si="165"/>
        <v>4928000</v>
      </c>
      <c r="AM514" s="29">
        <f t="shared" si="166"/>
        <v>212808.14371948584</v>
      </c>
      <c r="AN514" s="29">
        <f t="shared" si="161"/>
        <v>541341.47705281922</v>
      </c>
      <c r="AO514" s="29">
        <f t="shared" si="162"/>
        <v>115725.18961384747</v>
      </c>
      <c r="AP514" s="29" t="str">
        <f t="shared" si="177"/>
        <v/>
      </c>
      <c r="AQ514" s="29">
        <f t="shared" si="177"/>
        <v>232830</v>
      </c>
      <c r="AR514" s="29">
        <f t="shared" si="177"/>
        <v>180380</v>
      </c>
      <c r="AS514" s="29" t="str">
        <f t="shared" si="176"/>
        <v/>
      </c>
      <c r="AT514" s="29" t="str">
        <f t="shared" si="176"/>
        <v/>
      </c>
      <c r="AU514" s="29" t="str">
        <f t="shared" si="176"/>
        <v/>
      </c>
      <c r="AV514" s="29" t="str">
        <f t="shared" si="176"/>
        <v/>
      </c>
      <c r="AW514" s="29" t="str">
        <f t="shared" si="176"/>
        <v/>
      </c>
      <c r="AX514" s="29" t="str">
        <f t="shared" si="176"/>
        <v/>
      </c>
      <c r="AY514" s="29" t="str">
        <f t="shared" si="170"/>
        <v/>
      </c>
      <c r="AZ514" s="29" t="str">
        <f t="shared" si="170"/>
        <v/>
      </c>
      <c r="BA514" s="29" t="str">
        <f t="shared" si="170"/>
        <v/>
      </c>
      <c r="BB514" s="29" t="str">
        <f t="shared" ref="BB514:BH521" si="179">+IF(AND(Y514&lt;=$AN514,Y514&gt;$AO514),Y514,"")</f>
        <v/>
      </c>
      <c r="BC514" s="29" t="str">
        <f t="shared" si="179"/>
        <v/>
      </c>
      <c r="BD514" s="29" t="str">
        <f t="shared" si="179"/>
        <v/>
      </c>
      <c r="BE514" s="29" t="str">
        <f t="shared" si="179"/>
        <v/>
      </c>
      <c r="BF514" s="29" t="str">
        <f t="shared" si="179"/>
        <v/>
      </c>
      <c r="BG514" s="29" t="str">
        <f t="shared" si="179"/>
        <v/>
      </c>
      <c r="BH514" s="29" t="str">
        <f t="shared" si="179"/>
        <v/>
      </c>
      <c r="BI514" s="29" t="str">
        <f t="shared" si="175"/>
        <v/>
      </c>
      <c r="BJ514" s="29" t="str">
        <f t="shared" si="175"/>
        <v/>
      </c>
      <c r="BK514" s="29" t="str">
        <f t="shared" si="175"/>
        <v/>
      </c>
      <c r="BL514" s="29" t="str">
        <f t="shared" si="175"/>
        <v/>
      </c>
      <c r="BM514" s="29">
        <f t="shared" si="167"/>
        <v>206605</v>
      </c>
      <c r="BN514" s="29">
        <f t="shared" si="168"/>
        <v>3099075</v>
      </c>
      <c r="BO514" s="30" t="str">
        <f t="shared" si="174"/>
        <v/>
      </c>
      <c r="BP514" s="30">
        <f t="shared" si="174"/>
        <v>0.29130478896103895</v>
      </c>
      <c r="BQ514" s="30">
        <f t="shared" si="174"/>
        <v>0.45095373376623371</v>
      </c>
      <c r="BR514" s="30">
        <f t="shared" si="174"/>
        <v>-0.74225852272727288</v>
      </c>
      <c r="BS514" s="30" t="str">
        <f t="shared" si="174"/>
        <v/>
      </c>
      <c r="BT514" s="30" t="str">
        <f t="shared" si="174"/>
        <v/>
      </c>
      <c r="BU514" s="30" t="str">
        <f t="shared" si="174"/>
        <v/>
      </c>
      <c r="BV514" s="30" t="str">
        <f t="shared" si="174"/>
        <v/>
      </c>
      <c r="BW514" s="30" t="str">
        <f t="shared" si="174"/>
        <v/>
      </c>
      <c r="BX514" s="30" t="str">
        <f t="shared" si="174"/>
        <v/>
      </c>
      <c r="BY514" s="30" t="str">
        <f t="shared" si="173"/>
        <v/>
      </c>
      <c r="BZ514" s="30" t="str">
        <f t="shared" si="173"/>
        <v/>
      </c>
      <c r="CA514" s="30" t="str">
        <f t="shared" si="173"/>
        <v/>
      </c>
      <c r="CB514" s="30" t="str">
        <f t="shared" si="172"/>
        <v/>
      </c>
      <c r="CC514" s="30" t="str">
        <f t="shared" si="172"/>
        <v/>
      </c>
      <c r="CD514" s="30" t="str">
        <f t="shared" si="172"/>
        <v/>
      </c>
      <c r="CE514" s="30" t="str">
        <f t="shared" si="172"/>
        <v/>
      </c>
      <c r="CF514" s="30" t="str">
        <f t="shared" si="172"/>
        <v/>
      </c>
      <c r="CG514" s="30" t="str">
        <f t="shared" si="172"/>
        <v/>
      </c>
      <c r="CH514" s="30" t="str">
        <f t="shared" si="172"/>
        <v/>
      </c>
      <c r="CI514" s="30" t="str">
        <f t="shared" si="172"/>
        <v/>
      </c>
      <c r="CJ514" s="30" t="str">
        <f t="shared" si="172"/>
        <v/>
      </c>
      <c r="CK514" s="30" t="str">
        <f t="shared" si="172"/>
        <v/>
      </c>
    </row>
    <row r="515" spans="1:89" ht="60" customHeight="1">
      <c r="A515" s="207"/>
      <c r="B515" s="31">
        <v>498</v>
      </c>
      <c r="C515" s="32" t="s">
        <v>93</v>
      </c>
      <c r="D515" s="19" t="s">
        <v>94</v>
      </c>
      <c r="E515" s="32">
        <v>40</v>
      </c>
      <c r="F515" s="23" t="s">
        <v>11</v>
      </c>
      <c r="G515" s="33" t="s">
        <v>1099</v>
      </c>
      <c r="H515" s="201" t="s">
        <v>1100</v>
      </c>
      <c r="I515" s="210"/>
      <c r="J515" s="211"/>
      <c r="K515" s="128">
        <v>40</v>
      </c>
      <c r="L515" s="58">
        <f t="shared" si="178"/>
        <v>3</v>
      </c>
      <c r="M515" s="147"/>
      <c r="N515" s="148">
        <v>144765</v>
      </c>
      <c r="O515" s="106">
        <v>129793</v>
      </c>
      <c r="P515" s="136">
        <v>386750</v>
      </c>
      <c r="Q515" s="149"/>
      <c r="R515" s="149"/>
      <c r="S515" s="149"/>
      <c r="T515" s="149"/>
      <c r="U515" s="149"/>
      <c r="V515" s="149"/>
      <c r="W515" s="149"/>
      <c r="X515" s="149"/>
      <c r="Y515" s="149"/>
      <c r="Z515" s="149"/>
      <c r="AA515" s="149"/>
      <c r="AB515" s="149"/>
      <c r="AC515" s="149"/>
      <c r="AD515" s="149"/>
      <c r="AE515" s="149"/>
      <c r="AF515" s="149"/>
      <c r="AG515" s="149"/>
      <c r="AH515" s="149"/>
      <c r="AI515" s="149"/>
      <c r="AJ515" s="28">
        <f t="shared" si="163"/>
        <v>3</v>
      </c>
      <c r="AK515" s="29">
        <f t="shared" si="164"/>
        <v>220436</v>
      </c>
      <c r="AL515" s="29">
        <f t="shared" si="165"/>
        <v>8817440</v>
      </c>
      <c r="AM515" s="29">
        <f t="shared" si="166"/>
        <v>144226.558382983</v>
      </c>
      <c r="AN515" s="29">
        <f t="shared" si="161"/>
        <v>364662.55838298297</v>
      </c>
      <c r="AO515" s="29">
        <f t="shared" si="162"/>
        <v>76209.441617017001</v>
      </c>
      <c r="AP515" s="29" t="str">
        <f t="shared" si="177"/>
        <v/>
      </c>
      <c r="AQ515" s="29">
        <f t="shared" si="177"/>
        <v>144765</v>
      </c>
      <c r="AR515" s="29">
        <f t="shared" si="177"/>
        <v>129793</v>
      </c>
      <c r="AS515" s="29" t="str">
        <f t="shared" si="176"/>
        <v/>
      </c>
      <c r="AT515" s="29" t="str">
        <f t="shared" si="176"/>
        <v/>
      </c>
      <c r="AU515" s="29" t="str">
        <f t="shared" si="176"/>
        <v/>
      </c>
      <c r="AV515" s="29" t="str">
        <f t="shared" si="176"/>
        <v/>
      </c>
      <c r="AW515" s="29" t="str">
        <f t="shared" si="176"/>
        <v/>
      </c>
      <c r="AX515" s="29" t="str">
        <f t="shared" si="176"/>
        <v/>
      </c>
      <c r="AY515" s="29" t="str">
        <f t="shared" si="176"/>
        <v/>
      </c>
      <c r="AZ515" s="29" t="str">
        <f t="shared" si="176"/>
        <v/>
      </c>
      <c r="BA515" s="29" t="str">
        <f t="shared" si="176"/>
        <v/>
      </c>
      <c r="BB515" s="29" t="str">
        <f t="shared" si="179"/>
        <v/>
      </c>
      <c r="BC515" s="29" t="str">
        <f t="shared" si="179"/>
        <v/>
      </c>
      <c r="BD515" s="29" t="str">
        <f t="shared" si="179"/>
        <v/>
      </c>
      <c r="BE515" s="29" t="str">
        <f t="shared" si="179"/>
        <v/>
      </c>
      <c r="BF515" s="29" t="str">
        <f t="shared" si="179"/>
        <v/>
      </c>
      <c r="BG515" s="29" t="str">
        <f t="shared" si="179"/>
        <v/>
      </c>
      <c r="BH515" s="29" t="str">
        <f t="shared" si="179"/>
        <v/>
      </c>
      <c r="BI515" s="29" t="str">
        <f t="shared" si="175"/>
        <v/>
      </c>
      <c r="BJ515" s="29" t="str">
        <f t="shared" si="175"/>
        <v/>
      </c>
      <c r="BK515" s="29" t="str">
        <f t="shared" si="175"/>
        <v/>
      </c>
      <c r="BL515" s="29" t="str">
        <f t="shared" si="175"/>
        <v/>
      </c>
      <c r="BM515" s="29">
        <f t="shared" si="167"/>
        <v>137279</v>
      </c>
      <c r="BN515" s="29">
        <f t="shared" si="168"/>
        <v>5491160</v>
      </c>
      <c r="BO515" s="30" t="str">
        <f t="shared" si="174"/>
        <v/>
      </c>
      <c r="BP515" s="30">
        <f t="shared" si="174"/>
        <v>0.34327877479177626</v>
      </c>
      <c r="BQ515" s="30">
        <f t="shared" si="174"/>
        <v>0.41119871527336738</v>
      </c>
      <c r="BR515" s="30">
        <f t="shared" si="174"/>
        <v>-0.75447749006514364</v>
      </c>
      <c r="BS515" s="30" t="str">
        <f t="shared" si="174"/>
        <v/>
      </c>
      <c r="BT515" s="30" t="str">
        <f t="shared" si="174"/>
        <v/>
      </c>
      <c r="BU515" s="30" t="str">
        <f t="shared" si="174"/>
        <v/>
      </c>
      <c r="BV515" s="30" t="str">
        <f t="shared" si="174"/>
        <v/>
      </c>
      <c r="BW515" s="30" t="str">
        <f t="shared" si="174"/>
        <v/>
      </c>
      <c r="BX515" s="30" t="str">
        <f t="shared" si="174"/>
        <v/>
      </c>
      <c r="BY515" s="30" t="str">
        <f t="shared" si="173"/>
        <v/>
      </c>
      <c r="BZ515" s="30" t="str">
        <f t="shared" si="173"/>
        <v/>
      </c>
      <c r="CA515" s="30" t="str">
        <f t="shared" si="173"/>
        <v/>
      </c>
      <c r="CB515" s="30" t="str">
        <f t="shared" si="172"/>
        <v/>
      </c>
      <c r="CC515" s="30" t="str">
        <f t="shared" si="172"/>
        <v/>
      </c>
      <c r="CD515" s="30" t="str">
        <f t="shared" si="172"/>
        <v/>
      </c>
      <c r="CE515" s="30" t="str">
        <f t="shared" si="172"/>
        <v/>
      </c>
      <c r="CF515" s="30" t="str">
        <f t="shared" si="172"/>
        <v/>
      </c>
      <c r="CG515" s="30" t="str">
        <f t="shared" si="172"/>
        <v/>
      </c>
      <c r="CH515" s="30" t="str">
        <f t="shared" si="172"/>
        <v/>
      </c>
      <c r="CI515" s="30" t="str">
        <f t="shared" si="172"/>
        <v/>
      </c>
      <c r="CJ515" s="30" t="str">
        <f t="shared" si="172"/>
        <v/>
      </c>
      <c r="CK515" s="30" t="str">
        <f t="shared" si="172"/>
        <v/>
      </c>
    </row>
    <row r="516" spans="1:89" ht="60" customHeight="1">
      <c r="A516" s="207"/>
      <c r="B516" s="31">
        <v>499</v>
      </c>
      <c r="C516" s="32" t="s">
        <v>93</v>
      </c>
      <c r="D516" s="19" t="s">
        <v>94</v>
      </c>
      <c r="E516" s="32">
        <v>40</v>
      </c>
      <c r="F516" s="23" t="s">
        <v>11</v>
      </c>
      <c r="G516" s="33" t="s">
        <v>1101</v>
      </c>
      <c r="H516" s="201" t="s">
        <v>1102</v>
      </c>
      <c r="I516" s="210"/>
      <c r="J516" s="211"/>
      <c r="K516" s="128">
        <v>40</v>
      </c>
      <c r="L516" s="58">
        <f t="shared" si="178"/>
        <v>3</v>
      </c>
      <c r="M516" s="147"/>
      <c r="N516" s="148">
        <v>188345</v>
      </c>
      <c r="O516" s="106">
        <v>148821</v>
      </c>
      <c r="P516" s="136">
        <v>464100</v>
      </c>
      <c r="Q516" s="149"/>
      <c r="R516" s="149"/>
      <c r="S516" s="149"/>
      <c r="T516" s="149"/>
      <c r="U516" s="149"/>
      <c r="V516" s="149"/>
      <c r="W516" s="149"/>
      <c r="X516" s="149"/>
      <c r="Y516" s="149"/>
      <c r="Z516" s="149"/>
      <c r="AA516" s="149"/>
      <c r="AB516" s="149"/>
      <c r="AC516" s="149"/>
      <c r="AD516" s="149"/>
      <c r="AE516" s="149"/>
      <c r="AF516" s="149"/>
      <c r="AG516" s="149"/>
      <c r="AH516" s="149"/>
      <c r="AI516" s="149"/>
      <c r="AJ516" s="28">
        <f t="shared" si="163"/>
        <v>3</v>
      </c>
      <c r="AK516" s="29">
        <f t="shared" si="164"/>
        <v>267088.66666666669</v>
      </c>
      <c r="AL516" s="29">
        <f t="shared" si="165"/>
        <v>10683546.666666668</v>
      </c>
      <c r="AM516" s="29">
        <f t="shared" si="166"/>
        <v>171757.4910748679</v>
      </c>
      <c r="AN516" s="29">
        <f t="shared" si="161"/>
        <v>438846.15774153458</v>
      </c>
      <c r="AO516" s="29">
        <f t="shared" si="162"/>
        <v>95331.17559179879</v>
      </c>
      <c r="AP516" s="29" t="str">
        <f t="shared" si="177"/>
        <v/>
      </c>
      <c r="AQ516" s="29">
        <f t="shared" si="177"/>
        <v>188345</v>
      </c>
      <c r="AR516" s="29">
        <f t="shared" si="177"/>
        <v>148821</v>
      </c>
      <c r="AS516" s="29" t="str">
        <f t="shared" si="176"/>
        <v/>
      </c>
      <c r="AT516" s="29" t="str">
        <f t="shared" si="176"/>
        <v/>
      </c>
      <c r="AU516" s="29" t="str">
        <f t="shared" si="176"/>
        <v/>
      </c>
      <c r="AV516" s="29" t="str">
        <f t="shared" si="176"/>
        <v/>
      </c>
      <c r="AW516" s="29" t="str">
        <f t="shared" si="176"/>
        <v/>
      </c>
      <c r="AX516" s="29" t="str">
        <f t="shared" si="176"/>
        <v/>
      </c>
      <c r="AY516" s="29" t="str">
        <f t="shared" si="176"/>
        <v/>
      </c>
      <c r="AZ516" s="29" t="str">
        <f t="shared" si="176"/>
        <v/>
      </c>
      <c r="BA516" s="29" t="str">
        <f t="shared" si="176"/>
        <v/>
      </c>
      <c r="BB516" s="29" t="str">
        <f t="shared" si="179"/>
        <v/>
      </c>
      <c r="BC516" s="29" t="str">
        <f t="shared" si="179"/>
        <v/>
      </c>
      <c r="BD516" s="29" t="str">
        <f t="shared" si="179"/>
        <v/>
      </c>
      <c r="BE516" s="29" t="str">
        <f t="shared" si="179"/>
        <v/>
      </c>
      <c r="BF516" s="29" t="str">
        <f t="shared" si="179"/>
        <v/>
      </c>
      <c r="BG516" s="29" t="str">
        <f t="shared" si="179"/>
        <v/>
      </c>
      <c r="BH516" s="29" t="str">
        <f t="shared" si="179"/>
        <v/>
      </c>
      <c r="BI516" s="29" t="str">
        <f t="shared" si="175"/>
        <v/>
      </c>
      <c r="BJ516" s="29" t="str">
        <f t="shared" si="175"/>
        <v/>
      </c>
      <c r="BK516" s="29" t="str">
        <f t="shared" si="175"/>
        <v/>
      </c>
      <c r="BL516" s="29" t="str">
        <f t="shared" si="175"/>
        <v/>
      </c>
      <c r="BM516" s="29">
        <f t="shared" si="167"/>
        <v>168583</v>
      </c>
      <c r="BN516" s="29">
        <f t="shared" si="168"/>
        <v>6743320</v>
      </c>
      <c r="BO516" s="30" t="str">
        <f t="shared" si="174"/>
        <v/>
      </c>
      <c r="BP516" s="30">
        <f t="shared" si="174"/>
        <v>0.29482219387818787</v>
      </c>
      <c r="BQ516" s="30">
        <f t="shared" si="174"/>
        <v>0.44280301422998114</v>
      </c>
      <c r="BR516" s="30">
        <f t="shared" si="174"/>
        <v>-0.73762520810816867</v>
      </c>
      <c r="BS516" s="30" t="str">
        <f t="shared" si="174"/>
        <v/>
      </c>
      <c r="BT516" s="30" t="str">
        <f t="shared" ref="BT516:BX521" si="180">IF(R516&lt;&gt;0,(1-(R516/$AK516)),"")</f>
        <v/>
      </c>
      <c r="BU516" s="30" t="str">
        <f t="shared" si="180"/>
        <v/>
      </c>
      <c r="BV516" s="30" t="str">
        <f t="shared" si="180"/>
        <v/>
      </c>
      <c r="BW516" s="30" t="str">
        <f t="shared" si="180"/>
        <v/>
      </c>
      <c r="BX516" s="30" t="str">
        <f t="shared" si="180"/>
        <v/>
      </c>
      <c r="BY516" s="30" t="str">
        <f t="shared" si="173"/>
        <v/>
      </c>
      <c r="BZ516" s="30" t="str">
        <f t="shared" si="173"/>
        <v/>
      </c>
      <c r="CA516" s="30" t="str">
        <f t="shared" si="173"/>
        <v/>
      </c>
      <c r="CB516" s="30" t="str">
        <f t="shared" si="172"/>
        <v/>
      </c>
      <c r="CC516" s="30" t="str">
        <f t="shared" si="172"/>
        <v/>
      </c>
      <c r="CD516" s="30" t="str">
        <f t="shared" si="172"/>
        <v/>
      </c>
      <c r="CE516" s="30" t="str">
        <f t="shared" si="172"/>
        <v/>
      </c>
      <c r="CF516" s="30" t="str">
        <f t="shared" si="172"/>
        <v/>
      </c>
      <c r="CG516" s="30" t="str">
        <f t="shared" si="172"/>
        <v/>
      </c>
      <c r="CH516" s="30" t="str">
        <f t="shared" si="172"/>
        <v/>
      </c>
      <c r="CI516" s="30" t="str">
        <f t="shared" si="172"/>
        <v/>
      </c>
      <c r="CJ516" s="30" t="str">
        <f t="shared" si="172"/>
        <v/>
      </c>
      <c r="CK516" s="30" t="str">
        <f t="shared" si="172"/>
        <v/>
      </c>
    </row>
    <row r="517" spans="1:89" ht="60" customHeight="1">
      <c r="A517" s="207"/>
      <c r="B517" s="31">
        <v>500</v>
      </c>
      <c r="C517" s="32" t="s">
        <v>93</v>
      </c>
      <c r="D517" s="19" t="s">
        <v>94</v>
      </c>
      <c r="E517" s="32">
        <v>20</v>
      </c>
      <c r="F517" s="23" t="s">
        <v>11</v>
      </c>
      <c r="G517" s="33" t="s">
        <v>1103</v>
      </c>
      <c r="H517" s="201" t="s">
        <v>1104</v>
      </c>
      <c r="I517" s="210"/>
      <c r="J517" s="211"/>
      <c r="K517" s="128">
        <v>20</v>
      </c>
      <c r="L517" s="58">
        <f t="shared" si="178"/>
        <v>3</v>
      </c>
      <c r="M517" s="147"/>
      <c r="N517" s="148">
        <v>138733</v>
      </c>
      <c r="O517" s="106">
        <v>90345</v>
      </c>
      <c r="P517" s="136">
        <v>371280</v>
      </c>
      <c r="Q517" s="149"/>
      <c r="R517" s="149"/>
      <c r="S517" s="149"/>
      <c r="T517" s="149"/>
      <c r="U517" s="149"/>
      <c r="V517" s="149"/>
      <c r="W517" s="149"/>
      <c r="X517" s="149"/>
      <c r="Y517" s="149"/>
      <c r="Z517" s="149"/>
      <c r="AA517" s="149"/>
      <c r="AB517" s="149"/>
      <c r="AC517" s="149"/>
      <c r="AD517" s="149"/>
      <c r="AE517" s="149"/>
      <c r="AF517" s="149"/>
      <c r="AG517" s="149"/>
      <c r="AH517" s="149"/>
      <c r="AI517" s="149"/>
      <c r="AJ517" s="28">
        <f t="shared" si="163"/>
        <v>3</v>
      </c>
      <c r="AK517" s="29">
        <f t="shared" si="164"/>
        <v>200119.33333333334</v>
      </c>
      <c r="AL517" s="29">
        <f t="shared" si="165"/>
        <v>4002386.666666667</v>
      </c>
      <c r="AM517" s="29">
        <f t="shared" si="166"/>
        <v>150190.97841193172</v>
      </c>
      <c r="AN517" s="29">
        <f t="shared" si="161"/>
        <v>350310.31174526503</v>
      </c>
      <c r="AO517" s="29">
        <f t="shared" si="162"/>
        <v>49928.354921401624</v>
      </c>
      <c r="AP517" s="29" t="str">
        <f t="shared" si="177"/>
        <v/>
      </c>
      <c r="AQ517" s="29">
        <f t="shared" si="177"/>
        <v>138733</v>
      </c>
      <c r="AR517" s="29">
        <f t="shared" si="177"/>
        <v>90345</v>
      </c>
      <c r="AS517" s="29" t="str">
        <f t="shared" si="176"/>
        <v/>
      </c>
      <c r="AT517" s="29" t="str">
        <f t="shared" si="176"/>
        <v/>
      </c>
      <c r="AU517" s="29" t="str">
        <f t="shared" si="176"/>
        <v/>
      </c>
      <c r="AV517" s="29" t="str">
        <f t="shared" si="176"/>
        <v/>
      </c>
      <c r="AW517" s="29" t="str">
        <f t="shared" si="176"/>
        <v/>
      </c>
      <c r="AX517" s="29" t="str">
        <f t="shared" si="176"/>
        <v/>
      </c>
      <c r="AY517" s="29" t="str">
        <f t="shared" si="176"/>
        <v/>
      </c>
      <c r="AZ517" s="29" t="str">
        <f t="shared" si="176"/>
        <v/>
      </c>
      <c r="BA517" s="29" t="str">
        <f t="shared" si="176"/>
        <v/>
      </c>
      <c r="BB517" s="29" t="str">
        <f t="shared" si="179"/>
        <v/>
      </c>
      <c r="BC517" s="29" t="str">
        <f t="shared" si="179"/>
        <v/>
      </c>
      <c r="BD517" s="29" t="str">
        <f t="shared" si="179"/>
        <v/>
      </c>
      <c r="BE517" s="29" t="str">
        <f t="shared" si="179"/>
        <v/>
      </c>
      <c r="BF517" s="29" t="str">
        <f t="shared" si="179"/>
        <v/>
      </c>
      <c r="BG517" s="29" t="str">
        <f t="shared" si="179"/>
        <v/>
      </c>
      <c r="BH517" s="29" t="str">
        <f t="shared" si="179"/>
        <v/>
      </c>
      <c r="BI517" s="29" t="str">
        <f t="shared" si="175"/>
        <v/>
      </c>
      <c r="BJ517" s="29" t="str">
        <f t="shared" si="175"/>
        <v/>
      </c>
      <c r="BK517" s="29" t="str">
        <f t="shared" si="175"/>
        <v/>
      </c>
      <c r="BL517" s="29" t="str">
        <f t="shared" si="175"/>
        <v/>
      </c>
      <c r="BM517" s="29">
        <f t="shared" si="167"/>
        <v>114539</v>
      </c>
      <c r="BN517" s="29">
        <f t="shared" si="168"/>
        <v>2290780</v>
      </c>
      <c r="BO517" s="30" t="str">
        <f t="shared" ref="BO517:BS521" si="181">IF(M517&lt;&gt;0,(1-(M517/$AK517)),"")</f>
        <v/>
      </c>
      <c r="BP517" s="30">
        <f t="shared" si="181"/>
        <v>0.30674863997814639</v>
      </c>
      <c r="BQ517" s="30">
        <f t="shared" si="181"/>
        <v>0.54854436852677901</v>
      </c>
      <c r="BR517" s="30">
        <f t="shared" si="181"/>
        <v>-0.85529300850492529</v>
      </c>
      <c r="BS517" s="30" t="str">
        <f t="shared" si="181"/>
        <v/>
      </c>
      <c r="BT517" s="30" t="str">
        <f t="shared" si="180"/>
        <v/>
      </c>
      <c r="BU517" s="30" t="str">
        <f t="shared" si="180"/>
        <v/>
      </c>
      <c r="BV517" s="30" t="str">
        <f t="shared" si="180"/>
        <v/>
      </c>
      <c r="BW517" s="30" t="str">
        <f t="shared" si="180"/>
        <v/>
      </c>
      <c r="BX517" s="30" t="str">
        <f t="shared" si="180"/>
        <v/>
      </c>
      <c r="BY517" s="30" t="str">
        <f t="shared" si="173"/>
        <v/>
      </c>
      <c r="BZ517" s="30" t="str">
        <f t="shared" si="173"/>
        <v/>
      </c>
      <c r="CA517" s="30" t="str">
        <f t="shared" si="173"/>
        <v/>
      </c>
      <c r="CB517" s="30" t="str">
        <f t="shared" si="172"/>
        <v/>
      </c>
      <c r="CC517" s="30" t="str">
        <f t="shared" si="172"/>
        <v/>
      </c>
      <c r="CD517" s="30" t="str">
        <f t="shared" si="172"/>
        <v/>
      </c>
      <c r="CE517" s="30" t="str">
        <f t="shared" si="172"/>
        <v/>
      </c>
      <c r="CF517" s="30" t="str">
        <f t="shared" si="172"/>
        <v/>
      </c>
      <c r="CG517" s="30" t="str">
        <f t="shared" si="172"/>
        <v/>
      </c>
      <c r="CH517" s="30" t="str">
        <f t="shared" si="172"/>
        <v/>
      </c>
      <c r="CI517" s="30" t="str">
        <f t="shared" si="172"/>
        <v/>
      </c>
      <c r="CJ517" s="30" t="str">
        <f t="shared" si="172"/>
        <v/>
      </c>
      <c r="CK517" s="30" t="str">
        <f t="shared" si="172"/>
        <v/>
      </c>
    </row>
    <row r="518" spans="1:89" s="70" customFormat="1" ht="60" customHeight="1">
      <c r="A518" s="207"/>
      <c r="B518" s="43">
        <v>501</v>
      </c>
      <c r="C518" s="61" t="s">
        <v>93</v>
      </c>
      <c r="D518" s="62" t="s">
        <v>94</v>
      </c>
      <c r="E518" s="61">
        <v>5</v>
      </c>
      <c r="F518" s="63" t="s">
        <v>11</v>
      </c>
      <c r="G518" s="64" t="s">
        <v>1105</v>
      </c>
      <c r="H518" s="206" t="s">
        <v>1106</v>
      </c>
      <c r="I518" s="208"/>
      <c r="J518" s="209"/>
      <c r="K518" s="130">
        <v>5</v>
      </c>
      <c r="L518" s="65">
        <f t="shared" si="178"/>
        <v>2</v>
      </c>
      <c r="M518" s="144"/>
      <c r="N518" s="145">
        <v>144765</v>
      </c>
      <c r="O518" s="94"/>
      <c r="P518" s="133">
        <v>1253070</v>
      </c>
      <c r="Q518" s="146"/>
      <c r="R518" s="146"/>
      <c r="S518" s="146"/>
      <c r="T518" s="146"/>
      <c r="U518" s="146"/>
      <c r="V518" s="146"/>
      <c r="W518" s="146"/>
      <c r="X518" s="146"/>
      <c r="Y518" s="146"/>
      <c r="Z518" s="146"/>
      <c r="AA518" s="146"/>
      <c r="AB518" s="146"/>
      <c r="AC518" s="146"/>
      <c r="AD518" s="146"/>
      <c r="AE518" s="146"/>
      <c r="AF518" s="146"/>
      <c r="AG518" s="146"/>
      <c r="AH518" s="146"/>
      <c r="AI518" s="146"/>
      <c r="AJ518" s="28">
        <f t="shared" si="163"/>
        <v>2</v>
      </c>
      <c r="AK518" s="29">
        <f t="shared" si="164"/>
        <v>698917.5</v>
      </c>
      <c r="AL518" s="29">
        <f t="shared" si="165"/>
        <v>3494587.5</v>
      </c>
      <c r="AM518" s="29">
        <f t="shared" si="166"/>
        <v>783689.98112295661</v>
      </c>
      <c r="AN518" s="29">
        <f t="shared" si="161"/>
        <v>1482607.4811229566</v>
      </c>
      <c r="AO518" s="29">
        <f t="shared" si="162"/>
        <v>0</v>
      </c>
      <c r="AP518" s="29" t="str">
        <f t="shared" si="177"/>
        <v/>
      </c>
      <c r="AQ518" s="29">
        <f t="shared" si="177"/>
        <v>144765</v>
      </c>
      <c r="AR518" s="29" t="str">
        <f t="shared" si="177"/>
        <v/>
      </c>
      <c r="AS518" s="29">
        <f t="shared" si="176"/>
        <v>1253070</v>
      </c>
      <c r="AT518" s="29" t="str">
        <f t="shared" si="176"/>
        <v/>
      </c>
      <c r="AU518" s="29" t="str">
        <f t="shared" si="176"/>
        <v/>
      </c>
      <c r="AV518" s="29" t="str">
        <f t="shared" si="176"/>
        <v/>
      </c>
      <c r="AW518" s="29" t="str">
        <f t="shared" si="176"/>
        <v/>
      </c>
      <c r="AX518" s="29" t="str">
        <f t="shared" si="176"/>
        <v/>
      </c>
      <c r="AY518" s="29" t="str">
        <f t="shared" si="176"/>
        <v/>
      </c>
      <c r="AZ518" s="29" t="str">
        <f t="shared" si="176"/>
        <v/>
      </c>
      <c r="BA518" s="29" t="str">
        <f t="shared" si="176"/>
        <v/>
      </c>
      <c r="BB518" s="29" t="str">
        <f t="shared" si="179"/>
        <v/>
      </c>
      <c r="BC518" s="29" t="str">
        <f t="shared" si="179"/>
        <v/>
      </c>
      <c r="BD518" s="29" t="str">
        <f t="shared" si="179"/>
        <v/>
      </c>
      <c r="BE518" s="29" t="str">
        <f t="shared" si="179"/>
        <v/>
      </c>
      <c r="BF518" s="29" t="str">
        <f t="shared" si="179"/>
        <v/>
      </c>
      <c r="BG518" s="29" t="str">
        <f t="shared" si="179"/>
        <v/>
      </c>
      <c r="BH518" s="29" t="str">
        <f t="shared" si="179"/>
        <v/>
      </c>
      <c r="BI518" s="29" t="str">
        <f t="shared" si="175"/>
        <v/>
      </c>
      <c r="BJ518" s="29" t="str">
        <f t="shared" si="175"/>
        <v/>
      </c>
      <c r="BK518" s="29" t="str">
        <f t="shared" si="175"/>
        <v/>
      </c>
      <c r="BL518" s="29" t="str">
        <f t="shared" si="175"/>
        <v/>
      </c>
      <c r="BM518" s="29">
        <f t="shared" si="167"/>
        <v>698918</v>
      </c>
      <c r="BN518" s="29">
        <f t="shared" si="168"/>
        <v>3494590</v>
      </c>
      <c r="BO518" s="30" t="str">
        <f t="shared" si="181"/>
        <v/>
      </c>
      <c r="BP518" s="30">
        <f t="shared" si="181"/>
        <v>0.792872549335222</v>
      </c>
      <c r="BQ518" s="30" t="str">
        <f t="shared" si="181"/>
        <v/>
      </c>
      <c r="BR518" s="30">
        <f t="shared" si="181"/>
        <v>-0.792872549335222</v>
      </c>
      <c r="BS518" s="30" t="str">
        <f t="shared" si="181"/>
        <v/>
      </c>
      <c r="BT518" s="30" t="str">
        <f t="shared" si="180"/>
        <v/>
      </c>
      <c r="BU518" s="30" t="str">
        <f t="shared" si="180"/>
        <v/>
      </c>
      <c r="BV518" s="30" t="str">
        <f t="shared" si="180"/>
        <v/>
      </c>
      <c r="BW518" s="30" t="str">
        <f t="shared" si="180"/>
        <v/>
      </c>
      <c r="BX518" s="30" t="str">
        <f t="shared" si="180"/>
        <v/>
      </c>
      <c r="BY518" s="30" t="str">
        <f t="shared" si="173"/>
        <v/>
      </c>
      <c r="BZ518" s="30" t="str">
        <f t="shared" si="173"/>
        <v/>
      </c>
      <c r="CA518" s="30" t="str">
        <f t="shared" si="173"/>
        <v/>
      </c>
      <c r="CB518" s="30" t="str">
        <f t="shared" si="172"/>
        <v/>
      </c>
      <c r="CC518" s="30" t="str">
        <f t="shared" si="172"/>
        <v/>
      </c>
      <c r="CD518" s="30" t="str">
        <f t="shared" si="172"/>
        <v/>
      </c>
      <c r="CE518" s="30" t="str">
        <f t="shared" si="172"/>
        <v/>
      </c>
      <c r="CF518" s="30" t="str">
        <f t="shared" si="172"/>
        <v/>
      </c>
      <c r="CG518" s="30" t="str">
        <f t="shared" si="172"/>
        <v/>
      </c>
      <c r="CH518" s="30" t="str">
        <f t="shared" si="172"/>
        <v/>
      </c>
      <c r="CI518" s="30" t="str">
        <f t="shared" si="172"/>
        <v/>
      </c>
      <c r="CJ518" s="30" t="str">
        <f t="shared" si="172"/>
        <v/>
      </c>
      <c r="CK518" s="30" t="str">
        <f t="shared" si="172"/>
        <v/>
      </c>
    </row>
    <row r="519" spans="1:89" ht="60" customHeight="1">
      <c r="A519" s="207"/>
      <c r="B519" s="150">
        <v>502</v>
      </c>
      <c r="C519" s="151" t="s">
        <v>93</v>
      </c>
      <c r="D519" s="152" t="s">
        <v>94</v>
      </c>
      <c r="E519" s="151">
        <v>2</v>
      </c>
      <c r="F519" s="153" t="s">
        <v>11</v>
      </c>
      <c r="G519" s="154" t="s">
        <v>1107</v>
      </c>
      <c r="H519" s="215" t="s">
        <v>1108</v>
      </c>
      <c r="I519" s="216"/>
      <c r="J519" s="217"/>
      <c r="K519" s="155">
        <v>2</v>
      </c>
      <c r="L519" s="58">
        <f t="shared" si="178"/>
        <v>3</v>
      </c>
      <c r="M519" s="156"/>
      <c r="N519" s="157">
        <v>175377</v>
      </c>
      <c r="O519" s="158"/>
      <c r="P519" s="159">
        <v>386750</v>
      </c>
      <c r="Q519" s="160">
        <v>196403</v>
      </c>
      <c r="R519" s="161"/>
      <c r="S519" s="161"/>
      <c r="T519" s="161"/>
      <c r="U519" s="161"/>
      <c r="V519" s="161"/>
      <c r="W519" s="161"/>
      <c r="X519" s="161"/>
      <c r="Y519" s="161"/>
      <c r="Z519" s="161"/>
      <c r="AA519" s="161"/>
      <c r="AB519" s="161"/>
      <c r="AC519" s="161"/>
      <c r="AD519" s="161"/>
      <c r="AE519" s="161"/>
      <c r="AF519" s="161"/>
      <c r="AG519" s="161"/>
      <c r="AH519" s="161"/>
      <c r="AI519" s="161"/>
      <c r="AJ519" s="28">
        <f t="shared" si="163"/>
        <v>3</v>
      </c>
      <c r="AK519" s="29">
        <f t="shared" si="164"/>
        <v>252843.33333333334</v>
      </c>
      <c r="AL519" s="29">
        <f t="shared" si="165"/>
        <v>505686.66666666669</v>
      </c>
      <c r="AM519" s="29">
        <f t="shared" si="166"/>
        <v>116442.1302722229</v>
      </c>
      <c r="AN519" s="29">
        <f t="shared" si="161"/>
        <v>369285.46360555623</v>
      </c>
      <c r="AO519" s="29">
        <f t="shared" si="162"/>
        <v>136401.20306111046</v>
      </c>
      <c r="AP519" s="29" t="str">
        <f t="shared" si="177"/>
        <v/>
      </c>
      <c r="AQ519" s="29">
        <f t="shared" si="177"/>
        <v>175377</v>
      </c>
      <c r="AR519" s="29" t="str">
        <f t="shared" si="177"/>
        <v/>
      </c>
      <c r="AS519" s="29" t="str">
        <f t="shared" si="176"/>
        <v/>
      </c>
      <c r="AT519" s="29">
        <f t="shared" si="176"/>
        <v>196403</v>
      </c>
      <c r="AU519" s="29" t="str">
        <f t="shared" si="176"/>
        <v/>
      </c>
      <c r="AV519" s="29" t="str">
        <f t="shared" si="176"/>
        <v/>
      </c>
      <c r="AW519" s="29" t="str">
        <f t="shared" si="176"/>
        <v/>
      </c>
      <c r="AX519" s="29" t="str">
        <f t="shared" si="176"/>
        <v/>
      </c>
      <c r="AY519" s="29" t="str">
        <f t="shared" si="176"/>
        <v/>
      </c>
      <c r="AZ519" s="29" t="str">
        <f t="shared" si="176"/>
        <v/>
      </c>
      <c r="BA519" s="29" t="str">
        <f t="shared" si="176"/>
        <v/>
      </c>
      <c r="BB519" s="29" t="str">
        <f t="shared" si="179"/>
        <v/>
      </c>
      <c r="BC519" s="29" t="str">
        <f t="shared" si="179"/>
        <v/>
      </c>
      <c r="BD519" s="29" t="str">
        <f t="shared" si="179"/>
        <v/>
      </c>
      <c r="BE519" s="29" t="str">
        <f t="shared" si="179"/>
        <v/>
      </c>
      <c r="BF519" s="29" t="str">
        <f t="shared" si="179"/>
        <v/>
      </c>
      <c r="BG519" s="29" t="str">
        <f t="shared" si="179"/>
        <v/>
      </c>
      <c r="BH519" s="29" t="str">
        <f t="shared" si="179"/>
        <v/>
      </c>
      <c r="BI519" s="29" t="str">
        <f t="shared" si="175"/>
        <v/>
      </c>
      <c r="BJ519" s="29" t="str">
        <f t="shared" si="175"/>
        <v/>
      </c>
      <c r="BK519" s="29" t="str">
        <f t="shared" si="175"/>
        <v/>
      </c>
      <c r="BL519" s="29" t="str">
        <f t="shared" si="175"/>
        <v/>
      </c>
      <c r="BM519" s="29">
        <f t="shared" si="167"/>
        <v>185890</v>
      </c>
      <c r="BN519" s="29">
        <f t="shared" si="168"/>
        <v>371780</v>
      </c>
      <c r="BO519" s="30" t="str">
        <f t="shared" si="181"/>
        <v/>
      </c>
      <c r="BP519" s="30">
        <f t="shared" si="181"/>
        <v>0.3063807627911882</v>
      </c>
      <c r="BQ519" s="30" t="str">
        <f t="shared" si="181"/>
        <v/>
      </c>
      <c r="BR519" s="30">
        <f t="shared" si="181"/>
        <v>-0.52960331166862207</v>
      </c>
      <c r="BS519" s="30">
        <f t="shared" si="181"/>
        <v>0.22322254887743398</v>
      </c>
      <c r="BT519" s="30" t="str">
        <f t="shared" si="180"/>
        <v/>
      </c>
      <c r="BU519" s="30" t="str">
        <f t="shared" si="180"/>
        <v/>
      </c>
      <c r="BV519" s="30" t="str">
        <f t="shared" si="180"/>
        <v/>
      </c>
      <c r="BW519" s="30" t="str">
        <f t="shared" si="180"/>
        <v/>
      </c>
      <c r="BX519" s="30" t="str">
        <f t="shared" si="180"/>
        <v/>
      </c>
      <c r="BY519" s="30" t="str">
        <f t="shared" si="173"/>
        <v/>
      </c>
      <c r="BZ519" s="30" t="str">
        <f t="shared" si="173"/>
        <v/>
      </c>
      <c r="CA519" s="30" t="str">
        <f t="shared" si="173"/>
        <v/>
      </c>
      <c r="CB519" s="30" t="str">
        <f t="shared" si="172"/>
        <v/>
      </c>
      <c r="CC519" s="30" t="str">
        <f t="shared" si="172"/>
        <v/>
      </c>
      <c r="CD519" s="30" t="str">
        <f t="shared" si="172"/>
        <v/>
      </c>
      <c r="CE519" s="30" t="str">
        <f t="shared" si="172"/>
        <v/>
      </c>
      <c r="CF519" s="30" t="str">
        <f t="shared" si="172"/>
        <v/>
      </c>
      <c r="CG519" s="30" t="str">
        <f t="shared" si="172"/>
        <v/>
      </c>
      <c r="CH519" s="30" t="str">
        <f t="shared" si="172"/>
        <v/>
      </c>
      <c r="CI519" s="30" t="str">
        <f t="shared" si="172"/>
        <v/>
      </c>
      <c r="CJ519" s="30" t="str">
        <f t="shared" si="172"/>
        <v/>
      </c>
      <c r="CK519" s="30" t="str">
        <f t="shared" si="172"/>
        <v/>
      </c>
    </row>
    <row r="520" spans="1:89" ht="60" customHeight="1">
      <c r="A520" s="207"/>
      <c r="B520" s="18">
        <v>503</v>
      </c>
      <c r="C520" s="21" t="s">
        <v>93</v>
      </c>
      <c r="D520" s="21" t="s">
        <v>94</v>
      </c>
      <c r="E520" s="21">
        <v>6</v>
      </c>
      <c r="F520" s="23" t="s">
        <v>11</v>
      </c>
      <c r="G520" s="21" t="s">
        <v>1109</v>
      </c>
      <c r="H520" s="214" t="s">
        <v>1110</v>
      </c>
      <c r="I520" s="214"/>
      <c r="J520" s="214"/>
      <c r="K520" s="18">
        <v>6</v>
      </c>
      <c r="L520" s="162">
        <f t="shared" si="178"/>
        <v>3</v>
      </c>
      <c r="M520" s="163"/>
      <c r="N520" s="164"/>
      <c r="O520" s="165">
        <v>304140</v>
      </c>
      <c r="P520" s="26">
        <v>928200</v>
      </c>
      <c r="Q520" s="26">
        <v>461344</v>
      </c>
      <c r="R520" s="11"/>
      <c r="S520" s="11"/>
      <c r="T520" s="11"/>
      <c r="U520" s="11"/>
      <c r="V520" s="11"/>
      <c r="W520" s="11"/>
      <c r="X520" s="11"/>
      <c r="Y520" s="11"/>
      <c r="Z520" s="11"/>
      <c r="AA520" s="11"/>
      <c r="AB520" s="11"/>
      <c r="AC520" s="11"/>
      <c r="AD520" s="11"/>
      <c r="AE520" s="11"/>
      <c r="AF520" s="11"/>
      <c r="AG520" s="11"/>
      <c r="AH520" s="11"/>
      <c r="AI520" s="11"/>
      <c r="AJ520" s="28">
        <f t="shared" si="163"/>
        <v>3</v>
      </c>
      <c r="AK520" s="29">
        <f t="shared" si="164"/>
        <v>564561.33333333337</v>
      </c>
      <c r="AL520" s="29">
        <f t="shared" si="165"/>
        <v>3387368</v>
      </c>
      <c r="AM520" s="29">
        <f t="shared" si="166"/>
        <v>324581.39861263352</v>
      </c>
      <c r="AN520" s="29">
        <f t="shared" si="161"/>
        <v>889142.73194596684</v>
      </c>
      <c r="AO520" s="29">
        <f t="shared" si="162"/>
        <v>239979.93472069985</v>
      </c>
      <c r="AP520" s="29" t="str">
        <f t="shared" si="177"/>
        <v/>
      </c>
      <c r="AQ520" s="29" t="str">
        <f t="shared" si="177"/>
        <v/>
      </c>
      <c r="AR520" s="29">
        <f t="shared" si="177"/>
        <v>304140</v>
      </c>
      <c r="AS520" s="29" t="str">
        <f t="shared" si="176"/>
        <v/>
      </c>
      <c r="AT520" s="29">
        <f t="shared" si="176"/>
        <v>461344</v>
      </c>
      <c r="AU520" s="29" t="str">
        <f t="shared" si="176"/>
        <v/>
      </c>
      <c r="AV520" s="29" t="str">
        <f t="shared" si="176"/>
        <v/>
      </c>
      <c r="AW520" s="29" t="str">
        <f t="shared" si="176"/>
        <v/>
      </c>
      <c r="AX520" s="29" t="str">
        <f t="shared" si="176"/>
        <v/>
      </c>
      <c r="AY520" s="29" t="str">
        <f t="shared" si="176"/>
        <v/>
      </c>
      <c r="AZ520" s="29" t="str">
        <f t="shared" si="176"/>
        <v/>
      </c>
      <c r="BA520" s="29" t="str">
        <f t="shared" si="176"/>
        <v/>
      </c>
      <c r="BB520" s="29" t="str">
        <f t="shared" si="179"/>
        <v/>
      </c>
      <c r="BC520" s="29" t="str">
        <f t="shared" si="179"/>
        <v/>
      </c>
      <c r="BD520" s="29" t="str">
        <f t="shared" si="179"/>
        <v/>
      </c>
      <c r="BE520" s="29" t="str">
        <f t="shared" si="179"/>
        <v/>
      </c>
      <c r="BF520" s="29" t="str">
        <f t="shared" si="179"/>
        <v/>
      </c>
      <c r="BG520" s="29" t="str">
        <f t="shared" si="179"/>
        <v/>
      </c>
      <c r="BH520" s="29" t="str">
        <f t="shared" si="179"/>
        <v/>
      </c>
      <c r="BI520" s="29" t="str">
        <f t="shared" si="175"/>
        <v/>
      </c>
      <c r="BJ520" s="29" t="str">
        <f t="shared" si="175"/>
        <v/>
      </c>
      <c r="BK520" s="29" t="str">
        <f t="shared" si="175"/>
        <v/>
      </c>
      <c r="BL520" s="29" t="str">
        <f t="shared" si="175"/>
        <v/>
      </c>
      <c r="BM520" s="29">
        <f t="shared" si="167"/>
        <v>382742</v>
      </c>
      <c r="BN520" s="29">
        <f t="shared" si="168"/>
        <v>2296452</v>
      </c>
      <c r="BO520" s="30" t="str">
        <f t="shared" si="181"/>
        <v/>
      </c>
      <c r="BP520" s="30" t="str">
        <f t="shared" si="181"/>
        <v/>
      </c>
      <c r="BQ520" s="30">
        <f t="shared" si="181"/>
        <v>0.46128085286275367</v>
      </c>
      <c r="BR520" s="30">
        <f t="shared" si="181"/>
        <v>-0.6441083460669168</v>
      </c>
      <c r="BS520" s="30">
        <f t="shared" si="181"/>
        <v>0.18282749320416325</v>
      </c>
      <c r="BT520" s="30" t="str">
        <f t="shared" si="180"/>
        <v/>
      </c>
      <c r="BU520" s="30" t="str">
        <f t="shared" si="180"/>
        <v/>
      </c>
      <c r="BV520" s="30" t="str">
        <f t="shared" si="180"/>
        <v/>
      </c>
      <c r="BW520" s="30" t="str">
        <f t="shared" si="180"/>
        <v/>
      </c>
      <c r="BX520" s="30" t="str">
        <f t="shared" si="180"/>
        <v/>
      </c>
      <c r="BY520" s="30" t="str">
        <f t="shared" si="173"/>
        <v/>
      </c>
      <c r="BZ520" s="30" t="str">
        <f t="shared" si="173"/>
        <v/>
      </c>
      <c r="CA520" s="30" t="str">
        <f t="shared" si="173"/>
        <v/>
      </c>
      <c r="CB520" s="30" t="str">
        <f t="shared" si="172"/>
        <v/>
      </c>
      <c r="CC520" s="30" t="str">
        <f t="shared" si="172"/>
        <v/>
      </c>
      <c r="CD520" s="30" t="str">
        <f t="shared" si="172"/>
        <v/>
      </c>
      <c r="CE520" s="30" t="str">
        <f t="shared" si="172"/>
        <v/>
      </c>
      <c r="CF520" s="30" t="str">
        <f t="shared" si="172"/>
        <v/>
      </c>
      <c r="CG520" s="30" t="str">
        <f t="shared" si="172"/>
        <v/>
      </c>
      <c r="CH520" s="30" t="str">
        <f t="shared" si="172"/>
        <v/>
      </c>
      <c r="CI520" s="30" t="str">
        <f t="shared" si="172"/>
        <v/>
      </c>
      <c r="CJ520" s="30" t="str">
        <f t="shared" si="172"/>
        <v/>
      </c>
      <c r="CK520" s="30" t="str">
        <f t="shared" si="172"/>
        <v/>
      </c>
    </row>
    <row r="521" spans="1:89" ht="60" customHeight="1">
      <c r="A521" s="207"/>
      <c r="B521" s="18">
        <v>504</v>
      </c>
      <c r="C521" s="21" t="s">
        <v>93</v>
      </c>
      <c r="D521" s="21" t="s">
        <v>94</v>
      </c>
      <c r="E521" s="21">
        <v>6</v>
      </c>
      <c r="F521" s="23" t="s">
        <v>11</v>
      </c>
      <c r="G521" s="21" t="s">
        <v>1111</v>
      </c>
      <c r="H521" s="214" t="s">
        <v>1112</v>
      </c>
      <c r="I521" s="214"/>
      <c r="J521" s="214"/>
      <c r="K521" s="18">
        <v>6</v>
      </c>
      <c r="L521" s="162">
        <f t="shared" si="178"/>
        <v>3</v>
      </c>
      <c r="M521" s="163"/>
      <c r="N521" s="24">
        <v>411827</v>
      </c>
      <c r="O521" s="165">
        <v>304140</v>
      </c>
      <c r="P521" s="26">
        <v>928200</v>
      </c>
      <c r="Q521" s="11"/>
      <c r="R521" s="11"/>
      <c r="S521" s="11"/>
      <c r="T521" s="11"/>
      <c r="U521" s="11"/>
      <c r="V521" s="11"/>
      <c r="W521" s="11"/>
      <c r="X521" s="11"/>
      <c r="Y521" s="11"/>
      <c r="Z521" s="11"/>
      <c r="AA521" s="11"/>
      <c r="AB521" s="11"/>
      <c r="AC521" s="11"/>
      <c r="AD521" s="11"/>
      <c r="AE521" s="11"/>
      <c r="AF521" s="11"/>
      <c r="AG521" s="11"/>
      <c r="AH521" s="11"/>
      <c r="AI521" s="11"/>
      <c r="AJ521" s="28">
        <f t="shared" si="163"/>
        <v>3</v>
      </c>
      <c r="AK521" s="29">
        <f t="shared" si="164"/>
        <v>548055.66666666663</v>
      </c>
      <c r="AL521" s="29">
        <f t="shared" si="165"/>
        <v>3288334</v>
      </c>
      <c r="AM521" s="29">
        <f t="shared" si="166"/>
        <v>333588.68103749159</v>
      </c>
      <c r="AN521" s="29">
        <f t="shared" si="161"/>
        <v>881644.34770415816</v>
      </c>
      <c r="AO521" s="29">
        <f t="shared" si="162"/>
        <v>214466.98562917503</v>
      </c>
      <c r="AP521" s="29" t="str">
        <f t="shared" si="177"/>
        <v/>
      </c>
      <c r="AQ521" s="29">
        <f t="shared" si="177"/>
        <v>411827</v>
      </c>
      <c r="AR521" s="29">
        <f t="shared" si="177"/>
        <v>304140</v>
      </c>
      <c r="AS521" s="29" t="str">
        <f t="shared" si="176"/>
        <v/>
      </c>
      <c r="AT521" s="29" t="str">
        <f t="shared" si="176"/>
        <v/>
      </c>
      <c r="AU521" s="29" t="str">
        <f t="shared" si="176"/>
        <v/>
      </c>
      <c r="AV521" s="29" t="str">
        <f t="shared" si="176"/>
        <v/>
      </c>
      <c r="AW521" s="29" t="str">
        <f t="shared" si="176"/>
        <v/>
      </c>
      <c r="AX521" s="29" t="str">
        <f t="shared" si="176"/>
        <v/>
      </c>
      <c r="AY521" s="29" t="str">
        <f t="shared" si="176"/>
        <v/>
      </c>
      <c r="AZ521" s="29" t="str">
        <f t="shared" si="176"/>
        <v/>
      </c>
      <c r="BA521" s="29" t="str">
        <f t="shared" si="176"/>
        <v/>
      </c>
      <c r="BB521" s="29" t="str">
        <f t="shared" si="179"/>
        <v/>
      </c>
      <c r="BC521" s="29" t="str">
        <f t="shared" si="179"/>
        <v/>
      </c>
      <c r="BD521" s="29" t="str">
        <f t="shared" si="179"/>
        <v/>
      </c>
      <c r="BE521" s="29" t="str">
        <f t="shared" si="179"/>
        <v/>
      </c>
      <c r="BF521" s="29" t="str">
        <f t="shared" si="179"/>
        <v/>
      </c>
      <c r="BG521" s="29" t="str">
        <f t="shared" si="179"/>
        <v/>
      </c>
      <c r="BH521" s="29" t="str">
        <f t="shared" si="179"/>
        <v/>
      </c>
      <c r="BI521" s="29" t="str">
        <f t="shared" si="175"/>
        <v/>
      </c>
      <c r="BJ521" s="29" t="str">
        <f t="shared" si="175"/>
        <v/>
      </c>
      <c r="BK521" s="29" t="str">
        <f t="shared" si="175"/>
        <v/>
      </c>
      <c r="BL521" s="29" t="str">
        <f t="shared" si="175"/>
        <v/>
      </c>
      <c r="BM521" s="29">
        <f t="shared" si="167"/>
        <v>357984</v>
      </c>
      <c r="BN521" s="29">
        <f t="shared" si="168"/>
        <v>2147904</v>
      </c>
      <c r="BO521" s="30" t="str">
        <f t="shared" si="181"/>
        <v/>
      </c>
      <c r="BP521" s="30">
        <f t="shared" si="181"/>
        <v>0.24856720758901008</v>
      </c>
      <c r="BQ521" s="30">
        <f t="shared" si="181"/>
        <v>0.44505637201087234</v>
      </c>
      <c r="BR521" s="30">
        <f t="shared" si="181"/>
        <v>-0.69362357959988263</v>
      </c>
      <c r="BS521" s="30" t="str">
        <f t="shared" si="181"/>
        <v/>
      </c>
      <c r="BT521" s="30" t="str">
        <f t="shared" si="180"/>
        <v/>
      </c>
      <c r="BU521" s="30" t="str">
        <f t="shared" si="180"/>
        <v/>
      </c>
      <c r="BV521" s="30" t="str">
        <f t="shared" si="180"/>
        <v/>
      </c>
      <c r="BW521" s="30" t="str">
        <f t="shared" si="180"/>
        <v/>
      </c>
      <c r="BX521" s="30" t="str">
        <f t="shared" si="180"/>
        <v/>
      </c>
      <c r="BY521" s="30" t="str">
        <f t="shared" si="173"/>
        <v/>
      </c>
      <c r="BZ521" s="30" t="str">
        <f t="shared" si="173"/>
        <v/>
      </c>
      <c r="CA521" s="30" t="str">
        <f t="shared" si="173"/>
        <v/>
      </c>
      <c r="CB521" s="30" t="str">
        <f t="shared" si="172"/>
        <v/>
      </c>
      <c r="CC521" s="30" t="str">
        <f t="shared" si="172"/>
        <v/>
      </c>
      <c r="CD521" s="30" t="str">
        <f t="shared" si="172"/>
        <v/>
      </c>
      <c r="CE521" s="30" t="str">
        <f t="shared" si="172"/>
        <v/>
      </c>
      <c r="CF521" s="30" t="str">
        <f t="shared" si="172"/>
        <v/>
      </c>
      <c r="CG521" s="30" t="str">
        <f t="shared" si="172"/>
        <v/>
      </c>
      <c r="CH521" s="30" t="str">
        <f t="shared" si="172"/>
        <v/>
      </c>
      <c r="CI521" s="30" t="str">
        <f t="shared" si="172"/>
        <v/>
      </c>
      <c r="CJ521" s="30" t="str">
        <f t="shared" si="172"/>
        <v/>
      </c>
      <c r="CK521" s="30" t="str">
        <f t="shared" si="172"/>
        <v/>
      </c>
    </row>
    <row r="522" spans="1:89" ht="12.75">
      <c r="B522" s="3">
        <f>504/2</f>
        <v>252</v>
      </c>
      <c r="C522" s="3" t="e">
        <f>+B521+#REF!</f>
        <v>#REF!</v>
      </c>
      <c r="M522" s="3">
        <f t="shared" ref="M522:AI522" si="182">COUNT(M18:M521)</f>
        <v>6</v>
      </c>
      <c r="N522" s="3">
        <f t="shared" si="182"/>
        <v>301</v>
      </c>
      <c r="O522" s="3">
        <f t="shared" si="182"/>
        <v>223</v>
      </c>
      <c r="P522" s="3">
        <f t="shared" si="182"/>
        <v>475</v>
      </c>
      <c r="Q522" s="3">
        <f t="shared" si="182"/>
        <v>167</v>
      </c>
      <c r="R522" s="3">
        <f t="shared" si="182"/>
        <v>15</v>
      </c>
      <c r="S522" s="3">
        <f t="shared" si="182"/>
        <v>1</v>
      </c>
      <c r="T522" s="3">
        <f t="shared" si="182"/>
        <v>5</v>
      </c>
      <c r="U522" s="3">
        <f t="shared" si="182"/>
        <v>1</v>
      </c>
      <c r="V522" s="3">
        <f t="shared" si="182"/>
        <v>2</v>
      </c>
      <c r="W522" s="3">
        <f t="shared" si="182"/>
        <v>1</v>
      </c>
      <c r="X522" s="3">
        <f t="shared" si="182"/>
        <v>6</v>
      </c>
      <c r="Y522" s="3">
        <f t="shared" si="182"/>
        <v>3</v>
      </c>
      <c r="Z522" s="3">
        <f t="shared" si="182"/>
        <v>1</v>
      </c>
      <c r="AA522" s="3">
        <f t="shared" si="182"/>
        <v>2</v>
      </c>
      <c r="AB522" s="3">
        <f t="shared" si="182"/>
        <v>4</v>
      </c>
      <c r="AC522" s="3">
        <f t="shared" si="182"/>
        <v>1</v>
      </c>
      <c r="AD522" s="3">
        <f t="shared" si="182"/>
        <v>1</v>
      </c>
      <c r="AE522" s="3">
        <f t="shared" si="182"/>
        <v>1</v>
      </c>
      <c r="AF522" s="3">
        <f t="shared" si="182"/>
        <v>1</v>
      </c>
      <c r="AG522" s="3">
        <f t="shared" si="182"/>
        <v>1</v>
      </c>
      <c r="AH522" s="3">
        <f t="shared" si="182"/>
        <v>1</v>
      </c>
      <c r="AI522" s="3">
        <f t="shared" si="182"/>
        <v>1</v>
      </c>
    </row>
    <row r="523" spans="1:89" ht="12.75"/>
    <row r="524" spans="1:89" ht="12.75"/>
    <row r="525" spans="1:89" ht="12.75"/>
    <row r="526" spans="1:89" ht="12.75"/>
    <row r="527" spans="1:89" ht="12.75"/>
    <row r="528" spans="1:89" ht="12.75"/>
    <row r="529" ht="12.75"/>
    <row r="530" ht="12.75"/>
    <row r="531" ht="12.75"/>
    <row r="532" ht="12.75"/>
    <row r="533" ht="12.75"/>
    <row r="534" ht="12.75"/>
    <row r="535" ht="12.75"/>
    <row r="536" ht="12.75"/>
    <row r="537" ht="12.75"/>
  </sheetData>
  <autoFilter ref="A17:CK522" xr:uid="{00000000-0009-0000-0000-000008000000}">
    <filterColumn colId="7" showButton="0"/>
    <filterColumn colId="8" showButton="0"/>
  </autoFilter>
  <mergeCells count="530">
    <mergeCell ref="H520:J520"/>
    <mergeCell ref="H521:J521"/>
    <mergeCell ref="H514:J514"/>
    <mergeCell ref="H515:J515"/>
    <mergeCell ref="H516:J516"/>
    <mergeCell ref="H517:J517"/>
    <mergeCell ref="H518:J518"/>
    <mergeCell ref="H519:J519"/>
    <mergeCell ref="H508:J508"/>
    <mergeCell ref="H509:J509"/>
    <mergeCell ref="H510:J510"/>
    <mergeCell ref="H511:J511"/>
    <mergeCell ref="H512:J512"/>
    <mergeCell ref="H513:J513"/>
    <mergeCell ref="H502:J502"/>
    <mergeCell ref="H503:J503"/>
    <mergeCell ref="H504:J504"/>
    <mergeCell ref="H505:J505"/>
    <mergeCell ref="H506:J506"/>
    <mergeCell ref="H507:J507"/>
    <mergeCell ref="H496:J496"/>
    <mergeCell ref="H497:J497"/>
    <mergeCell ref="H498:J498"/>
    <mergeCell ref="H499:J499"/>
    <mergeCell ref="H500:J500"/>
    <mergeCell ref="H501:J501"/>
    <mergeCell ref="H490:J490"/>
    <mergeCell ref="H491:J491"/>
    <mergeCell ref="H492:J492"/>
    <mergeCell ref="H493:J493"/>
    <mergeCell ref="H494:J494"/>
    <mergeCell ref="H495:J495"/>
    <mergeCell ref="H484:J484"/>
    <mergeCell ref="H485:J485"/>
    <mergeCell ref="H486:J486"/>
    <mergeCell ref="H487:J487"/>
    <mergeCell ref="H488:J488"/>
    <mergeCell ref="H489:J489"/>
    <mergeCell ref="H478:J478"/>
    <mergeCell ref="H479:J479"/>
    <mergeCell ref="H480:J480"/>
    <mergeCell ref="H481:J481"/>
    <mergeCell ref="H482:J482"/>
    <mergeCell ref="H483:J483"/>
    <mergeCell ref="H472:J472"/>
    <mergeCell ref="H473:J473"/>
    <mergeCell ref="H474:J474"/>
    <mergeCell ref="H475:J475"/>
    <mergeCell ref="H476:J476"/>
    <mergeCell ref="H477:J477"/>
    <mergeCell ref="H466:J466"/>
    <mergeCell ref="H467:J467"/>
    <mergeCell ref="H468:J468"/>
    <mergeCell ref="H469:J469"/>
    <mergeCell ref="H470:J470"/>
    <mergeCell ref="H471:J471"/>
    <mergeCell ref="H460:J460"/>
    <mergeCell ref="H461:J461"/>
    <mergeCell ref="H462:J462"/>
    <mergeCell ref="H463:J463"/>
    <mergeCell ref="H464:J464"/>
    <mergeCell ref="H465:J465"/>
    <mergeCell ref="H454:J454"/>
    <mergeCell ref="H455:J455"/>
    <mergeCell ref="H456:J456"/>
    <mergeCell ref="H457:J457"/>
    <mergeCell ref="H458:J458"/>
    <mergeCell ref="H459:J459"/>
    <mergeCell ref="H448:J448"/>
    <mergeCell ref="H449:J449"/>
    <mergeCell ref="H450:J450"/>
    <mergeCell ref="H451:J451"/>
    <mergeCell ref="H452:J452"/>
    <mergeCell ref="H453:J453"/>
    <mergeCell ref="H442:J442"/>
    <mergeCell ref="H443:J443"/>
    <mergeCell ref="H444:J444"/>
    <mergeCell ref="H445:J445"/>
    <mergeCell ref="H446:J446"/>
    <mergeCell ref="H447:J447"/>
    <mergeCell ref="H436:J436"/>
    <mergeCell ref="H437:J437"/>
    <mergeCell ref="H438:J438"/>
    <mergeCell ref="H439:J439"/>
    <mergeCell ref="H440:J440"/>
    <mergeCell ref="H441:J441"/>
    <mergeCell ref="H430:J430"/>
    <mergeCell ref="H431:J431"/>
    <mergeCell ref="H432:J432"/>
    <mergeCell ref="H433:J433"/>
    <mergeCell ref="H434:J434"/>
    <mergeCell ref="H435:J435"/>
    <mergeCell ref="H424:J424"/>
    <mergeCell ref="H425:J425"/>
    <mergeCell ref="H426:J426"/>
    <mergeCell ref="H427:J427"/>
    <mergeCell ref="H428:J428"/>
    <mergeCell ref="H429:J429"/>
    <mergeCell ref="H418:J418"/>
    <mergeCell ref="H419:J419"/>
    <mergeCell ref="H420:J420"/>
    <mergeCell ref="H421:J421"/>
    <mergeCell ref="H422:J422"/>
    <mergeCell ref="H423:J423"/>
    <mergeCell ref="H412:J412"/>
    <mergeCell ref="H413:J413"/>
    <mergeCell ref="H414:J414"/>
    <mergeCell ref="H415:J415"/>
    <mergeCell ref="H416:J416"/>
    <mergeCell ref="H417:J417"/>
    <mergeCell ref="H406:J406"/>
    <mergeCell ref="H407:J407"/>
    <mergeCell ref="H408:J408"/>
    <mergeCell ref="H409:J409"/>
    <mergeCell ref="H410:J410"/>
    <mergeCell ref="H411:J411"/>
    <mergeCell ref="H400:J400"/>
    <mergeCell ref="H401:J401"/>
    <mergeCell ref="H402:J402"/>
    <mergeCell ref="H403:J403"/>
    <mergeCell ref="H404:J404"/>
    <mergeCell ref="H405:J405"/>
    <mergeCell ref="H394:J394"/>
    <mergeCell ref="H395:J395"/>
    <mergeCell ref="H396:J396"/>
    <mergeCell ref="H397:J397"/>
    <mergeCell ref="H398:J398"/>
    <mergeCell ref="H399:J399"/>
    <mergeCell ref="H388:J388"/>
    <mergeCell ref="H389:J389"/>
    <mergeCell ref="H390:J390"/>
    <mergeCell ref="H391:J391"/>
    <mergeCell ref="H392:J392"/>
    <mergeCell ref="H393:J393"/>
    <mergeCell ref="H382:J382"/>
    <mergeCell ref="H383:J383"/>
    <mergeCell ref="H384:J384"/>
    <mergeCell ref="H385:J385"/>
    <mergeCell ref="H386:J386"/>
    <mergeCell ref="H387:J387"/>
    <mergeCell ref="H376:J376"/>
    <mergeCell ref="H377:J377"/>
    <mergeCell ref="H378:J378"/>
    <mergeCell ref="H379:J379"/>
    <mergeCell ref="H380:J380"/>
    <mergeCell ref="H381:J381"/>
    <mergeCell ref="H370:J370"/>
    <mergeCell ref="H371:J371"/>
    <mergeCell ref="H372:J372"/>
    <mergeCell ref="H373:J373"/>
    <mergeCell ref="H374:J374"/>
    <mergeCell ref="H375:J375"/>
    <mergeCell ref="H364:J364"/>
    <mergeCell ref="H365:J365"/>
    <mergeCell ref="H366:J366"/>
    <mergeCell ref="H367:J367"/>
    <mergeCell ref="H368:J368"/>
    <mergeCell ref="H369:J369"/>
    <mergeCell ref="H358:J358"/>
    <mergeCell ref="H359:J359"/>
    <mergeCell ref="H360:J360"/>
    <mergeCell ref="H361:J361"/>
    <mergeCell ref="H362:J362"/>
    <mergeCell ref="H363:J363"/>
    <mergeCell ref="H352:J352"/>
    <mergeCell ref="H353:J353"/>
    <mergeCell ref="H354:J354"/>
    <mergeCell ref="H355:J355"/>
    <mergeCell ref="H356:J356"/>
    <mergeCell ref="H357:J357"/>
    <mergeCell ref="H346:J346"/>
    <mergeCell ref="H347:J347"/>
    <mergeCell ref="H348:J348"/>
    <mergeCell ref="H349:J349"/>
    <mergeCell ref="H350:J350"/>
    <mergeCell ref="H351:J351"/>
    <mergeCell ref="H340:J340"/>
    <mergeCell ref="H341:J341"/>
    <mergeCell ref="H342:J342"/>
    <mergeCell ref="H343:J343"/>
    <mergeCell ref="H344:J344"/>
    <mergeCell ref="H345:J345"/>
    <mergeCell ref="H334:J334"/>
    <mergeCell ref="H335:J335"/>
    <mergeCell ref="H336:J336"/>
    <mergeCell ref="H337:J337"/>
    <mergeCell ref="H338:J338"/>
    <mergeCell ref="H339:J339"/>
    <mergeCell ref="H328:J328"/>
    <mergeCell ref="H329:J329"/>
    <mergeCell ref="H330:J330"/>
    <mergeCell ref="H331:J331"/>
    <mergeCell ref="H332:J332"/>
    <mergeCell ref="H333:J333"/>
    <mergeCell ref="H322:J322"/>
    <mergeCell ref="H323:J323"/>
    <mergeCell ref="H324:J324"/>
    <mergeCell ref="H325:J325"/>
    <mergeCell ref="H326:J326"/>
    <mergeCell ref="H327:J327"/>
    <mergeCell ref="H316:J316"/>
    <mergeCell ref="H317:J317"/>
    <mergeCell ref="H318:J318"/>
    <mergeCell ref="H319:J319"/>
    <mergeCell ref="H320:J320"/>
    <mergeCell ref="H321:J321"/>
    <mergeCell ref="H310:J310"/>
    <mergeCell ref="H311:J311"/>
    <mergeCell ref="H312:J312"/>
    <mergeCell ref="H313:J313"/>
    <mergeCell ref="H314:J314"/>
    <mergeCell ref="H315:J315"/>
    <mergeCell ref="H304:J304"/>
    <mergeCell ref="H305:J305"/>
    <mergeCell ref="H306:J306"/>
    <mergeCell ref="H307:J307"/>
    <mergeCell ref="H308:J308"/>
    <mergeCell ref="H309:J309"/>
    <mergeCell ref="H298:J298"/>
    <mergeCell ref="H299:J299"/>
    <mergeCell ref="H300:J300"/>
    <mergeCell ref="H301:J301"/>
    <mergeCell ref="H302:J302"/>
    <mergeCell ref="H303:J303"/>
    <mergeCell ref="H292:J292"/>
    <mergeCell ref="H293:J293"/>
    <mergeCell ref="H294:J294"/>
    <mergeCell ref="H295:J295"/>
    <mergeCell ref="H296:J296"/>
    <mergeCell ref="H297:J297"/>
    <mergeCell ref="H288:J288"/>
    <mergeCell ref="H289:J289"/>
    <mergeCell ref="H290:J290"/>
    <mergeCell ref="H291:J291"/>
    <mergeCell ref="H280:J280"/>
    <mergeCell ref="H281:J281"/>
    <mergeCell ref="H282:J282"/>
    <mergeCell ref="H283:J283"/>
    <mergeCell ref="H284:J284"/>
    <mergeCell ref="H285:J285"/>
    <mergeCell ref="A270:A521"/>
    <mergeCell ref="H270:J270"/>
    <mergeCell ref="H271:J271"/>
    <mergeCell ref="H272:J272"/>
    <mergeCell ref="H273:J273"/>
    <mergeCell ref="H259:J259"/>
    <mergeCell ref="H260:J260"/>
    <mergeCell ref="H261:J261"/>
    <mergeCell ref="H262:J262"/>
    <mergeCell ref="H263:J263"/>
    <mergeCell ref="H264:J264"/>
    <mergeCell ref="H274:J274"/>
    <mergeCell ref="H275:J275"/>
    <mergeCell ref="H276:J276"/>
    <mergeCell ref="H277:J277"/>
    <mergeCell ref="H278:J278"/>
    <mergeCell ref="H279:J279"/>
    <mergeCell ref="H265:J265"/>
    <mergeCell ref="H266:J266"/>
    <mergeCell ref="H267:J267"/>
    <mergeCell ref="H268:J268"/>
    <mergeCell ref="H269:J269"/>
    <mergeCell ref="H286:J286"/>
    <mergeCell ref="H287:J287"/>
    <mergeCell ref="H253:J253"/>
    <mergeCell ref="H254:J254"/>
    <mergeCell ref="H255:J255"/>
    <mergeCell ref="H256:J256"/>
    <mergeCell ref="H257:J257"/>
    <mergeCell ref="H258:J258"/>
    <mergeCell ref="H247:J247"/>
    <mergeCell ref="H248:J248"/>
    <mergeCell ref="H249:J249"/>
    <mergeCell ref="H250:J250"/>
    <mergeCell ref="H251:J251"/>
    <mergeCell ref="H252:J252"/>
    <mergeCell ref="H241:J241"/>
    <mergeCell ref="H242:J242"/>
    <mergeCell ref="H243:J243"/>
    <mergeCell ref="H244:J244"/>
    <mergeCell ref="H245:J245"/>
    <mergeCell ref="H246:J246"/>
    <mergeCell ref="H235:J235"/>
    <mergeCell ref="H236:J236"/>
    <mergeCell ref="H237:J237"/>
    <mergeCell ref="H238:J238"/>
    <mergeCell ref="H239:J239"/>
    <mergeCell ref="H240:J240"/>
    <mergeCell ref="H229:J229"/>
    <mergeCell ref="H230:J230"/>
    <mergeCell ref="H231:J231"/>
    <mergeCell ref="H232:J232"/>
    <mergeCell ref="H233:J233"/>
    <mergeCell ref="H234:J234"/>
    <mergeCell ref="H223:J223"/>
    <mergeCell ref="H224:J224"/>
    <mergeCell ref="H225:J225"/>
    <mergeCell ref="H226:J226"/>
    <mergeCell ref="H227:J227"/>
    <mergeCell ref="H228:J228"/>
    <mergeCell ref="H217:J217"/>
    <mergeCell ref="H218:J218"/>
    <mergeCell ref="H219:J219"/>
    <mergeCell ref="H220:J220"/>
    <mergeCell ref="H221:J221"/>
    <mergeCell ref="H222:J222"/>
    <mergeCell ref="H211:J211"/>
    <mergeCell ref="H212:J212"/>
    <mergeCell ref="H213:J213"/>
    <mergeCell ref="H214:J214"/>
    <mergeCell ref="H215:J215"/>
    <mergeCell ref="H216:J216"/>
    <mergeCell ref="H205:J205"/>
    <mergeCell ref="H206:J206"/>
    <mergeCell ref="H207:J207"/>
    <mergeCell ref="H208:J208"/>
    <mergeCell ref="H209:J209"/>
    <mergeCell ref="H210:J210"/>
    <mergeCell ref="H199:J199"/>
    <mergeCell ref="H200:J200"/>
    <mergeCell ref="H201:J201"/>
    <mergeCell ref="H202:J202"/>
    <mergeCell ref="H203:J203"/>
    <mergeCell ref="H204:J204"/>
    <mergeCell ref="H193:J193"/>
    <mergeCell ref="H194:J194"/>
    <mergeCell ref="H195:J195"/>
    <mergeCell ref="H196:J196"/>
    <mergeCell ref="H197:J197"/>
    <mergeCell ref="H198:J198"/>
    <mergeCell ref="H187:J187"/>
    <mergeCell ref="H188:J188"/>
    <mergeCell ref="H189:J189"/>
    <mergeCell ref="H190:J190"/>
    <mergeCell ref="H191:J191"/>
    <mergeCell ref="H192:J192"/>
    <mergeCell ref="H181:J181"/>
    <mergeCell ref="H182:J182"/>
    <mergeCell ref="H183:J183"/>
    <mergeCell ref="H184:J184"/>
    <mergeCell ref="H185:J185"/>
    <mergeCell ref="H186:J186"/>
    <mergeCell ref="H175:J175"/>
    <mergeCell ref="H176:J176"/>
    <mergeCell ref="H177:J177"/>
    <mergeCell ref="H178:J178"/>
    <mergeCell ref="H179:J179"/>
    <mergeCell ref="H180:J180"/>
    <mergeCell ref="H169:J169"/>
    <mergeCell ref="H170:J170"/>
    <mergeCell ref="H171:J171"/>
    <mergeCell ref="H172:J172"/>
    <mergeCell ref="H173:J173"/>
    <mergeCell ref="H174:J174"/>
    <mergeCell ref="H163:J163"/>
    <mergeCell ref="H164:J164"/>
    <mergeCell ref="H165:J165"/>
    <mergeCell ref="H166:J166"/>
    <mergeCell ref="H167:J167"/>
    <mergeCell ref="H168:J168"/>
    <mergeCell ref="H157:J157"/>
    <mergeCell ref="H158:J158"/>
    <mergeCell ref="H159:J159"/>
    <mergeCell ref="H160:J160"/>
    <mergeCell ref="H161:J161"/>
    <mergeCell ref="H162:J162"/>
    <mergeCell ref="H151:J151"/>
    <mergeCell ref="H152:J152"/>
    <mergeCell ref="H153:J153"/>
    <mergeCell ref="H154:J154"/>
    <mergeCell ref="H155:J155"/>
    <mergeCell ref="H156:J156"/>
    <mergeCell ref="H145:J145"/>
    <mergeCell ref="H146:J146"/>
    <mergeCell ref="H147:J147"/>
    <mergeCell ref="H148:J148"/>
    <mergeCell ref="H149:J149"/>
    <mergeCell ref="H150:J150"/>
    <mergeCell ref="H139:J139"/>
    <mergeCell ref="H140:J140"/>
    <mergeCell ref="H141:J141"/>
    <mergeCell ref="H142:J142"/>
    <mergeCell ref="H143:J143"/>
    <mergeCell ref="H144:J144"/>
    <mergeCell ref="H133:J133"/>
    <mergeCell ref="H134:J134"/>
    <mergeCell ref="H135:J135"/>
    <mergeCell ref="H136:J136"/>
    <mergeCell ref="H137:J137"/>
    <mergeCell ref="H138:J138"/>
    <mergeCell ref="H127:J127"/>
    <mergeCell ref="H128:J128"/>
    <mergeCell ref="H129:J129"/>
    <mergeCell ref="H130:J130"/>
    <mergeCell ref="H131:J131"/>
    <mergeCell ref="H132:J132"/>
    <mergeCell ref="H121:J121"/>
    <mergeCell ref="H122:J122"/>
    <mergeCell ref="H123:J123"/>
    <mergeCell ref="H124:J124"/>
    <mergeCell ref="H125:J125"/>
    <mergeCell ref="H126:J126"/>
    <mergeCell ref="H115:J115"/>
    <mergeCell ref="H116:J116"/>
    <mergeCell ref="H117:J117"/>
    <mergeCell ref="H118:J118"/>
    <mergeCell ref="H119:J119"/>
    <mergeCell ref="H120:J120"/>
    <mergeCell ref="H109:J109"/>
    <mergeCell ref="H110:J110"/>
    <mergeCell ref="H111:J111"/>
    <mergeCell ref="H112:J112"/>
    <mergeCell ref="H113:J113"/>
    <mergeCell ref="H114:J114"/>
    <mergeCell ref="H103:J103"/>
    <mergeCell ref="H104:J104"/>
    <mergeCell ref="H105:J105"/>
    <mergeCell ref="H106:J106"/>
    <mergeCell ref="H107:J107"/>
    <mergeCell ref="H108:J108"/>
    <mergeCell ref="H97:J97"/>
    <mergeCell ref="H98:J98"/>
    <mergeCell ref="H99:J99"/>
    <mergeCell ref="H100:J100"/>
    <mergeCell ref="H101:J101"/>
    <mergeCell ref="H102:J102"/>
    <mergeCell ref="H91:J91"/>
    <mergeCell ref="H92:J92"/>
    <mergeCell ref="H93:J93"/>
    <mergeCell ref="H94:J94"/>
    <mergeCell ref="H95:J95"/>
    <mergeCell ref="H96:J96"/>
    <mergeCell ref="H85:J85"/>
    <mergeCell ref="H86:J86"/>
    <mergeCell ref="H87:J87"/>
    <mergeCell ref="H88:J88"/>
    <mergeCell ref="H89:J89"/>
    <mergeCell ref="H90:J90"/>
    <mergeCell ref="H79:J79"/>
    <mergeCell ref="H80:J80"/>
    <mergeCell ref="H81:J81"/>
    <mergeCell ref="H82:J82"/>
    <mergeCell ref="H83:J83"/>
    <mergeCell ref="H84:J84"/>
    <mergeCell ref="H73:J73"/>
    <mergeCell ref="H74:J74"/>
    <mergeCell ref="H75:J75"/>
    <mergeCell ref="H76:J76"/>
    <mergeCell ref="H77:J77"/>
    <mergeCell ref="H78:J78"/>
    <mergeCell ref="H67:J67"/>
    <mergeCell ref="H68:J68"/>
    <mergeCell ref="H69:J69"/>
    <mergeCell ref="H70:J70"/>
    <mergeCell ref="H71:J71"/>
    <mergeCell ref="H72:J72"/>
    <mergeCell ref="H63:J63"/>
    <mergeCell ref="H64:J64"/>
    <mergeCell ref="H65:J65"/>
    <mergeCell ref="H66:J66"/>
    <mergeCell ref="H55:J55"/>
    <mergeCell ref="H56:J56"/>
    <mergeCell ref="H57:J57"/>
    <mergeCell ref="H58:J58"/>
    <mergeCell ref="H59:J59"/>
    <mergeCell ref="H60:J60"/>
    <mergeCell ref="H54:J54"/>
    <mergeCell ref="H43:J43"/>
    <mergeCell ref="H44:J44"/>
    <mergeCell ref="H45:J45"/>
    <mergeCell ref="H46:J46"/>
    <mergeCell ref="H47:J47"/>
    <mergeCell ref="H48:J48"/>
    <mergeCell ref="H61:J61"/>
    <mergeCell ref="H62:J62"/>
    <mergeCell ref="H33:J33"/>
    <mergeCell ref="H34:J34"/>
    <mergeCell ref="H35:J35"/>
    <mergeCell ref="H36:J36"/>
    <mergeCell ref="H49:J49"/>
    <mergeCell ref="H50:J50"/>
    <mergeCell ref="H51:J51"/>
    <mergeCell ref="H52:J52"/>
    <mergeCell ref="H53:J53"/>
    <mergeCell ref="H25:J25"/>
    <mergeCell ref="H26:J26"/>
    <mergeCell ref="H27:J27"/>
    <mergeCell ref="H28:J28"/>
    <mergeCell ref="H29:J29"/>
    <mergeCell ref="H30:J30"/>
    <mergeCell ref="B16:O16"/>
    <mergeCell ref="H17:J17"/>
    <mergeCell ref="A18:A269"/>
    <mergeCell ref="H18:J18"/>
    <mergeCell ref="H19:J19"/>
    <mergeCell ref="H20:J20"/>
    <mergeCell ref="H21:J21"/>
    <mergeCell ref="H22:J22"/>
    <mergeCell ref="H23:J23"/>
    <mergeCell ref="H24:J24"/>
    <mergeCell ref="H37:J37"/>
    <mergeCell ref="H38:J38"/>
    <mergeCell ref="H39:J39"/>
    <mergeCell ref="H40:J40"/>
    <mergeCell ref="H41:J41"/>
    <mergeCell ref="H42:J42"/>
    <mergeCell ref="H31:J31"/>
    <mergeCell ref="H32:J32"/>
    <mergeCell ref="D15:M15"/>
    <mergeCell ref="O15:AL15"/>
    <mergeCell ref="B9:AL9"/>
    <mergeCell ref="B10:C15"/>
    <mergeCell ref="E10:K10"/>
    <mergeCell ref="O10:AL10"/>
    <mergeCell ref="E11:G11"/>
    <mergeCell ref="H11:I11"/>
    <mergeCell ref="O11:AL11"/>
    <mergeCell ref="E12:G12"/>
    <mergeCell ref="O12:AL12"/>
    <mergeCell ref="E13:G13"/>
    <mergeCell ref="B1:C7"/>
    <mergeCell ref="D1:AL4"/>
    <mergeCell ref="D5:AL6"/>
    <mergeCell ref="D7:K7"/>
    <mergeCell ref="M7:AL7"/>
    <mergeCell ref="B8:AL8"/>
    <mergeCell ref="O13:AL13"/>
    <mergeCell ref="E14:G14"/>
    <mergeCell ref="J14:K14"/>
    <mergeCell ref="O14:AL14"/>
  </mergeCells>
  <conditionalFormatting sqref="AX1:AZ16">
    <cfRule type="cellIs" dxfId="8" priority="4" operator="lessThan">
      <formula>$AV$15</formula>
    </cfRule>
    <cfRule type="cellIs" dxfId="7" priority="5" operator="greaterThan">
      <formula>$AV$14</formula>
    </cfRule>
  </conditionalFormatting>
  <conditionalFormatting sqref="BO18:CK521">
    <cfRule type="containsBlanks" dxfId="6" priority="1">
      <formula>LEN(TRIM(BO18))=0</formula>
    </cfRule>
    <cfRule type="cellIs" dxfId="5" priority="2" operator="lessThan">
      <formula>$AV$15</formula>
    </cfRule>
    <cfRule type="cellIs" dxfId="4" priority="3" operator="greaterThan">
      <formula>$AV$14</formula>
    </cfRule>
  </conditionalFormatting>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FFE07-B1B2-4FE0-8B52-8ED8C1C15183}">
  <sheetPr filterMode="1">
    <tabColor rgb="FF92D050"/>
  </sheetPr>
  <dimension ref="A1:CJ344"/>
  <sheetViews>
    <sheetView tabSelected="1" zoomScale="70" zoomScaleNormal="70" workbookViewId="0">
      <pane xSplit="2" ySplit="1" topLeftCell="C318" activePane="bottomRight" state="frozen"/>
      <selection pane="bottomRight" activeCell="BJ320" sqref="BJ320"/>
      <selection pane="bottomLeft"/>
      <selection pane="topRight"/>
    </sheetView>
  </sheetViews>
  <sheetFormatPr defaultColWidth="11.42578125" defaultRowHeight="15" customHeight="1"/>
  <cols>
    <col min="1" max="1" width="0" style="3" hidden="1" customWidth="1"/>
    <col min="2" max="2" width="11.42578125" style="3"/>
    <col min="3" max="3" width="16.140625" style="3" customWidth="1"/>
    <col min="4" max="4" width="17.85546875" style="3" customWidth="1"/>
    <col min="5" max="5" width="11.42578125" style="3" customWidth="1"/>
    <col min="6" max="6" width="27.42578125" style="3" bestFit="1" customWidth="1"/>
    <col min="7" max="7" width="15.5703125" style="3" hidden="1" customWidth="1"/>
    <col min="8" max="8" width="15.42578125" style="3" hidden="1" customWidth="1"/>
    <col min="9" max="9" width="59.7109375" style="3" hidden="1" customWidth="1"/>
    <col min="10" max="10" width="10.5703125" style="3" customWidth="1"/>
    <col min="11" max="11" width="10.5703125" style="3" hidden="1" customWidth="1"/>
    <col min="12" max="12" width="23.140625" style="3" hidden="1" customWidth="1"/>
    <col min="13" max="16" width="23.42578125" style="3" hidden="1" customWidth="1"/>
    <col min="17" max="17" width="11.42578125" style="3" hidden="1" customWidth="1"/>
    <col min="18" max="18" width="23.42578125" style="3" hidden="1" customWidth="1"/>
    <col min="19" max="20" width="11.42578125" style="3" hidden="1" customWidth="1"/>
    <col min="21" max="26" width="23.42578125" style="3" hidden="1" customWidth="1"/>
    <col min="27" max="34" width="11.42578125" style="3" hidden="1" customWidth="1"/>
    <col min="35" max="35" width="18.28515625" style="3" customWidth="1"/>
    <col min="36" max="36" width="21.42578125" style="3" customWidth="1"/>
    <col min="37" max="37" width="19.5703125" style="3" customWidth="1"/>
    <col min="38" max="38" width="19.140625" style="3" customWidth="1"/>
    <col min="39" max="39" width="20" style="3" hidden="1" customWidth="1"/>
    <col min="40" max="40" width="18" style="3" hidden="1" customWidth="1"/>
    <col min="41" max="41" width="23.42578125" style="3" hidden="1" customWidth="1"/>
    <col min="42" max="42" width="21" style="3" hidden="1" customWidth="1"/>
    <col min="43" max="43" width="14.42578125" style="3" hidden="1" customWidth="1"/>
    <col min="44" max="61" width="12.140625" style="3" hidden="1" customWidth="1"/>
    <col min="62" max="62" width="20.5703125" style="3" bestFit="1" customWidth="1"/>
    <col min="63" max="63" width="26" style="3" customWidth="1"/>
    <col min="64" max="77" width="11" style="3" hidden="1" customWidth="1"/>
    <col min="78" max="79" width="11.42578125" style="3" hidden="1" customWidth="1"/>
    <col min="80" max="85" width="11" style="3" hidden="1" customWidth="1"/>
    <col min="86" max="86" width="16.28515625" style="3" hidden="1" customWidth="1"/>
    <col min="87" max="87" width="18.5703125" style="3" bestFit="1" customWidth="1"/>
    <col min="88" max="16384" width="11.42578125" style="3"/>
  </cols>
  <sheetData>
    <row r="1" spans="1:88" ht="89.25">
      <c r="B1" s="9" t="s">
        <v>29</v>
      </c>
      <c r="C1" s="9" t="s">
        <v>30</v>
      </c>
      <c r="D1" s="9" t="s">
        <v>31</v>
      </c>
      <c r="E1" s="9" t="s">
        <v>33</v>
      </c>
      <c r="F1" s="9" t="s">
        <v>34</v>
      </c>
      <c r="G1" s="204" t="s">
        <v>35</v>
      </c>
      <c r="H1" s="204"/>
      <c r="I1" s="204"/>
      <c r="J1" s="9" t="s">
        <v>36</v>
      </c>
      <c r="K1" s="15" t="s">
        <v>37</v>
      </c>
      <c r="L1" s="16" t="s">
        <v>38</v>
      </c>
      <c r="M1" s="16" t="s">
        <v>39</v>
      </c>
      <c r="N1" s="16" t="s">
        <v>40</v>
      </c>
      <c r="O1" s="16" t="s">
        <v>41</v>
      </c>
      <c r="P1" s="16" t="s">
        <v>42</v>
      </c>
      <c r="Q1" s="16" t="s">
        <v>43</v>
      </c>
      <c r="R1" s="16" t="s">
        <v>44</v>
      </c>
      <c r="S1" s="16" t="s">
        <v>45</v>
      </c>
      <c r="T1" s="16" t="s">
        <v>46</v>
      </c>
      <c r="U1" s="16" t="s">
        <v>47</v>
      </c>
      <c r="V1" s="16" t="s">
        <v>48</v>
      </c>
      <c r="W1" s="16" t="s">
        <v>49</v>
      </c>
      <c r="X1" s="16" t="s">
        <v>50</v>
      </c>
      <c r="Y1" s="16" t="s">
        <v>51</v>
      </c>
      <c r="Z1" s="16" t="s">
        <v>52</v>
      </c>
      <c r="AA1" s="16" t="s">
        <v>53</v>
      </c>
      <c r="AB1" s="16" t="s">
        <v>54</v>
      </c>
      <c r="AC1" s="16" t="s">
        <v>55</v>
      </c>
      <c r="AD1" s="16" t="s">
        <v>56</v>
      </c>
      <c r="AE1" s="16" t="s">
        <v>57</v>
      </c>
      <c r="AF1" s="16" t="s">
        <v>58</v>
      </c>
      <c r="AG1" s="16" t="s">
        <v>59</v>
      </c>
      <c r="AH1" s="16" t="s">
        <v>60</v>
      </c>
      <c r="AI1" s="9" t="s">
        <v>62</v>
      </c>
      <c r="AJ1" s="9" t="s">
        <v>64</v>
      </c>
      <c r="AK1" s="9" t="s">
        <v>65</v>
      </c>
      <c r="AL1" s="9" t="s">
        <v>66</v>
      </c>
      <c r="AM1" s="9">
        <v>1</v>
      </c>
      <c r="AN1" s="9">
        <f t="shared" ref="AN1:BI1" si="0">+AM1+1</f>
        <v>2</v>
      </c>
      <c r="AO1" s="9">
        <f t="shared" si="0"/>
        <v>3</v>
      </c>
      <c r="AP1" s="9">
        <f t="shared" si="0"/>
        <v>4</v>
      </c>
      <c r="AQ1" s="9">
        <f t="shared" si="0"/>
        <v>5</v>
      </c>
      <c r="AR1" s="9">
        <f t="shared" si="0"/>
        <v>6</v>
      </c>
      <c r="AS1" s="9">
        <f t="shared" si="0"/>
        <v>7</v>
      </c>
      <c r="AT1" s="9">
        <f t="shared" si="0"/>
        <v>8</v>
      </c>
      <c r="AU1" s="9">
        <f t="shared" si="0"/>
        <v>9</v>
      </c>
      <c r="AV1" s="9">
        <f t="shared" si="0"/>
        <v>10</v>
      </c>
      <c r="AW1" s="9">
        <f t="shared" si="0"/>
        <v>11</v>
      </c>
      <c r="AX1" s="9">
        <f t="shared" si="0"/>
        <v>12</v>
      </c>
      <c r="AY1" s="9">
        <f t="shared" si="0"/>
        <v>13</v>
      </c>
      <c r="AZ1" s="9">
        <f t="shared" si="0"/>
        <v>14</v>
      </c>
      <c r="BA1" s="9">
        <f t="shared" si="0"/>
        <v>15</v>
      </c>
      <c r="BB1" s="9">
        <f t="shared" si="0"/>
        <v>16</v>
      </c>
      <c r="BC1" s="9">
        <f t="shared" si="0"/>
        <v>17</v>
      </c>
      <c r="BD1" s="9">
        <f t="shared" si="0"/>
        <v>18</v>
      </c>
      <c r="BE1" s="9">
        <f t="shared" si="0"/>
        <v>19</v>
      </c>
      <c r="BF1" s="9">
        <f t="shared" si="0"/>
        <v>20</v>
      </c>
      <c r="BG1" s="9">
        <f t="shared" si="0"/>
        <v>21</v>
      </c>
      <c r="BH1" s="9">
        <f t="shared" si="0"/>
        <v>22</v>
      </c>
      <c r="BI1" s="9">
        <f t="shared" si="0"/>
        <v>23</v>
      </c>
      <c r="BJ1" s="15" t="s">
        <v>67</v>
      </c>
      <c r="BK1" s="15" t="s">
        <v>68</v>
      </c>
      <c r="BL1" s="17" t="s">
        <v>69</v>
      </c>
      <c r="BM1" s="17" t="s">
        <v>70</v>
      </c>
      <c r="BN1" s="17" t="s">
        <v>71</v>
      </c>
      <c r="BO1" s="17" t="s">
        <v>72</v>
      </c>
      <c r="BP1" s="17" t="s">
        <v>73</v>
      </c>
      <c r="BQ1" s="17" t="s">
        <v>74</v>
      </c>
      <c r="BR1" s="17" t="s">
        <v>75</v>
      </c>
      <c r="BS1" s="17" t="s">
        <v>76</v>
      </c>
      <c r="BT1" s="17" t="s">
        <v>77</v>
      </c>
      <c r="BU1" s="17" t="s">
        <v>78</v>
      </c>
      <c r="BV1" s="17" t="s">
        <v>79</v>
      </c>
      <c r="BW1" s="17" t="s">
        <v>80</v>
      </c>
      <c r="BX1" s="17" t="s">
        <v>81</v>
      </c>
      <c r="BY1" s="17" t="s">
        <v>82</v>
      </c>
      <c r="BZ1" s="17" t="s">
        <v>83</v>
      </c>
      <c r="CA1" s="17" t="s">
        <v>84</v>
      </c>
      <c r="CB1" s="17" t="s">
        <v>85</v>
      </c>
      <c r="CC1" s="17" t="s">
        <v>86</v>
      </c>
      <c r="CD1" s="17" t="s">
        <v>87</v>
      </c>
      <c r="CE1" s="17" t="s">
        <v>88</v>
      </c>
      <c r="CF1" s="17" t="s">
        <v>89</v>
      </c>
      <c r="CG1" s="17" t="s">
        <v>90</v>
      </c>
      <c r="CH1" s="17" t="s">
        <v>91</v>
      </c>
    </row>
    <row r="2" spans="1:88" ht="60" hidden="1" customHeight="1">
      <c r="A2" s="205" t="s">
        <v>92</v>
      </c>
      <c r="B2" s="18">
        <v>1</v>
      </c>
      <c r="C2" s="19" t="s">
        <v>93</v>
      </c>
      <c r="D2" s="19" t="s">
        <v>94</v>
      </c>
      <c r="E2" s="20" t="s">
        <v>11</v>
      </c>
      <c r="F2" s="21" t="s">
        <v>95</v>
      </c>
      <c r="G2" s="201" t="s">
        <v>96</v>
      </c>
      <c r="H2" s="201"/>
      <c r="I2" s="201"/>
      <c r="J2" s="18">
        <v>3</v>
      </c>
      <c r="K2" s="22">
        <f>+COUNTA(L2:AH2)</f>
        <v>3</v>
      </c>
      <c r="L2" s="23"/>
      <c r="M2" s="24">
        <v>1442070</v>
      </c>
      <c r="N2" s="25">
        <v>1439174</v>
      </c>
      <c r="O2" s="26">
        <v>3573570</v>
      </c>
      <c r="P2" s="27"/>
      <c r="Q2" s="27"/>
      <c r="R2" s="27"/>
      <c r="S2" s="27"/>
      <c r="T2" s="27"/>
      <c r="U2" s="27"/>
      <c r="V2" s="27"/>
      <c r="W2" s="27"/>
      <c r="X2" s="27"/>
      <c r="Y2" s="27"/>
      <c r="Z2" s="27"/>
      <c r="AA2" s="27"/>
      <c r="AB2" s="27"/>
      <c r="AC2" s="27"/>
      <c r="AD2" s="27"/>
      <c r="AE2" s="27"/>
      <c r="AF2" s="27"/>
      <c r="AG2" s="27"/>
      <c r="AH2" s="27"/>
      <c r="AI2" s="29">
        <f>+AVERAGE(L2:AH2)</f>
        <v>2151604.6666666665</v>
      </c>
      <c r="AJ2" s="29">
        <f>STDEV(L2:AH2)</f>
        <v>1231458.953276695</v>
      </c>
      <c r="AK2" s="29">
        <f>+AI2+AJ2</f>
        <v>3383063.6199433617</v>
      </c>
      <c r="AL2" s="29">
        <f>AI2-AJ2</f>
        <v>920145.71338997153</v>
      </c>
      <c r="AM2" s="29" t="str">
        <f>+IF(AND(L2&lt;=$AK2,L2&gt;$AL2),L2,"")</f>
        <v/>
      </c>
      <c r="AN2" s="29">
        <f>+IF(AND(M2&lt;=$AK2,M2&gt;$AL2),M2,"")</f>
        <v>1442070</v>
      </c>
      <c r="AO2" s="29">
        <f t="shared" ref="AO2:AO17" si="1">+IF(AND(N2&lt;=$AK2,N2&gt;$AL2),N2,"")</f>
        <v>1439174</v>
      </c>
      <c r="AP2" s="29" t="str">
        <f t="shared" ref="AP2:AP17" si="2">+IF(AND(O2&lt;=$AK2,O2&gt;$AL2),O2,"")</f>
        <v/>
      </c>
      <c r="AQ2" s="29" t="str">
        <f t="shared" ref="AQ2:AQ17" si="3">+IF(AND(P2&lt;=$AK2,P2&gt;$AL2),P2,"")</f>
        <v/>
      </c>
      <c r="AR2" s="29" t="str">
        <f t="shared" ref="AR2:AR17" si="4">+IF(AND(Q2&lt;=$AK2,Q2&gt;$AL2),Q2,"")</f>
        <v/>
      </c>
      <c r="AS2" s="29" t="str">
        <f t="shared" ref="AS2:AS17" si="5">+IF(AND(R2&lt;=$AK2,R2&gt;$AL2),R2,"")</f>
        <v/>
      </c>
      <c r="AT2" s="29" t="str">
        <f t="shared" ref="AT2:AT17" si="6">+IF(AND(S2&lt;=$AK2,S2&gt;$AL2),S2,"")</f>
        <v/>
      </c>
      <c r="AU2" s="29" t="str">
        <f t="shared" ref="AU2:AU17" si="7">+IF(AND(T2&lt;=$AK2,T2&gt;$AL2),T2,"")</f>
        <v/>
      </c>
      <c r="AV2" s="29" t="str">
        <f t="shared" ref="AV2:AV17" si="8">+IF(AND(U2&lt;=$AK2,U2&gt;$AL2),U2,"")</f>
        <v/>
      </c>
      <c r="AW2" s="29" t="str">
        <f t="shared" ref="AW2:AW17" si="9">+IF(AND(V2&lt;=$AK2,V2&gt;$AL2),V2,"")</f>
        <v/>
      </c>
      <c r="AX2" s="29" t="str">
        <f t="shared" ref="AX2:AX17" si="10">+IF(AND(W2&lt;=$AK2,W2&gt;$AL2),W2,"")</f>
        <v/>
      </c>
      <c r="AY2" s="29" t="str">
        <f t="shared" ref="AY2:AY17" si="11">+IF(AND(X2&lt;=$AK2,X2&gt;$AL2),X2,"")</f>
        <v/>
      </c>
      <c r="AZ2" s="29" t="str">
        <f t="shared" ref="AZ2:AZ17" si="12">+IF(AND(Y2&lt;=$AK2,Y2&gt;$AL2),Y2,"")</f>
        <v/>
      </c>
      <c r="BA2" s="29" t="str">
        <f t="shared" ref="BA2:BA17" si="13">+IF(AND(Z2&lt;=$AK2,Z2&gt;$AL2),Z2,"")</f>
        <v/>
      </c>
      <c r="BB2" s="29" t="str">
        <f t="shared" ref="BB2:BB17" si="14">+IF(AND(AA2&lt;=$AK2,AA2&gt;$AL2),AA2,"")</f>
        <v/>
      </c>
      <c r="BC2" s="29" t="str">
        <f t="shared" ref="BC2:BC17" si="15">+IF(AND(AB2&lt;=$AK2,AB2&gt;$AL2),AB2,"")</f>
        <v/>
      </c>
      <c r="BD2" s="29" t="str">
        <f t="shared" ref="BD2:BD17" si="16">+IF(AND(AC2&lt;=$AK2,AC2&gt;$AL2),AC2,"")</f>
        <v/>
      </c>
      <c r="BE2" s="29" t="str">
        <f t="shared" ref="BE2:BE17" si="17">+IF(AND(AD2&lt;=$AK2,AD2&gt;$AL2),AD2,"")</f>
        <v/>
      </c>
      <c r="BF2" s="29" t="str">
        <f t="shared" ref="BF2:BF17" si="18">+IF(AND(AE2&lt;=$AK2,AE2&gt;$AL2),AE2,"")</f>
        <v/>
      </c>
      <c r="BG2" s="29" t="str">
        <f t="shared" ref="BG2:BG17" si="19">+IF(AND(AF2&lt;=$AK2,AF2&gt;$AL2),AF2,"")</f>
        <v/>
      </c>
      <c r="BH2" s="29" t="str">
        <f t="shared" ref="BH2:BH17" si="20">+IF(AND(AG2&lt;=$AK2,AG2&gt;$AL2),AG2,"")</f>
        <v/>
      </c>
      <c r="BI2" s="29" t="str">
        <f t="shared" ref="BI2:BI17" si="21">+IF(AND(AH2&lt;=$AK2,AH2&gt;$AL2),AH2,"")</f>
        <v/>
      </c>
      <c r="BJ2" s="29">
        <f>ROUND((AVERAGE(AM2:BI2)),0)</f>
        <v>1440622</v>
      </c>
      <c r="BK2" s="29">
        <f>+BJ2*J2</f>
        <v>4321866</v>
      </c>
      <c r="BL2" s="30" t="str">
        <f t="shared" ref="BL2:BL65" si="22">IF(L2&lt;&gt;0,(1-(L2/$AI2)),"")</f>
        <v/>
      </c>
      <c r="BM2" s="30">
        <f t="shared" ref="BM2:BM65" si="23">IF(M2&lt;&gt;0,(1-(M2/$AI2)),"")</f>
        <v>0.32976999802008233</v>
      </c>
      <c r="BN2" s="30">
        <f t="shared" ref="BN2:BN65" si="24">IF(N2&lt;&gt;0,(1-(N2/$AI2)),"")</f>
        <v>0.33111597018907124</v>
      </c>
      <c r="BO2" s="30">
        <f t="shared" ref="BO2:BO65" si="25">IF(O2&lt;&gt;0,(1-(O2/$AI2)),"")</f>
        <v>-0.66088596820915368</v>
      </c>
      <c r="BP2" s="30" t="str">
        <f t="shared" ref="BP2:BP65" si="26">IF(P2&lt;&gt;0,(1-(P2/$AI2)),"")</f>
        <v/>
      </c>
      <c r="BQ2" s="30" t="str">
        <f t="shared" ref="BQ2:BQ65" si="27">IF(Q2&lt;&gt;0,(1-(Q2/$AI2)),"")</f>
        <v/>
      </c>
      <c r="BR2" s="30" t="str">
        <f t="shared" ref="BR2:BR65" si="28">IF(R2&lt;&gt;0,(1-(R2/$AI2)),"")</f>
        <v/>
      </c>
      <c r="BS2" s="30" t="str">
        <f t="shared" ref="BS2:BS65" si="29">IF(S2&lt;&gt;0,(1-(S2/$AI2)),"")</f>
        <v/>
      </c>
      <c r="BT2" s="30" t="str">
        <f t="shared" ref="BT2:BT65" si="30">IF(T2&lt;&gt;0,(1-(T2/$AI2)),"")</f>
        <v/>
      </c>
      <c r="BU2" s="30" t="str">
        <f t="shared" ref="BU2:BU65" si="31">IF(U2&lt;&gt;0,(1-(U2/$AI2)),"")</f>
        <v/>
      </c>
      <c r="BV2" s="30" t="str">
        <f t="shared" ref="BV2:BV65" si="32">IF(V2&lt;&gt;0,(1-(V2/$AI2)),"")</f>
        <v/>
      </c>
      <c r="BW2" s="30" t="str">
        <f t="shared" ref="BW2:BW65" si="33">IF(W2&lt;&gt;0,(1-(W2/$AI2)),"")</f>
        <v/>
      </c>
      <c r="BX2" s="30" t="str">
        <f t="shared" ref="BX2:BX65" si="34">IF(X2&lt;&gt;0,(1-(X2/$AI2)),"")</f>
        <v/>
      </c>
      <c r="BY2" s="30" t="str">
        <f t="shared" ref="BY2:BY65" si="35">IF(Y2&lt;&gt;0,(1-(Y2/$AI2)),"")</f>
        <v/>
      </c>
      <c r="BZ2" s="30" t="str">
        <f t="shared" ref="BZ2:BZ65" si="36">IF(Z2&lt;&gt;0,(1-(Z2/$AI2)),"")</f>
        <v/>
      </c>
      <c r="CA2" s="30" t="str">
        <f t="shared" ref="CA2:CA65" si="37">IF(AA2&lt;&gt;0,(1-(AA2/$AI2)),"")</f>
        <v/>
      </c>
      <c r="CB2" s="30" t="str">
        <f t="shared" ref="CB2:CB65" si="38">IF(AB2&lt;&gt;0,(1-(AB2/$AI2)),"")</f>
        <v/>
      </c>
      <c r="CC2" s="30" t="str">
        <f t="shared" ref="CC2:CC65" si="39">IF(AC2&lt;&gt;0,(1-(AC2/$AI2)),"")</f>
        <v/>
      </c>
      <c r="CD2" s="30" t="str">
        <f t="shared" ref="CD2:CD65" si="40">IF(AD2&lt;&gt;0,(1-(AD2/$AI2)),"")</f>
        <v/>
      </c>
      <c r="CE2" s="30" t="str">
        <f t="shared" ref="CE2:CE65" si="41">IF(AE2&lt;&gt;0,(1-(AE2/$AI2)),"")</f>
        <v/>
      </c>
      <c r="CF2" s="30" t="str">
        <f t="shared" ref="CF2:CF65" si="42">IF(AF2&lt;&gt;0,(1-(AF2/$AI2)),"")</f>
        <v/>
      </c>
      <c r="CG2" s="30" t="str">
        <f t="shared" ref="CG2:CG65" si="43">IF(AG2&lt;&gt;0,(1-(AG2/$AI2)),"")</f>
        <v/>
      </c>
      <c r="CH2" s="30" t="str">
        <f t="shared" ref="CH2:CH65" si="44">IF(AH2&lt;&gt;0,(1-(AH2/$AI2)),"")</f>
        <v/>
      </c>
      <c r="CI2" s="3">
        <f>+BJ2*J2</f>
        <v>4321866</v>
      </c>
      <c r="CJ2" s="166">
        <f>+CI2-BK2</f>
        <v>0</v>
      </c>
    </row>
    <row r="3" spans="1:88" ht="60" hidden="1" customHeight="1">
      <c r="A3" s="205"/>
      <c r="B3" s="31">
        <v>2</v>
      </c>
      <c r="C3" s="32" t="s">
        <v>93</v>
      </c>
      <c r="D3" s="19" t="s">
        <v>94</v>
      </c>
      <c r="E3" s="20" t="s">
        <v>11</v>
      </c>
      <c r="F3" s="33" t="s">
        <v>97</v>
      </c>
      <c r="G3" s="201" t="s">
        <v>98</v>
      </c>
      <c r="H3" s="201"/>
      <c r="I3" s="201"/>
      <c r="J3" s="31">
        <v>3</v>
      </c>
      <c r="K3" s="22">
        <f>+COUNTA(L3:AH3)</f>
        <v>3</v>
      </c>
      <c r="L3" s="23"/>
      <c r="M3" s="34">
        <v>283347</v>
      </c>
      <c r="N3" s="35">
        <v>134280</v>
      </c>
      <c r="O3" s="36">
        <v>711620</v>
      </c>
      <c r="P3" s="27"/>
      <c r="Q3" s="27"/>
      <c r="R3" s="27"/>
      <c r="S3" s="27"/>
      <c r="T3" s="27"/>
      <c r="U3" s="27"/>
      <c r="V3" s="27"/>
      <c r="W3" s="27"/>
      <c r="X3" s="27"/>
      <c r="Y3" s="27"/>
      <c r="Z3" s="27"/>
      <c r="AA3" s="27"/>
      <c r="AB3" s="27"/>
      <c r="AC3" s="27"/>
      <c r="AD3" s="27"/>
      <c r="AE3" s="27"/>
      <c r="AF3" s="27"/>
      <c r="AG3" s="27"/>
      <c r="AH3" s="27"/>
      <c r="AI3" s="29">
        <f t="shared" ref="AI3:AI65" si="45">+AVERAGE(L3:AH3)</f>
        <v>376415.66666666669</v>
      </c>
      <c r="AJ3" s="29">
        <f t="shared" ref="AJ3:AJ65" si="46">STDEV(L3:AH3)</f>
        <v>299711.02988767921</v>
      </c>
      <c r="AK3" s="29">
        <f t="shared" ref="AK3:AK65" si="47">+AI3+AJ3</f>
        <v>676126.69655434589</v>
      </c>
      <c r="AL3" s="29">
        <f t="shared" ref="AL3:AL66" si="48">AI3-AJ3</f>
        <v>76704.636778987478</v>
      </c>
      <c r="AM3" s="29" t="str">
        <f t="shared" ref="AM3:AM17" si="49">+IF(AND(L3&lt;=$AK3,L3&gt;$AL3),L3,"")</f>
        <v/>
      </c>
      <c r="AN3" s="29">
        <f t="shared" ref="AN3:AN17" si="50">+IF(AND(M3&lt;=$AK3,M3&gt;$AL3),M3,"")</f>
        <v>283347</v>
      </c>
      <c r="AO3" s="29">
        <f t="shared" si="1"/>
        <v>134280</v>
      </c>
      <c r="AP3" s="29" t="str">
        <f t="shared" si="2"/>
        <v/>
      </c>
      <c r="AQ3" s="29" t="str">
        <f t="shared" si="3"/>
        <v/>
      </c>
      <c r="AR3" s="29" t="str">
        <f t="shared" si="4"/>
        <v/>
      </c>
      <c r="AS3" s="29" t="str">
        <f t="shared" si="5"/>
        <v/>
      </c>
      <c r="AT3" s="29" t="str">
        <f t="shared" si="6"/>
        <v/>
      </c>
      <c r="AU3" s="29" t="str">
        <f t="shared" si="7"/>
        <v/>
      </c>
      <c r="AV3" s="29" t="str">
        <f t="shared" si="8"/>
        <v/>
      </c>
      <c r="AW3" s="29" t="str">
        <f t="shared" si="9"/>
        <v/>
      </c>
      <c r="AX3" s="29" t="str">
        <f t="shared" si="10"/>
        <v/>
      </c>
      <c r="AY3" s="29" t="str">
        <f t="shared" si="11"/>
        <v/>
      </c>
      <c r="AZ3" s="29" t="str">
        <f t="shared" si="12"/>
        <v/>
      </c>
      <c r="BA3" s="29" t="str">
        <f t="shared" si="13"/>
        <v/>
      </c>
      <c r="BB3" s="29" t="str">
        <f t="shared" si="14"/>
        <v/>
      </c>
      <c r="BC3" s="29" t="str">
        <f t="shared" si="15"/>
        <v/>
      </c>
      <c r="BD3" s="29" t="str">
        <f t="shared" si="16"/>
        <v/>
      </c>
      <c r="BE3" s="29" t="str">
        <f t="shared" si="17"/>
        <v/>
      </c>
      <c r="BF3" s="29" t="str">
        <f t="shared" si="18"/>
        <v/>
      </c>
      <c r="BG3" s="29" t="str">
        <f t="shared" si="19"/>
        <v/>
      </c>
      <c r="BH3" s="29" t="str">
        <f t="shared" si="20"/>
        <v/>
      </c>
      <c r="BI3" s="29" t="str">
        <f t="shared" si="21"/>
        <v/>
      </c>
      <c r="BJ3" s="29">
        <f t="shared" ref="BJ3:BJ54" si="51">ROUND((AVERAGE(AM3:BI3)),0)</f>
        <v>208814</v>
      </c>
      <c r="BK3" s="29">
        <f t="shared" ref="BK3:BK65" si="52">+BJ3*J3</f>
        <v>626442</v>
      </c>
      <c r="BL3" s="30" t="str">
        <f t="shared" si="22"/>
        <v/>
      </c>
      <c r="BM3" s="30">
        <f t="shared" si="23"/>
        <v>0.24724971596116707</v>
      </c>
      <c r="BN3" s="30">
        <f t="shared" si="24"/>
        <v>0.6432667078150307</v>
      </c>
      <c r="BO3" s="30">
        <f t="shared" si="25"/>
        <v>-0.89051642377619777</v>
      </c>
      <c r="BP3" s="30" t="str">
        <f t="shared" si="26"/>
        <v/>
      </c>
      <c r="BQ3" s="30" t="str">
        <f t="shared" si="27"/>
        <v/>
      </c>
      <c r="BR3" s="30" t="str">
        <f t="shared" si="28"/>
        <v/>
      </c>
      <c r="BS3" s="30" t="str">
        <f t="shared" si="29"/>
        <v/>
      </c>
      <c r="BT3" s="30" t="str">
        <f t="shared" si="30"/>
        <v/>
      </c>
      <c r="BU3" s="30" t="str">
        <f t="shared" si="31"/>
        <v/>
      </c>
      <c r="BV3" s="30" t="str">
        <f t="shared" si="32"/>
        <v/>
      </c>
      <c r="BW3" s="30" t="str">
        <f t="shared" si="33"/>
        <v/>
      </c>
      <c r="BX3" s="30" t="str">
        <f t="shared" si="34"/>
        <v/>
      </c>
      <c r="BY3" s="30" t="str">
        <f t="shared" si="35"/>
        <v/>
      </c>
      <c r="BZ3" s="30" t="str">
        <f t="shared" si="36"/>
        <v/>
      </c>
      <c r="CA3" s="30" t="str">
        <f t="shared" si="37"/>
        <v/>
      </c>
      <c r="CB3" s="30" t="str">
        <f t="shared" si="38"/>
        <v/>
      </c>
      <c r="CC3" s="30" t="str">
        <f t="shared" si="39"/>
        <v/>
      </c>
      <c r="CD3" s="30" t="str">
        <f t="shared" si="40"/>
        <v/>
      </c>
      <c r="CE3" s="30" t="str">
        <f t="shared" si="41"/>
        <v/>
      </c>
      <c r="CF3" s="30" t="str">
        <f t="shared" si="42"/>
        <v/>
      </c>
      <c r="CG3" s="30" t="str">
        <f t="shared" si="43"/>
        <v/>
      </c>
      <c r="CH3" s="30" t="str">
        <f t="shared" si="44"/>
        <v/>
      </c>
      <c r="CI3" s="3">
        <f t="shared" ref="CI3:CI66" si="53">+BJ3*J3</f>
        <v>626442</v>
      </c>
      <c r="CJ3" s="166">
        <f t="shared" ref="CJ3:CJ66" si="54">+CI3-BK3</f>
        <v>0</v>
      </c>
    </row>
    <row r="4" spans="1:88" ht="60" hidden="1" customHeight="1">
      <c r="A4" s="205"/>
      <c r="B4" s="31">
        <v>3</v>
      </c>
      <c r="C4" s="32" t="s">
        <v>93</v>
      </c>
      <c r="D4" s="19" t="s">
        <v>94</v>
      </c>
      <c r="E4" s="20" t="s">
        <v>11</v>
      </c>
      <c r="F4" s="33" t="s">
        <v>99</v>
      </c>
      <c r="G4" s="201" t="s">
        <v>100</v>
      </c>
      <c r="H4" s="201"/>
      <c r="I4" s="201"/>
      <c r="J4" s="31">
        <v>6</v>
      </c>
      <c r="K4" s="22">
        <f>+COUNTA(L4:AH4)</f>
        <v>3</v>
      </c>
      <c r="L4" s="23"/>
      <c r="M4" s="34">
        <v>824105</v>
      </c>
      <c r="N4" s="35">
        <v>861524</v>
      </c>
      <c r="O4" s="36">
        <v>1036490</v>
      </c>
      <c r="P4" s="27"/>
      <c r="Q4" s="27"/>
      <c r="R4" s="27"/>
      <c r="S4" s="27"/>
      <c r="T4" s="27"/>
      <c r="U4" s="27"/>
      <c r="V4" s="27"/>
      <c r="W4" s="27"/>
      <c r="X4" s="27"/>
      <c r="Y4" s="27"/>
      <c r="Z4" s="27"/>
      <c r="AA4" s="27"/>
      <c r="AB4" s="27"/>
      <c r="AC4" s="27"/>
      <c r="AD4" s="27"/>
      <c r="AE4" s="27"/>
      <c r="AF4" s="27"/>
      <c r="AG4" s="27"/>
      <c r="AH4" s="27"/>
      <c r="AI4" s="29">
        <f t="shared" si="45"/>
        <v>907373</v>
      </c>
      <c r="AJ4" s="29">
        <f t="shared" si="46"/>
        <v>113373.03540524968</v>
      </c>
      <c r="AK4" s="29">
        <f t="shared" si="47"/>
        <v>1020746.0354052497</v>
      </c>
      <c r="AL4" s="29">
        <f t="shared" si="48"/>
        <v>793999.96459475032</v>
      </c>
      <c r="AM4" s="29" t="str">
        <f t="shared" si="49"/>
        <v/>
      </c>
      <c r="AN4" s="29">
        <f t="shared" si="50"/>
        <v>824105</v>
      </c>
      <c r="AO4" s="29">
        <f t="shared" si="1"/>
        <v>861524</v>
      </c>
      <c r="AP4" s="29" t="str">
        <f t="shared" si="2"/>
        <v/>
      </c>
      <c r="AQ4" s="29" t="str">
        <f t="shared" si="3"/>
        <v/>
      </c>
      <c r="AR4" s="29" t="str">
        <f t="shared" si="4"/>
        <v/>
      </c>
      <c r="AS4" s="29" t="str">
        <f t="shared" si="5"/>
        <v/>
      </c>
      <c r="AT4" s="29" t="str">
        <f t="shared" si="6"/>
        <v/>
      </c>
      <c r="AU4" s="29" t="str">
        <f t="shared" si="7"/>
        <v/>
      </c>
      <c r="AV4" s="29" t="str">
        <f t="shared" si="8"/>
        <v/>
      </c>
      <c r="AW4" s="29" t="str">
        <f t="shared" si="9"/>
        <v/>
      </c>
      <c r="AX4" s="29" t="str">
        <f t="shared" si="10"/>
        <v/>
      </c>
      <c r="AY4" s="29" t="str">
        <f t="shared" si="11"/>
        <v/>
      </c>
      <c r="AZ4" s="29" t="str">
        <f t="shared" si="12"/>
        <v/>
      </c>
      <c r="BA4" s="29" t="str">
        <f t="shared" si="13"/>
        <v/>
      </c>
      <c r="BB4" s="29" t="str">
        <f t="shared" si="14"/>
        <v/>
      </c>
      <c r="BC4" s="29" t="str">
        <f t="shared" si="15"/>
        <v/>
      </c>
      <c r="BD4" s="29" t="str">
        <f t="shared" si="16"/>
        <v/>
      </c>
      <c r="BE4" s="29" t="str">
        <f t="shared" si="17"/>
        <v/>
      </c>
      <c r="BF4" s="29" t="str">
        <f t="shared" si="18"/>
        <v/>
      </c>
      <c r="BG4" s="29" t="str">
        <f t="shared" si="19"/>
        <v/>
      </c>
      <c r="BH4" s="29" t="str">
        <f t="shared" si="20"/>
        <v/>
      </c>
      <c r="BI4" s="29" t="str">
        <f t="shared" si="21"/>
        <v/>
      </c>
      <c r="BJ4" s="29">
        <f t="shared" si="51"/>
        <v>842815</v>
      </c>
      <c r="BK4" s="29">
        <f t="shared" si="52"/>
        <v>5056890</v>
      </c>
      <c r="BL4" s="30" t="str">
        <f t="shared" si="22"/>
        <v/>
      </c>
      <c r="BM4" s="30">
        <f t="shared" si="23"/>
        <v>9.1768214394741698E-2</v>
      </c>
      <c r="BN4" s="30">
        <f t="shared" si="24"/>
        <v>5.0529385379551761E-2</v>
      </c>
      <c r="BO4" s="30">
        <f t="shared" si="25"/>
        <v>-0.14229759977429346</v>
      </c>
      <c r="BP4" s="30" t="str">
        <f t="shared" si="26"/>
        <v/>
      </c>
      <c r="BQ4" s="30" t="str">
        <f t="shared" si="27"/>
        <v/>
      </c>
      <c r="BR4" s="30" t="str">
        <f t="shared" si="28"/>
        <v/>
      </c>
      <c r="BS4" s="30" t="str">
        <f t="shared" si="29"/>
        <v/>
      </c>
      <c r="BT4" s="30" t="str">
        <f t="shared" si="30"/>
        <v/>
      </c>
      <c r="BU4" s="30" t="str">
        <f t="shared" si="31"/>
        <v/>
      </c>
      <c r="BV4" s="30" t="str">
        <f t="shared" si="32"/>
        <v/>
      </c>
      <c r="BW4" s="30" t="str">
        <f t="shared" si="33"/>
        <v/>
      </c>
      <c r="BX4" s="30" t="str">
        <f t="shared" si="34"/>
        <v/>
      </c>
      <c r="BY4" s="30" t="str">
        <f t="shared" si="35"/>
        <v/>
      </c>
      <c r="BZ4" s="30" t="str">
        <f t="shared" si="36"/>
        <v/>
      </c>
      <c r="CA4" s="30" t="str">
        <f t="shared" si="37"/>
        <v/>
      </c>
      <c r="CB4" s="30" t="str">
        <f t="shared" si="38"/>
        <v/>
      </c>
      <c r="CC4" s="30" t="str">
        <f t="shared" si="39"/>
        <v/>
      </c>
      <c r="CD4" s="30" t="str">
        <f t="shared" si="40"/>
        <v/>
      </c>
      <c r="CE4" s="30" t="str">
        <f t="shared" si="41"/>
        <v/>
      </c>
      <c r="CF4" s="30" t="str">
        <f t="shared" si="42"/>
        <v/>
      </c>
      <c r="CG4" s="30" t="str">
        <f t="shared" si="43"/>
        <v/>
      </c>
      <c r="CH4" s="30" t="str">
        <f t="shared" si="44"/>
        <v/>
      </c>
      <c r="CI4" s="3">
        <f t="shared" si="53"/>
        <v>5056890</v>
      </c>
      <c r="CJ4" s="166">
        <f t="shared" si="54"/>
        <v>0</v>
      </c>
    </row>
    <row r="5" spans="1:88" ht="60" hidden="1" customHeight="1">
      <c r="A5" s="205"/>
      <c r="B5" s="31">
        <v>4</v>
      </c>
      <c r="C5" s="32" t="s">
        <v>93</v>
      </c>
      <c r="D5" s="19" t="s">
        <v>94</v>
      </c>
      <c r="E5" s="20" t="s">
        <v>11</v>
      </c>
      <c r="F5" s="33" t="s">
        <v>101</v>
      </c>
      <c r="G5" s="201" t="s">
        <v>102</v>
      </c>
      <c r="H5" s="201"/>
      <c r="I5" s="201"/>
      <c r="J5" s="31">
        <v>6</v>
      </c>
      <c r="K5" s="22">
        <v>3</v>
      </c>
      <c r="L5" s="23"/>
      <c r="M5" s="37"/>
      <c r="N5" s="38"/>
      <c r="O5" s="36">
        <v>525980</v>
      </c>
      <c r="P5" s="36">
        <v>486069</v>
      </c>
      <c r="Q5" s="39">
        <f>52.32*4557.135</f>
        <v>238429.30320000002</v>
      </c>
      <c r="R5" s="40"/>
      <c r="S5" s="27"/>
      <c r="T5" s="27"/>
      <c r="U5" s="27"/>
      <c r="V5" s="27"/>
      <c r="W5" s="27"/>
      <c r="X5" s="27"/>
      <c r="Y5" s="27"/>
      <c r="Z5" s="27"/>
      <c r="AA5" s="27"/>
      <c r="AB5" s="27"/>
      <c r="AC5" s="27"/>
      <c r="AD5" s="27"/>
      <c r="AE5" s="27"/>
      <c r="AF5" s="27"/>
      <c r="AG5" s="27"/>
      <c r="AH5" s="27"/>
      <c r="AI5" s="29">
        <f t="shared" si="45"/>
        <v>416826.10106666666</v>
      </c>
      <c r="AJ5" s="29">
        <f t="shared" si="46"/>
        <v>155779.60423964451</v>
      </c>
      <c r="AK5" s="29">
        <f t="shared" si="47"/>
        <v>572605.70530631114</v>
      </c>
      <c r="AL5" s="29">
        <f t="shared" si="48"/>
        <v>261046.49682702214</v>
      </c>
      <c r="AM5" s="29" t="str">
        <f t="shared" si="49"/>
        <v/>
      </c>
      <c r="AN5" s="29" t="str">
        <f t="shared" si="50"/>
        <v/>
      </c>
      <c r="AO5" s="29" t="str">
        <f t="shared" si="1"/>
        <v/>
      </c>
      <c r="AP5" s="29">
        <f t="shared" si="2"/>
        <v>525980</v>
      </c>
      <c r="AQ5" s="29">
        <f t="shared" si="3"/>
        <v>486069</v>
      </c>
      <c r="AR5" s="29" t="str">
        <f t="shared" si="4"/>
        <v/>
      </c>
      <c r="AS5" s="29" t="str">
        <f t="shared" si="5"/>
        <v/>
      </c>
      <c r="AT5" s="29" t="str">
        <f t="shared" si="6"/>
        <v/>
      </c>
      <c r="AU5" s="29" t="str">
        <f t="shared" si="7"/>
        <v/>
      </c>
      <c r="AV5" s="29" t="str">
        <f t="shared" si="8"/>
        <v/>
      </c>
      <c r="AW5" s="29" t="str">
        <f t="shared" si="9"/>
        <v/>
      </c>
      <c r="AX5" s="29" t="str">
        <f t="shared" si="10"/>
        <v/>
      </c>
      <c r="AY5" s="29" t="str">
        <f t="shared" si="11"/>
        <v/>
      </c>
      <c r="AZ5" s="29" t="str">
        <f t="shared" si="12"/>
        <v/>
      </c>
      <c r="BA5" s="29" t="str">
        <f t="shared" si="13"/>
        <v/>
      </c>
      <c r="BB5" s="29" t="str">
        <f t="shared" si="14"/>
        <v/>
      </c>
      <c r="BC5" s="29" t="str">
        <f t="shared" si="15"/>
        <v/>
      </c>
      <c r="BD5" s="29" t="str">
        <f t="shared" si="16"/>
        <v/>
      </c>
      <c r="BE5" s="29" t="str">
        <f t="shared" si="17"/>
        <v/>
      </c>
      <c r="BF5" s="29" t="str">
        <f t="shared" si="18"/>
        <v/>
      </c>
      <c r="BG5" s="29" t="str">
        <f t="shared" si="19"/>
        <v/>
      </c>
      <c r="BH5" s="29" t="str">
        <f t="shared" si="20"/>
        <v/>
      </c>
      <c r="BI5" s="29" t="str">
        <f t="shared" si="21"/>
        <v/>
      </c>
      <c r="BJ5" s="29">
        <f t="shared" si="51"/>
        <v>506025</v>
      </c>
      <c r="BK5" s="29">
        <f t="shared" si="52"/>
        <v>3036150</v>
      </c>
      <c r="BL5" s="30" t="str">
        <f t="shared" si="22"/>
        <v/>
      </c>
      <c r="BM5" s="30" t="str">
        <f t="shared" si="23"/>
        <v/>
      </c>
      <c r="BN5" s="30" t="str">
        <f t="shared" si="24"/>
        <v/>
      </c>
      <c r="BO5" s="30">
        <f t="shared" si="25"/>
        <v>-0.26186915515608611</v>
      </c>
      <c r="BP5" s="30">
        <f t="shared" si="26"/>
        <v>-0.16611939309016233</v>
      </c>
      <c r="BQ5" s="30">
        <f t="shared" si="27"/>
        <v>0.42798854824624832</v>
      </c>
      <c r="BR5" s="30" t="str">
        <f t="shared" si="28"/>
        <v/>
      </c>
      <c r="BS5" s="30" t="str">
        <f t="shared" si="29"/>
        <v/>
      </c>
      <c r="BT5" s="30" t="str">
        <f t="shared" si="30"/>
        <v/>
      </c>
      <c r="BU5" s="30" t="str">
        <f t="shared" si="31"/>
        <v/>
      </c>
      <c r="BV5" s="30" t="str">
        <f t="shared" si="32"/>
        <v/>
      </c>
      <c r="BW5" s="30" t="str">
        <f t="shared" si="33"/>
        <v/>
      </c>
      <c r="BX5" s="30" t="str">
        <f t="shared" si="34"/>
        <v/>
      </c>
      <c r="BY5" s="30" t="str">
        <f t="shared" si="35"/>
        <v/>
      </c>
      <c r="BZ5" s="30" t="str">
        <f t="shared" si="36"/>
        <v/>
      </c>
      <c r="CA5" s="30" t="str">
        <f t="shared" si="37"/>
        <v/>
      </c>
      <c r="CB5" s="30" t="str">
        <f t="shared" si="38"/>
        <v/>
      </c>
      <c r="CC5" s="30" t="str">
        <f t="shared" si="39"/>
        <v/>
      </c>
      <c r="CD5" s="30" t="str">
        <f t="shared" si="40"/>
        <v/>
      </c>
      <c r="CE5" s="30" t="str">
        <f t="shared" si="41"/>
        <v/>
      </c>
      <c r="CF5" s="30" t="str">
        <f t="shared" si="42"/>
        <v/>
      </c>
      <c r="CG5" s="30" t="str">
        <f t="shared" si="43"/>
        <v/>
      </c>
      <c r="CH5" s="30" t="str">
        <f t="shared" si="44"/>
        <v/>
      </c>
      <c r="CI5" s="3">
        <f t="shared" si="53"/>
        <v>3036150</v>
      </c>
      <c r="CJ5" s="166">
        <f t="shared" si="54"/>
        <v>0</v>
      </c>
    </row>
    <row r="6" spans="1:88" ht="60" hidden="1" customHeight="1">
      <c r="A6" s="205"/>
      <c r="B6" s="31">
        <v>5</v>
      </c>
      <c r="C6" s="32" t="s">
        <v>93</v>
      </c>
      <c r="D6" s="19" t="s">
        <v>94</v>
      </c>
      <c r="E6" s="20" t="s">
        <v>11</v>
      </c>
      <c r="F6" s="33" t="s">
        <v>103</v>
      </c>
      <c r="G6" s="201" t="s">
        <v>104</v>
      </c>
      <c r="H6" s="201"/>
      <c r="I6" s="201"/>
      <c r="J6" s="31">
        <v>20</v>
      </c>
      <c r="K6" s="22">
        <f>+COUNTA(L6:AH6)</f>
        <v>3</v>
      </c>
      <c r="L6" s="23"/>
      <c r="M6" s="34">
        <v>123653</v>
      </c>
      <c r="N6" s="35">
        <v>88643</v>
      </c>
      <c r="O6" s="36">
        <v>355810</v>
      </c>
      <c r="P6" s="27"/>
      <c r="Q6" s="27"/>
      <c r="R6" s="27"/>
      <c r="S6" s="27"/>
      <c r="T6" s="27"/>
      <c r="U6" s="27"/>
      <c r="V6" s="27"/>
      <c r="W6" s="27"/>
      <c r="X6" s="27"/>
      <c r="Y6" s="27"/>
      <c r="Z6" s="27"/>
      <c r="AA6" s="27"/>
      <c r="AB6" s="27"/>
      <c r="AC6" s="27"/>
      <c r="AD6" s="27"/>
      <c r="AE6" s="27"/>
      <c r="AF6" s="27"/>
      <c r="AG6" s="27"/>
      <c r="AH6" s="27"/>
      <c r="AI6" s="29">
        <f t="shared" si="45"/>
        <v>189368.66666666666</v>
      </c>
      <c r="AJ6" s="29">
        <f t="shared" si="46"/>
        <v>145201.45697042209</v>
      </c>
      <c r="AK6" s="29">
        <f t="shared" si="47"/>
        <v>334570.12363708875</v>
      </c>
      <c r="AL6" s="29">
        <f t="shared" si="48"/>
        <v>44167.209696244565</v>
      </c>
      <c r="AM6" s="29" t="str">
        <f t="shared" si="49"/>
        <v/>
      </c>
      <c r="AN6" s="29">
        <f t="shared" si="50"/>
        <v>123653</v>
      </c>
      <c r="AO6" s="29">
        <f t="shared" si="1"/>
        <v>88643</v>
      </c>
      <c r="AP6" s="29" t="str">
        <f t="shared" si="2"/>
        <v/>
      </c>
      <c r="AQ6" s="29" t="str">
        <f t="shared" si="3"/>
        <v/>
      </c>
      <c r="AR6" s="29" t="str">
        <f t="shared" si="4"/>
        <v/>
      </c>
      <c r="AS6" s="29" t="str">
        <f t="shared" si="5"/>
        <v/>
      </c>
      <c r="AT6" s="29" t="str">
        <f t="shared" si="6"/>
        <v/>
      </c>
      <c r="AU6" s="29" t="str">
        <f t="shared" si="7"/>
        <v/>
      </c>
      <c r="AV6" s="29" t="str">
        <f t="shared" si="8"/>
        <v/>
      </c>
      <c r="AW6" s="29" t="str">
        <f t="shared" si="9"/>
        <v/>
      </c>
      <c r="AX6" s="29" t="str">
        <f t="shared" si="10"/>
        <v/>
      </c>
      <c r="AY6" s="29" t="str">
        <f t="shared" si="11"/>
        <v/>
      </c>
      <c r="AZ6" s="29" t="str">
        <f t="shared" si="12"/>
        <v/>
      </c>
      <c r="BA6" s="29" t="str">
        <f t="shared" si="13"/>
        <v/>
      </c>
      <c r="BB6" s="29" t="str">
        <f t="shared" si="14"/>
        <v/>
      </c>
      <c r="BC6" s="29" t="str">
        <f t="shared" si="15"/>
        <v/>
      </c>
      <c r="BD6" s="29" t="str">
        <f t="shared" si="16"/>
        <v/>
      </c>
      <c r="BE6" s="29" t="str">
        <f t="shared" si="17"/>
        <v/>
      </c>
      <c r="BF6" s="29" t="str">
        <f t="shared" si="18"/>
        <v/>
      </c>
      <c r="BG6" s="29" t="str">
        <f t="shared" si="19"/>
        <v/>
      </c>
      <c r="BH6" s="29" t="str">
        <f t="shared" si="20"/>
        <v/>
      </c>
      <c r="BI6" s="29" t="str">
        <f t="shared" si="21"/>
        <v/>
      </c>
      <c r="BJ6" s="29">
        <f t="shared" si="51"/>
        <v>106148</v>
      </c>
      <c r="BK6" s="29">
        <f t="shared" si="52"/>
        <v>2122960</v>
      </c>
      <c r="BL6" s="30" t="str">
        <f t="shared" si="22"/>
        <v/>
      </c>
      <c r="BM6" s="30">
        <f t="shared" si="23"/>
        <v>0.34702502701960547</v>
      </c>
      <c r="BN6" s="30">
        <f t="shared" si="24"/>
        <v>0.53190249706920889</v>
      </c>
      <c r="BO6" s="30">
        <f t="shared" si="25"/>
        <v>-0.87892752408881458</v>
      </c>
      <c r="BP6" s="30" t="str">
        <f t="shared" si="26"/>
        <v/>
      </c>
      <c r="BQ6" s="30" t="str">
        <f t="shared" si="27"/>
        <v/>
      </c>
      <c r="BR6" s="30" t="str">
        <f t="shared" si="28"/>
        <v/>
      </c>
      <c r="BS6" s="30" t="str">
        <f t="shared" si="29"/>
        <v/>
      </c>
      <c r="BT6" s="30" t="str">
        <f t="shared" si="30"/>
        <v/>
      </c>
      <c r="BU6" s="30" t="str">
        <f t="shared" si="31"/>
        <v/>
      </c>
      <c r="BV6" s="30" t="str">
        <f t="shared" si="32"/>
        <v/>
      </c>
      <c r="BW6" s="30" t="str">
        <f t="shared" si="33"/>
        <v/>
      </c>
      <c r="BX6" s="30" t="str">
        <f t="shared" si="34"/>
        <v/>
      </c>
      <c r="BY6" s="30" t="str">
        <f t="shared" si="35"/>
        <v/>
      </c>
      <c r="BZ6" s="30" t="str">
        <f t="shared" si="36"/>
        <v/>
      </c>
      <c r="CA6" s="30" t="str">
        <f t="shared" si="37"/>
        <v/>
      </c>
      <c r="CB6" s="30" t="str">
        <f t="shared" si="38"/>
        <v/>
      </c>
      <c r="CC6" s="30" t="str">
        <f t="shared" si="39"/>
        <v/>
      </c>
      <c r="CD6" s="30" t="str">
        <f t="shared" si="40"/>
        <v/>
      </c>
      <c r="CE6" s="30" t="str">
        <f t="shared" si="41"/>
        <v/>
      </c>
      <c r="CF6" s="30" t="str">
        <f t="shared" si="42"/>
        <v/>
      </c>
      <c r="CG6" s="30" t="str">
        <f t="shared" si="43"/>
        <v/>
      </c>
      <c r="CH6" s="30" t="str">
        <f t="shared" si="44"/>
        <v/>
      </c>
      <c r="CI6" s="3">
        <f t="shared" si="53"/>
        <v>2122960</v>
      </c>
      <c r="CJ6" s="166">
        <f t="shared" si="54"/>
        <v>0</v>
      </c>
    </row>
    <row r="7" spans="1:88" ht="60" hidden="1" customHeight="1">
      <c r="A7" s="205"/>
      <c r="B7" s="31">
        <v>6</v>
      </c>
      <c r="C7" s="32" t="s">
        <v>93</v>
      </c>
      <c r="D7" s="19" t="s">
        <v>94</v>
      </c>
      <c r="E7" s="20" t="s">
        <v>11</v>
      </c>
      <c r="F7" s="33" t="s">
        <v>105</v>
      </c>
      <c r="G7" s="201" t="s">
        <v>106</v>
      </c>
      <c r="H7" s="201"/>
      <c r="I7" s="201"/>
      <c r="J7" s="31">
        <v>6</v>
      </c>
      <c r="K7" s="22">
        <f>+COUNTA(L7:AH7)</f>
        <v>3</v>
      </c>
      <c r="L7" s="23"/>
      <c r="M7" s="34">
        <v>1029791</v>
      </c>
      <c r="N7" s="35">
        <v>1013594</v>
      </c>
      <c r="O7" s="36">
        <v>2800070</v>
      </c>
      <c r="P7" s="27"/>
      <c r="Q7" s="27"/>
      <c r="R7" s="27"/>
      <c r="S7" s="27"/>
      <c r="T7" s="27"/>
      <c r="U7" s="27"/>
      <c r="V7" s="27"/>
      <c r="W7" s="27"/>
      <c r="X7" s="27"/>
      <c r="Y7" s="27"/>
      <c r="Z7" s="27"/>
      <c r="AA7" s="27"/>
      <c r="AB7" s="27"/>
      <c r="AC7" s="27"/>
      <c r="AD7" s="27"/>
      <c r="AE7" s="27"/>
      <c r="AF7" s="27"/>
      <c r="AG7" s="27"/>
      <c r="AH7" s="27"/>
      <c r="AI7" s="29">
        <f t="shared" si="45"/>
        <v>1614485</v>
      </c>
      <c r="AJ7" s="29">
        <f t="shared" si="46"/>
        <v>1026778.666447156</v>
      </c>
      <c r="AK7" s="29">
        <f t="shared" si="47"/>
        <v>2641263.6664471561</v>
      </c>
      <c r="AL7" s="29">
        <f t="shared" si="48"/>
        <v>587706.33355284401</v>
      </c>
      <c r="AM7" s="29" t="str">
        <f t="shared" si="49"/>
        <v/>
      </c>
      <c r="AN7" s="29">
        <f t="shared" si="50"/>
        <v>1029791</v>
      </c>
      <c r="AO7" s="29">
        <f t="shared" si="1"/>
        <v>1013594</v>
      </c>
      <c r="AP7" s="29" t="str">
        <f t="shared" si="2"/>
        <v/>
      </c>
      <c r="AQ7" s="29" t="str">
        <f t="shared" si="3"/>
        <v/>
      </c>
      <c r="AR7" s="29" t="str">
        <f t="shared" si="4"/>
        <v/>
      </c>
      <c r="AS7" s="29" t="str">
        <f t="shared" si="5"/>
        <v/>
      </c>
      <c r="AT7" s="29" t="str">
        <f t="shared" si="6"/>
        <v/>
      </c>
      <c r="AU7" s="29" t="str">
        <f t="shared" si="7"/>
        <v/>
      </c>
      <c r="AV7" s="29" t="str">
        <f t="shared" si="8"/>
        <v/>
      </c>
      <c r="AW7" s="29" t="str">
        <f t="shared" si="9"/>
        <v/>
      </c>
      <c r="AX7" s="29" t="str">
        <f t="shared" si="10"/>
        <v/>
      </c>
      <c r="AY7" s="29" t="str">
        <f t="shared" si="11"/>
        <v/>
      </c>
      <c r="AZ7" s="29" t="str">
        <f t="shared" si="12"/>
        <v/>
      </c>
      <c r="BA7" s="29" t="str">
        <f t="shared" si="13"/>
        <v/>
      </c>
      <c r="BB7" s="29" t="str">
        <f t="shared" si="14"/>
        <v/>
      </c>
      <c r="BC7" s="29" t="str">
        <f t="shared" si="15"/>
        <v/>
      </c>
      <c r="BD7" s="29" t="str">
        <f t="shared" si="16"/>
        <v/>
      </c>
      <c r="BE7" s="29" t="str">
        <f t="shared" si="17"/>
        <v/>
      </c>
      <c r="BF7" s="29" t="str">
        <f t="shared" si="18"/>
        <v/>
      </c>
      <c r="BG7" s="29" t="str">
        <f t="shared" si="19"/>
        <v/>
      </c>
      <c r="BH7" s="29" t="str">
        <f t="shared" si="20"/>
        <v/>
      </c>
      <c r="BI7" s="29" t="str">
        <f t="shared" si="21"/>
        <v/>
      </c>
      <c r="BJ7" s="29">
        <f t="shared" si="51"/>
        <v>1021693</v>
      </c>
      <c r="BK7" s="29">
        <f t="shared" si="52"/>
        <v>6130158</v>
      </c>
      <c r="BL7" s="30" t="str">
        <f t="shared" si="22"/>
        <v/>
      </c>
      <c r="BM7" s="30">
        <f t="shared" si="23"/>
        <v>0.36215511447923021</v>
      </c>
      <c r="BN7" s="30">
        <f t="shared" si="24"/>
        <v>0.37218741580132364</v>
      </c>
      <c r="BO7" s="30">
        <f t="shared" si="25"/>
        <v>-0.73434253028055396</v>
      </c>
      <c r="BP7" s="30" t="str">
        <f t="shared" si="26"/>
        <v/>
      </c>
      <c r="BQ7" s="30" t="str">
        <f t="shared" si="27"/>
        <v/>
      </c>
      <c r="BR7" s="30" t="str">
        <f t="shared" si="28"/>
        <v/>
      </c>
      <c r="BS7" s="30" t="str">
        <f t="shared" si="29"/>
        <v/>
      </c>
      <c r="BT7" s="30" t="str">
        <f t="shared" si="30"/>
        <v/>
      </c>
      <c r="BU7" s="30" t="str">
        <f t="shared" si="31"/>
        <v/>
      </c>
      <c r="BV7" s="30" t="str">
        <f t="shared" si="32"/>
        <v/>
      </c>
      <c r="BW7" s="30" t="str">
        <f t="shared" si="33"/>
        <v/>
      </c>
      <c r="BX7" s="30" t="str">
        <f t="shared" si="34"/>
        <v/>
      </c>
      <c r="BY7" s="30" t="str">
        <f t="shared" si="35"/>
        <v/>
      </c>
      <c r="BZ7" s="30" t="str">
        <f t="shared" si="36"/>
        <v/>
      </c>
      <c r="CA7" s="30" t="str">
        <f t="shared" si="37"/>
        <v/>
      </c>
      <c r="CB7" s="30" t="str">
        <f t="shared" si="38"/>
        <v/>
      </c>
      <c r="CC7" s="30" t="str">
        <f t="shared" si="39"/>
        <v/>
      </c>
      <c r="CD7" s="30" t="str">
        <f t="shared" si="40"/>
        <v/>
      </c>
      <c r="CE7" s="30" t="str">
        <f t="shared" si="41"/>
        <v/>
      </c>
      <c r="CF7" s="30" t="str">
        <f t="shared" si="42"/>
        <v/>
      </c>
      <c r="CG7" s="30" t="str">
        <f t="shared" si="43"/>
        <v/>
      </c>
      <c r="CH7" s="30" t="str">
        <f t="shared" si="44"/>
        <v/>
      </c>
      <c r="CI7" s="3">
        <f t="shared" si="53"/>
        <v>6130158</v>
      </c>
      <c r="CJ7" s="166">
        <f t="shared" si="54"/>
        <v>0</v>
      </c>
    </row>
    <row r="8" spans="1:88" ht="60" hidden="1" customHeight="1">
      <c r="A8" s="205"/>
      <c r="B8" s="31">
        <v>7</v>
      </c>
      <c r="C8" s="32" t="s">
        <v>93</v>
      </c>
      <c r="D8" s="19" t="s">
        <v>94</v>
      </c>
      <c r="E8" s="20" t="s">
        <v>11</v>
      </c>
      <c r="F8" s="33" t="s">
        <v>107</v>
      </c>
      <c r="G8" s="201" t="s">
        <v>108</v>
      </c>
      <c r="H8" s="201"/>
      <c r="I8" s="201"/>
      <c r="J8" s="31">
        <v>4</v>
      </c>
      <c r="K8" s="22">
        <f>+COUNTA(L8:AH8)</f>
        <v>3</v>
      </c>
      <c r="L8" s="23"/>
      <c r="M8" s="34">
        <v>153511</v>
      </c>
      <c r="N8" s="38"/>
      <c r="O8" s="36">
        <v>510510</v>
      </c>
      <c r="P8" s="41">
        <v>172020</v>
      </c>
      <c r="Q8" s="27"/>
      <c r="R8" s="27"/>
      <c r="S8" s="27"/>
      <c r="T8" s="27"/>
      <c r="U8" s="27"/>
      <c r="V8" s="27"/>
      <c r="W8" s="27"/>
      <c r="X8" s="27"/>
      <c r="Y8" s="27"/>
      <c r="Z8" s="27"/>
      <c r="AA8" s="27"/>
      <c r="AB8" s="27"/>
      <c r="AC8" s="27"/>
      <c r="AD8" s="27"/>
      <c r="AE8" s="27"/>
      <c r="AF8" s="27"/>
      <c r="AG8" s="27"/>
      <c r="AH8" s="27"/>
      <c r="AI8" s="29">
        <f t="shared" si="45"/>
        <v>278680.33333333331</v>
      </c>
      <c r="AJ8" s="29">
        <f t="shared" si="46"/>
        <v>200983.56034843577</v>
      </c>
      <c r="AK8" s="29">
        <f t="shared" si="47"/>
        <v>479663.89368176908</v>
      </c>
      <c r="AL8" s="29">
        <f t="shared" si="48"/>
        <v>77696.772984897543</v>
      </c>
      <c r="AM8" s="29" t="str">
        <f t="shared" si="49"/>
        <v/>
      </c>
      <c r="AN8" s="29">
        <f t="shared" si="50"/>
        <v>153511</v>
      </c>
      <c r="AO8" s="29" t="str">
        <f t="shared" si="1"/>
        <v/>
      </c>
      <c r="AP8" s="29" t="str">
        <f t="shared" si="2"/>
        <v/>
      </c>
      <c r="AQ8" s="29">
        <f t="shared" si="3"/>
        <v>172020</v>
      </c>
      <c r="AR8" s="29" t="str">
        <f t="shared" si="4"/>
        <v/>
      </c>
      <c r="AS8" s="29" t="str">
        <f t="shared" si="5"/>
        <v/>
      </c>
      <c r="AT8" s="29" t="str">
        <f t="shared" si="6"/>
        <v/>
      </c>
      <c r="AU8" s="29" t="str">
        <f t="shared" si="7"/>
        <v/>
      </c>
      <c r="AV8" s="29" t="str">
        <f t="shared" si="8"/>
        <v/>
      </c>
      <c r="AW8" s="29" t="str">
        <f t="shared" si="9"/>
        <v/>
      </c>
      <c r="AX8" s="29" t="str">
        <f t="shared" si="10"/>
        <v/>
      </c>
      <c r="AY8" s="29" t="str">
        <f t="shared" si="11"/>
        <v/>
      </c>
      <c r="AZ8" s="29" t="str">
        <f t="shared" si="12"/>
        <v/>
      </c>
      <c r="BA8" s="29" t="str">
        <f t="shared" si="13"/>
        <v/>
      </c>
      <c r="BB8" s="29" t="str">
        <f t="shared" si="14"/>
        <v/>
      </c>
      <c r="BC8" s="29" t="str">
        <f t="shared" si="15"/>
        <v/>
      </c>
      <c r="BD8" s="29" t="str">
        <f t="shared" si="16"/>
        <v/>
      </c>
      <c r="BE8" s="29" t="str">
        <f t="shared" si="17"/>
        <v/>
      </c>
      <c r="BF8" s="29" t="str">
        <f t="shared" si="18"/>
        <v/>
      </c>
      <c r="BG8" s="29" t="str">
        <f t="shared" si="19"/>
        <v/>
      </c>
      <c r="BH8" s="29" t="str">
        <f t="shared" si="20"/>
        <v/>
      </c>
      <c r="BI8" s="29" t="str">
        <f t="shared" si="21"/>
        <v/>
      </c>
      <c r="BJ8" s="29">
        <f t="shared" si="51"/>
        <v>162766</v>
      </c>
      <c r="BK8" s="29">
        <f t="shared" si="52"/>
        <v>651064</v>
      </c>
      <c r="BL8" s="30" t="str">
        <f t="shared" si="22"/>
        <v/>
      </c>
      <c r="BM8" s="30">
        <f t="shared" si="23"/>
        <v>0.44915022110159664</v>
      </c>
      <c r="BN8" s="30" t="str">
        <f t="shared" si="24"/>
        <v/>
      </c>
      <c r="BO8" s="30">
        <f t="shared" si="25"/>
        <v>-0.83188384301726837</v>
      </c>
      <c r="BP8" s="30">
        <f t="shared" si="26"/>
        <v>0.38273362191567151</v>
      </c>
      <c r="BQ8" s="30" t="str">
        <f t="shared" si="27"/>
        <v/>
      </c>
      <c r="BR8" s="30" t="str">
        <f t="shared" si="28"/>
        <v/>
      </c>
      <c r="BS8" s="30" t="str">
        <f t="shared" si="29"/>
        <v/>
      </c>
      <c r="BT8" s="30" t="str">
        <f t="shared" si="30"/>
        <v/>
      </c>
      <c r="BU8" s="30" t="str">
        <f t="shared" si="31"/>
        <v/>
      </c>
      <c r="BV8" s="30" t="str">
        <f t="shared" si="32"/>
        <v/>
      </c>
      <c r="BW8" s="30" t="str">
        <f t="shared" si="33"/>
        <v/>
      </c>
      <c r="BX8" s="30" t="str">
        <f t="shared" si="34"/>
        <v/>
      </c>
      <c r="BY8" s="30" t="str">
        <f t="shared" si="35"/>
        <v/>
      </c>
      <c r="BZ8" s="30" t="str">
        <f t="shared" si="36"/>
        <v/>
      </c>
      <c r="CA8" s="30" t="str">
        <f t="shared" si="37"/>
        <v/>
      </c>
      <c r="CB8" s="30" t="str">
        <f t="shared" si="38"/>
        <v/>
      </c>
      <c r="CC8" s="30" t="str">
        <f t="shared" si="39"/>
        <v/>
      </c>
      <c r="CD8" s="30" t="str">
        <f t="shared" si="40"/>
        <v/>
      </c>
      <c r="CE8" s="30" t="str">
        <f t="shared" si="41"/>
        <v/>
      </c>
      <c r="CF8" s="30" t="str">
        <f t="shared" si="42"/>
        <v/>
      </c>
      <c r="CG8" s="30" t="str">
        <f t="shared" si="43"/>
        <v/>
      </c>
      <c r="CH8" s="30" t="str">
        <f t="shared" si="44"/>
        <v/>
      </c>
      <c r="CI8" s="3">
        <f t="shared" si="53"/>
        <v>651064</v>
      </c>
      <c r="CJ8" s="166">
        <f t="shared" si="54"/>
        <v>0</v>
      </c>
    </row>
    <row r="9" spans="1:88" ht="60" hidden="1" customHeight="1">
      <c r="A9" s="205"/>
      <c r="B9" s="31">
        <v>8</v>
      </c>
      <c r="C9" s="32" t="s">
        <v>93</v>
      </c>
      <c r="D9" s="19" t="s">
        <v>94</v>
      </c>
      <c r="E9" s="23" t="s">
        <v>11</v>
      </c>
      <c r="F9" s="33" t="s">
        <v>109</v>
      </c>
      <c r="G9" s="201" t="s">
        <v>110</v>
      </c>
      <c r="H9" s="201"/>
      <c r="I9" s="201"/>
      <c r="J9" s="31">
        <v>3</v>
      </c>
      <c r="K9" s="22">
        <f>+COUNTA(L9:AH9)</f>
        <v>3</v>
      </c>
      <c r="L9" s="23"/>
      <c r="M9" s="34">
        <v>433692</v>
      </c>
      <c r="N9" s="38"/>
      <c r="O9" s="42"/>
      <c r="P9" s="41">
        <v>485918</v>
      </c>
      <c r="Q9" s="27"/>
      <c r="R9" s="27"/>
      <c r="S9" s="39">
        <f>880*209.51736</f>
        <v>184375.27679999999</v>
      </c>
      <c r="T9" s="27"/>
      <c r="U9" s="27"/>
      <c r="V9" s="27"/>
      <c r="W9" s="27"/>
      <c r="X9" s="27"/>
      <c r="Y9" s="27"/>
      <c r="Z9" s="27"/>
      <c r="AA9" s="27"/>
      <c r="AB9" s="27"/>
      <c r="AC9" s="27"/>
      <c r="AD9" s="27"/>
      <c r="AE9" s="27"/>
      <c r="AF9" s="27"/>
      <c r="AG9" s="27"/>
      <c r="AH9" s="27"/>
      <c r="AI9" s="29">
        <f t="shared" si="45"/>
        <v>367995.0922666667</v>
      </c>
      <c r="AJ9" s="29">
        <f t="shared" si="46"/>
        <v>161149.20490964109</v>
      </c>
      <c r="AK9" s="29">
        <f t="shared" si="47"/>
        <v>529144.29717630777</v>
      </c>
      <c r="AL9" s="29">
        <f t="shared" si="48"/>
        <v>206845.88735702561</v>
      </c>
      <c r="AM9" s="29" t="str">
        <f t="shared" si="49"/>
        <v/>
      </c>
      <c r="AN9" s="29">
        <f t="shared" si="50"/>
        <v>433692</v>
      </c>
      <c r="AO9" s="29" t="str">
        <f t="shared" si="1"/>
        <v/>
      </c>
      <c r="AP9" s="29" t="str">
        <f t="shared" si="2"/>
        <v/>
      </c>
      <c r="AQ9" s="29">
        <f t="shared" si="3"/>
        <v>485918</v>
      </c>
      <c r="AR9" s="29" t="str">
        <f t="shared" si="4"/>
        <v/>
      </c>
      <c r="AS9" s="29" t="str">
        <f t="shared" si="5"/>
        <v/>
      </c>
      <c r="AT9" s="29" t="str">
        <f t="shared" si="6"/>
        <v/>
      </c>
      <c r="AU9" s="29" t="str">
        <f t="shared" si="7"/>
        <v/>
      </c>
      <c r="AV9" s="29" t="str">
        <f t="shared" si="8"/>
        <v/>
      </c>
      <c r="AW9" s="29" t="str">
        <f t="shared" si="9"/>
        <v/>
      </c>
      <c r="AX9" s="29" t="str">
        <f t="shared" si="10"/>
        <v/>
      </c>
      <c r="AY9" s="29" t="str">
        <f t="shared" si="11"/>
        <v/>
      </c>
      <c r="AZ9" s="29" t="str">
        <f t="shared" si="12"/>
        <v/>
      </c>
      <c r="BA9" s="29" t="str">
        <f t="shared" si="13"/>
        <v/>
      </c>
      <c r="BB9" s="29" t="str">
        <f t="shared" si="14"/>
        <v/>
      </c>
      <c r="BC9" s="29" t="str">
        <f t="shared" si="15"/>
        <v/>
      </c>
      <c r="BD9" s="29" t="str">
        <f t="shared" si="16"/>
        <v/>
      </c>
      <c r="BE9" s="29" t="str">
        <f t="shared" si="17"/>
        <v/>
      </c>
      <c r="BF9" s="29" t="str">
        <f t="shared" si="18"/>
        <v/>
      </c>
      <c r="BG9" s="29" t="str">
        <f t="shared" si="19"/>
        <v/>
      </c>
      <c r="BH9" s="29" t="str">
        <f t="shared" si="20"/>
        <v/>
      </c>
      <c r="BI9" s="29" t="str">
        <f t="shared" si="21"/>
        <v/>
      </c>
      <c r="BJ9" s="29">
        <f t="shared" si="51"/>
        <v>459805</v>
      </c>
      <c r="BK9" s="29">
        <f t="shared" si="52"/>
        <v>1379415</v>
      </c>
      <c r="BL9" s="30" t="str">
        <f t="shared" si="22"/>
        <v/>
      </c>
      <c r="BM9" s="30">
        <f t="shared" si="23"/>
        <v>-0.17852658666905863</v>
      </c>
      <c r="BN9" s="30" t="str">
        <f t="shared" si="24"/>
        <v/>
      </c>
      <c r="BO9" s="30" t="str">
        <f t="shared" si="25"/>
        <v/>
      </c>
      <c r="BP9" s="30">
        <f t="shared" si="26"/>
        <v>-0.32044695761290409</v>
      </c>
      <c r="BQ9" s="30" t="str">
        <f t="shared" si="27"/>
        <v/>
      </c>
      <c r="BR9" s="30" t="str">
        <f t="shared" si="28"/>
        <v/>
      </c>
      <c r="BS9" s="30">
        <f t="shared" si="29"/>
        <v>0.49897354428196306</v>
      </c>
      <c r="BT9" s="30" t="str">
        <f t="shared" si="30"/>
        <v/>
      </c>
      <c r="BU9" s="30" t="str">
        <f t="shared" si="31"/>
        <v/>
      </c>
      <c r="BV9" s="30" t="str">
        <f t="shared" si="32"/>
        <v/>
      </c>
      <c r="BW9" s="30" t="str">
        <f t="shared" si="33"/>
        <v/>
      </c>
      <c r="BX9" s="30" t="str">
        <f t="shared" si="34"/>
        <v/>
      </c>
      <c r="BY9" s="30" t="str">
        <f t="shared" si="35"/>
        <v/>
      </c>
      <c r="BZ9" s="30" t="str">
        <f t="shared" si="36"/>
        <v/>
      </c>
      <c r="CA9" s="30" t="str">
        <f t="shared" si="37"/>
        <v/>
      </c>
      <c r="CB9" s="30" t="str">
        <f t="shared" si="38"/>
        <v/>
      </c>
      <c r="CC9" s="30" t="str">
        <f t="shared" si="39"/>
        <v/>
      </c>
      <c r="CD9" s="30" t="str">
        <f t="shared" si="40"/>
        <v/>
      </c>
      <c r="CE9" s="30" t="str">
        <f t="shared" si="41"/>
        <v/>
      </c>
      <c r="CF9" s="30" t="str">
        <f t="shared" si="42"/>
        <v/>
      </c>
      <c r="CG9" s="30" t="str">
        <f t="shared" si="43"/>
        <v/>
      </c>
      <c r="CH9" s="30" t="str">
        <f t="shared" si="44"/>
        <v/>
      </c>
      <c r="CI9" s="3">
        <f t="shared" si="53"/>
        <v>1379415</v>
      </c>
      <c r="CJ9" s="166">
        <f t="shared" si="54"/>
        <v>0</v>
      </c>
    </row>
    <row r="10" spans="1:88" ht="60" hidden="1" customHeight="1">
      <c r="A10" s="205"/>
      <c r="B10" s="31">
        <v>11</v>
      </c>
      <c r="C10" s="32" t="s">
        <v>93</v>
      </c>
      <c r="D10" s="19" t="s">
        <v>94</v>
      </c>
      <c r="E10" s="20" t="s">
        <v>11</v>
      </c>
      <c r="F10" s="33" t="s">
        <v>115</v>
      </c>
      <c r="G10" s="201" t="s">
        <v>116</v>
      </c>
      <c r="H10" s="201"/>
      <c r="I10" s="201"/>
      <c r="J10" s="31">
        <v>2</v>
      </c>
      <c r="K10" s="22">
        <v>3</v>
      </c>
      <c r="L10" s="23"/>
      <c r="M10" s="57"/>
      <c r="N10" s="38"/>
      <c r="O10" s="36">
        <v>525980</v>
      </c>
      <c r="P10" s="41">
        <v>294892</v>
      </c>
      <c r="Q10" s="41">
        <f>95.4*4557.135</f>
        <v>434750.67900000006</v>
      </c>
      <c r="R10" s="27"/>
      <c r="S10" s="27"/>
      <c r="T10" s="27"/>
      <c r="U10" s="27"/>
      <c r="V10" s="27"/>
      <c r="W10" s="27"/>
      <c r="X10" s="27"/>
      <c r="Y10" s="27"/>
      <c r="Z10" s="27"/>
      <c r="AA10" s="27"/>
      <c r="AB10" s="27"/>
      <c r="AC10" s="27"/>
      <c r="AD10" s="27"/>
      <c r="AE10" s="27"/>
      <c r="AF10" s="27"/>
      <c r="AG10" s="27"/>
      <c r="AH10" s="27"/>
      <c r="AI10" s="29">
        <f t="shared" si="45"/>
        <v>418540.89299999998</v>
      </c>
      <c r="AJ10" s="29">
        <f t="shared" si="46"/>
        <v>116393.65879473143</v>
      </c>
      <c r="AK10" s="29">
        <f t="shared" si="47"/>
        <v>534934.55179473141</v>
      </c>
      <c r="AL10" s="29">
        <f t="shared" si="48"/>
        <v>302147.23420526856</v>
      </c>
      <c r="AM10" s="29" t="str">
        <f t="shared" si="49"/>
        <v/>
      </c>
      <c r="AN10" s="29" t="str">
        <f t="shared" si="50"/>
        <v/>
      </c>
      <c r="AO10" s="29" t="str">
        <f t="shared" si="1"/>
        <v/>
      </c>
      <c r="AP10" s="29">
        <f t="shared" si="2"/>
        <v>525980</v>
      </c>
      <c r="AQ10" s="29" t="str">
        <f t="shared" si="3"/>
        <v/>
      </c>
      <c r="AR10" s="29">
        <f t="shared" si="4"/>
        <v>434750.67900000006</v>
      </c>
      <c r="AS10" s="29" t="str">
        <f t="shared" si="5"/>
        <v/>
      </c>
      <c r="AT10" s="29" t="str">
        <f t="shared" si="6"/>
        <v/>
      </c>
      <c r="AU10" s="29" t="str">
        <f t="shared" si="7"/>
        <v/>
      </c>
      <c r="AV10" s="29" t="str">
        <f t="shared" si="8"/>
        <v/>
      </c>
      <c r="AW10" s="29" t="str">
        <f t="shared" si="9"/>
        <v/>
      </c>
      <c r="AX10" s="29" t="str">
        <f t="shared" si="10"/>
        <v/>
      </c>
      <c r="AY10" s="29" t="str">
        <f t="shared" si="11"/>
        <v/>
      </c>
      <c r="AZ10" s="29" t="str">
        <f t="shared" si="12"/>
        <v/>
      </c>
      <c r="BA10" s="29" t="str">
        <f t="shared" si="13"/>
        <v/>
      </c>
      <c r="BB10" s="29" t="str">
        <f t="shared" si="14"/>
        <v/>
      </c>
      <c r="BC10" s="29" t="str">
        <f t="shared" si="15"/>
        <v/>
      </c>
      <c r="BD10" s="29" t="str">
        <f t="shared" si="16"/>
        <v/>
      </c>
      <c r="BE10" s="29" t="str">
        <f t="shared" si="17"/>
        <v/>
      </c>
      <c r="BF10" s="29" t="str">
        <f t="shared" si="18"/>
        <v/>
      </c>
      <c r="BG10" s="29" t="str">
        <f t="shared" si="19"/>
        <v/>
      </c>
      <c r="BH10" s="29" t="str">
        <f t="shared" si="20"/>
        <v/>
      </c>
      <c r="BI10" s="29" t="str">
        <f t="shared" si="21"/>
        <v/>
      </c>
      <c r="BJ10" s="29">
        <f t="shared" si="51"/>
        <v>480365</v>
      </c>
      <c r="BK10" s="29">
        <f t="shared" si="52"/>
        <v>960730</v>
      </c>
      <c r="BL10" s="30" t="str">
        <f t="shared" si="22"/>
        <v/>
      </c>
      <c r="BM10" s="30" t="str">
        <f t="shared" si="23"/>
        <v/>
      </c>
      <c r="BN10" s="30" t="str">
        <f t="shared" si="24"/>
        <v/>
      </c>
      <c r="BO10" s="30">
        <f t="shared" si="25"/>
        <v>-0.25669918709711359</v>
      </c>
      <c r="BP10" s="30">
        <f t="shared" si="26"/>
        <v>0.29542846366507847</v>
      </c>
      <c r="BQ10" s="30">
        <f t="shared" si="27"/>
        <v>-3.8729276567964988E-2</v>
      </c>
      <c r="BR10" s="30" t="str">
        <f t="shared" si="28"/>
        <v/>
      </c>
      <c r="BS10" s="30" t="str">
        <f t="shared" si="29"/>
        <v/>
      </c>
      <c r="BT10" s="30" t="str">
        <f t="shared" si="30"/>
        <v/>
      </c>
      <c r="BU10" s="30" t="str">
        <f t="shared" si="31"/>
        <v/>
      </c>
      <c r="BV10" s="30" t="str">
        <f t="shared" si="32"/>
        <v/>
      </c>
      <c r="BW10" s="30" t="str">
        <f t="shared" si="33"/>
        <v/>
      </c>
      <c r="BX10" s="30" t="str">
        <f t="shared" si="34"/>
        <v/>
      </c>
      <c r="BY10" s="30" t="str">
        <f t="shared" si="35"/>
        <v/>
      </c>
      <c r="BZ10" s="30" t="str">
        <f t="shared" si="36"/>
        <v/>
      </c>
      <c r="CA10" s="30" t="str">
        <f t="shared" si="37"/>
        <v/>
      </c>
      <c r="CB10" s="30" t="str">
        <f t="shared" si="38"/>
        <v/>
      </c>
      <c r="CC10" s="30" t="str">
        <f t="shared" si="39"/>
        <v/>
      </c>
      <c r="CD10" s="30" t="str">
        <f t="shared" si="40"/>
        <v/>
      </c>
      <c r="CE10" s="30" t="str">
        <f t="shared" si="41"/>
        <v/>
      </c>
      <c r="CF10" s="30" t="str">
        <f t="shared" si="42"/>
        <v/>
      </c>
      <c r="CG10" s="30" t="str">
        <f t="shared" si="43"/>
        <v/>
      </c>
      <c r="CH10" s="30" t="str">
        <f t="shared" si="44"/>
        <v/>
      </c>
      <c r="CI10" s="3">
        <f t="shared" si="53"/>
        <v>960730</v>
      </c>
      <c r="CJ10" s="166">
        <f t="shared" si="54"/>
        <v>0</v>
      </c>
    </row>
    <row r="11" spans="1:88" ht="60" hidden="1" customHeight="1">
      <c r="A11" s="205"/>
      <c r="B11" s="31">
        <v>12</v>
      </c>
      <c r="C11" s="32" t="s">
        <v>93</v>
      </c>
      <c r="D11" s="19" t="s">
        <v>94</v>
      </c>
      <c r="E11" s="20" t="s">
        <v>11</v>
      </c>
      <c r="F11" s="33" t="s">
        <v>117</v>
      </c>
      <c r="G11" s="201" t="s">
        <v>118</v>
      </c>
      <c r="H11" s="201"/>
      <c r="I11" s="201"/>
      <c r="J11" s="31">
        <v>2</v>
      </c>
      <c r="K11" s="22">
        <v>3</v>
      </c>
      <c r="L11" s="23"/>
      <c r="M11" s="57"/>
      <c r="N11" s="38"/>
      <c r="O11" s="36">
        <v>448630</v>
      </c>
      <c r="P11" s="41">
        <v>208498</v>
      </c>
      <c r="Q11" s="41">
        <f>95.25*4557.135</f>
        <v>434067.10875000001</v>
      </c>
      <c r="R11" s="27"/>
      <c r="S11" s="27"/>
      <c r="T11" s="27"/>
      <c r="U11" s="27"/>
      <c r="V11" s="27"/>
      <c r="W11" s="27"/>
      <c r="X11" s="27"/>
      <c r="Y11" s="27"/>
      <c r="Z11" s="27"/>
      <c r="AA11" s="27"/>
      <c r="AB11" s="27"/>
      <c r="AC11" s="27"/>
      <c r="AD11" s="27"/>
      <c r="AE11" s="27"/>
      <c r="AF11" s="27"/>
      <c r="AG11" s="27"/>
      <c r="AH11" s="27"/>
      <c r="AI11" s="29">
        <f t="shared" si="45"/>
        <v>363731.70291666669</v>
      </c>
      <c r="AJ11" s="29">
        <f t="shared" si="46"/>
        <v>134633.37751577338</v>
      </c>
      <c r="AK11" s="29">
        <f t="shared" si="47"/>
        <v>498365.08043244004</v>
      </c>
      <c r="AL11" s="29">
        <f t="shared" si="48"/>
        <v>229098.32540089331</v>
      </c>
      <c r="AM11" s="29" t="str">
        <f t="shared" si="49"/>
        <v/>
      </c>
      <c r="AN11" s="29" t="str">
        <f t="shared" si="50"/>
        <v/>
      </c>
      <c r="AO11" s="29" t="str">
        <f t="shared" si="1"/>
        <v/>
      </c>
      <c r="AP11" s="29">
        <f t="shared" si="2"/>
        <v>448630</v>
      </c>
      <c r="AQ11" s="29" t="str">
        <f t="shared" si="3"/>
        <v/>
      </c>
      <c r="AR11" s="29">
        <f t="shared" si="4"/>
        <v>434067.10875000001</v>
      </c>
      <c r="AS11" s="29" t="str">
        <f t="shared" si="5"/>
        <v/>
      </c>
      <c r="AT11" s="29" t="str">
        <f t="shared" si="6"/>
        <v/>
      </c>
      <c r="AU11" s="29" t="str">
        <f t="shared" si="7"/>
        <v/>
      </c>
      <c r="AV11" s="29" t="str">
        <f t="shared" si="8"/>
        <v/>
      </c>
      <c r="AW11" s="29" t="str">
        <f t="shared" si="9"/>
        <v/>
      </c>
      <c r="AX11" s="29" t="str">
        <f t="shared" si="10"/>
        <v/>
      </c>
      <c r="AY11" s="29" t="str">
        <f t="shared" si="11"/>
        <v/>
      </c>
      <c r="AZ11" s="29" t="str">
        <f t="shared" si="12"/>
        <v/>
      </c>
      <c r="BA11" s="29" t="str">
        <f t="shared" si="13"/>
        <v/>
      </c>
      <c r="BB11" s="29" t="str">
        <f t="shared" si="14"/>
        <v/>
      </c>
      <c r="BC11" s="29" t="str">
        <f t="shared" si="15"/>
        <v/>
      </c>
      <c r="BD11" s="29" t="str">
        <f t="shared" si="16"/>
        <v/>
      </c>
      <c r="BE11" s="29" t="str">
        <f t="shared" si="17"/>
        <v/>
      </c>
      <c r="BF11" s="29" t="str">
        <f t="shared" si="18"/>
        <v/>
      </c>
      <c r="BG11" s="29" t="str">
        <f t="shared" si="19"/>
        <v/>
      </c>
      <c r="BH11" s="29" t="str">
        <f t="shared" si="20"/>
        <v/>
      </c>
      <c r="BI11" s="29" t="str">
        <f t="shared" si="21"/>
        <v/>
      </c>
      <c r="BJ11" s="29">
        <f t="shared" si="51"/>
        <v>441349</v>
      </c>
      <c r="BK11" s="29">
        <f t="shared" si="52"/>
        <v>882698</v>
      </c>
      <c r="BL11" s="30" t="str">
        <f t="shared" si="22"/>
        <v/>
      </c>
      <c r="BM11" s="30" t="str">
        <f t="shared" si="23"/>
        <v/>
      </c>
      <c r="BN11" s="30" t="str">
        <f t="shared" si="24"/>
        <v/>
      </c>
      <c r="BO11" s="30">
        <f t="shared" si="25"/>
        <v>-0.23340912107071432</v>
      </c>
      <c r="BP11" s="30">
        <f t="shared" si="26"/>
        <v>0.42678078834451161</v>
      </c>
      <c r="BQ11" s="30">
        <f t="shared" si="27"/>
        <v>-0.19337166727379729</v>
      </c>
      <c r="BR11" s="30" t="str">
        <f t="shared" si="28"/>
        <v/>
      </c>
      <c r="BS11" s="30" t="str">
        <f t="shared" si="29"/>
        <v/>
      </c>
      <c r="BT11" s="30" t="str">
        <f t="shared" si="30"/>
        <v/>
      </c>
      <c r="BU11" s="30" t="str">
        <f t="shared" si="31"/>
        <v/>
      </c>
      <c r="BV11" s="30" t="str">
        <f t="shared" si="32"/>
        <v/>
      </c>
      <c r="BW11" s="30" t="str">
        <f t="shared" si="33"/>
        <v/>
      </c>
      <c r="BX11" s="30" t="str">
        <f t="shared" si="34"/>
        <v/>
      </c>
      <c r="BY11" s="30" t="str">
        <f t="shared" si="35"/>
        <v/>
      </c>
      <c r="BZ11" s="30" t="str">
        <f t="shared" si="36"/>
        <v/>
      </c>
      <c r="CA11" s="30" t="str">
        <f t="shared" si="37"/>
        <v/>
      </c>
      <c r="CB11" s="30" t="str">
        <f t="shared" si="38"/>
        <v/>
      </c>
      <c r="CC11" s="30" t="str">
        <f t="shared" si="39"/>
        <v/>
      </c>
      <c r="CD11" s="30" t="str">
        <f t="shared" si="40"/>
        <v/>
      </c>
      <c r="CE11" s="30" t="str">
        <f t="shared" si="41"/>
        <v/>
      </c>
      <c r="CF11" s="30" t="str">
        <f t="shared" si="42"/>
        <v/>
      </c>
      <c r="CG11" s="30" t="str">
        <f t="shared" si="43"/>
        <v/>
      </c>
      <c r="CH11" s="30" t="str">
        <f t="shared" si="44"/>
        <v/>
      </c>
      <c r="CI11" s="3">
        <f t="shared" si="53"/>
        <v>882698</v>
      </c>
      <c r="CJ11" s="166">
        <f t="shared" si="54"/>
        <v>0</v>
      </c>
    </row>
    <row r="12" spans="1:88" s="60" customFormat="1" ht="60" hidden="1" customHeight="1">
      <c r="A12" s="205"/>
      <c r="B12" s="31">
        <v>13</v>
      </c>
      <c r="C12" s="32" t="s">
        <v>93</v>
      </c>
      <c r="D12" s="19" t="s">
        <v>94</v>
      </c>
      <c r="E12" s="23" t="s">
        <v>11</v>
      </c>
      <c r="F12" s="33" t="s">
        <v>119</v>
      </c>
      <c r="G12" s="201" t="s">
        <v>120</v>
      </c>
      <c r="H12" s="201"/>
      <c r="I12" s="201"/>
      <c r="J12" s="31">
        <v>6</v>
      </c>
      <c r="K12" s="58">
        <v>3</v>
      </c>
      <c r="L12" s="23"/>
      <c r="M12" s="34">
        <v>83994</v>
      </c>
      <c r="N12" s="38"/>
      <c r="O12" s="36">
        <v>324870</v>
      </c>
      <c r="P12" s="36">
        <v>94074</v>
      </c>
      <c r="Q12" s="59"/>
      <c r="R12" s="27"/>
      <c r="S12" s="27"/>
      <c r="T12" s="27"/>
      <c r="U12" s="27"/>
      <c r="V12" s="27"/>
      <c r="W12" s="27"/>
      <c r="X12" s="27"/>
      <c r="Y12" s="27"/>
      <c r="Z12" s="27"/>
      <c r="AA12" s="27"/>
      <c r="AB12" s="27"/>
      <c r="AC12" s="27"/>
      <c r="AD12" s="27"/>
      <c r="AE12" s="27"/>
      <c r="AF12" s="27"/>
      <c r="AG12" s="27"/>
      <c r="AH12" s="27"/>
      <c r="AI12" s="29">
        <f t="shared" si="45"/>
        <v>167646</v>
      </c>
      <c r="AJ12" s="29">
        <f t="shared" si="46"/>
        <v>136253.22466642762</v>
      </c>
      <c r="AK12" s="29">
        <f t="shared" si="47"/>
        <v>303899.22466642759</v>
      </c>
      <c r="AL12" s="29">
        <f t="shared" si="48"/>
        <v>31392.775333572383</v>
      </c>
      <c r="AM12" s="29" t="str">
        <f t="shared" si="49"/>
        <v/>
      </c>
      <c r="AN12" s="29">
        <f t="shared" si="50"/>
        <v>83994</v>
      </c>
      <c r="AO12" s="29" t="str">
        <f t="shared" si="1"/>
        <v/>
      </c>
      <c r="AP12" s="29" t="str">
        <f t="shared" si="2"/>
        <v/>
      </c>
      <c r="AQ12" s="29">
        <f t="shared" si="3"/>
        <v>94074</v>
      </c>
      <c r="AR12" s="29" t="str">
        <f t="shared" si="4"/>
        <v/>
      </c>
      <c r="AS12" s="29" t="str">
        <f t="shared" si="5"/>
        <v/>
      </c>
      <c r="AT12" s="29" t="str">
        <f t="shared" si="6"/>
        <v/>
      </c>
      <c r="AU12" s="29" t="str">
        <f t="shared" si="7"/>
        <v/>
      </c>
      <c r="AV12" s="29" t="str">
        <f t="shared" si="8"/>
        <v/>
      </c>
      <c r="AW12" s="29" t="str">
        <f t="shared" si="9"/>
        <v/>
      </c>
      <c r="AX12" s="29" t="str">
        <f t="shared" si="10"/>
        <v/>
      </c>
      <c r="AY12" s="29" t="str">
        <f t="shared" si="11"/>
        <v/>
      </c>
      <c r="AZ12" s="29" t="str">
        <f t="shared" si="12"/>
        <v/>
      </c>
      <c r="BA12" s="29" t="str">
        <f t="shared" si="13"/>
        <v/>
      </c>
      <c r="BB12" s="29" t="str">
        <f t="shared" si="14"/>
        <v/>
      </c>
      <c r="BC12" s="29" t="str">
        <f t="shared" si="15"/>
        <v/>
      </c>
      <c r="BD12" s="29" t="str">
        <f t="shared" si="16"/>
        <v/>
      </c>
      <c r="BE12" s="29" t="str">
        <f t="shared" si="17"/>
        <v/>
      </c>
      <c r="BF12" s="29" t="str">
        <f t="shared" si="18"/>
        <v/>
      </c>
      <c r="BG12" s="29" t="str">
        <f t="shared" si="19"/>
        <v/>
      </c>
      <c r="BH12" s="29" t="str">
        <f t="shared" si="20"/>
        <v/>
      </c>
      <c r="BI12" s="29" t="str">
        <f t="shared" si="21"/>
        <v/>
      </c>
      <c r="BJ12" s="29">
        <f t="shared" si="51"/>
        <v>89034</v>
      </c>
      <c r="BK12" s="29">
        <f t="shared" si="52"/>
        <v>534204</v>
      </c>
      <c r="BL12" s="30" t="str">
        <f t="shared" si="22"/>
        <v/>
      </c>
      <c r="BM12" s="30">
        <f t="shared" si="23"/>
        <v>0.49897999355785405</v>
      </c>
      <c r="BN12" s="30" t="str">
        <f t="shared" si="24"/>
        <v/>
      </c>
      <c r="BO12" s="30">
        <f t="shared" si="25"/>
        <v>-0.93783329157868356</v>
      </c>
      <c r="BP12" s="30">
        <f t="shared" si="26"/>
        <v>0.43885329802082962</v>
      </c>
      <c r="BQ12" s="30" t="str">
        <f t="shared" si="27"/>
        <v/>
      </c>
      <c r="BR12" s="30" t="str">
        <f t="shared" si="28"/>
        <v/>
      </c>
      <c r="BS12" s="30" t="str">
        <f t="shared" si="29"/>
        <v/>
      </c>
      <c r="BT12" s="30" t="str">
        <f t="shared" si="30"/>
        <v/>
      </c>
      <c r="BU12" s="30" t="str">
        <f t="shared" si="31"/>
        <v/>
      </c>
      <c r="BV12" s="30" t="str">
        <f t="shared" si="32"/>
        <v/>
      </c>
      <c r="BW12" s="30" t="str">
        <f t="shared" si="33"/>
        <v/>
      </c>
      <c r="BX12" s="30" t="str">
        <f t="shared" si="34"/>
        <v/>
      </c>
      <c r="BY12" s="30" t="str">
        <f t="shared" si="35"/>
        <v/>
      </c>
      <c r="BZ12" s="30" t="str">
        <f t="shared" si="36"/>
        <v/>
      </c>
      <c r="CA12" s="30" t="str">
        <f t="shared" si="37"/>
        <v/>
      </c>
      <c r="CB12" s="30" t="str">
        <f t="shared" si="38"/>
        <v/>
      </c>
      <c r="CC12" s="30" t="str">
        <f t="shared" si="39"/>
        <v/>
      </c>
      <c r="CD12" s="30" t="str">
        <f t="shared" si="40"/>
        <v/>
      </c>
      <c r="CE12" s="30" t="str">
        <f t="shared" si="41"/>
        <v/>
      </c>
      <c r="CF12" s="30" t="str">
        <f t="shared" si="42"/>
        <v/>
      </c>
      <c r="CG12" s="30" t="str">
        <f t="shared" si="43"/>
        <v/>
      </c>
      <c r="CH12" s="30" t="str">
        <f t="shared" si="44"/>
        <v/>
      </c>
      <c r="CI12" s="3">
        <f t="shared" si="53"/>
        <v>534204</v>
      </c>
      <c r="CJ12" s="166">
        <f t="shared" si="54"/>
        <v>0</v>
      </c>
    </row>
    <row r="13" spans="1:88" ht="60" hidden="1" customHeight="1">
      <c r="A13" s="205"/>
      <c r="B13" s="31">
        <v>14</v>
      </c>
      <c r="C13" s="32" t="s">
        <v>93</v>
      </c>
      <c r="D13" s="19" t="s">
        <v>94</v>
      </c>
      <c r="E13" s="20" t="s">
        <v>11</v>
      </c>
      <c r="F13" s="33" t="s">
        <v>121</v>
      </c>
      <c r="G13" s="201" t="s">
        <v>122</v>
      </c>
      <c r="H13" s="201"/>
      <c r="I13" s="201"/>
      <c r="J13" s="31">
        <v>4</v>
      </c>
      <c r="K13" s="22">
        <v>3</v>
      </c>
      <c r="L13" s="23"/>
      <c r="M13" s="34">
        <v>83994</v>
      </c>
      <c r="N13" s="38"/>
      <c r="O13" s="36">
        <v>232050</v>
      </c>
      <c r="P13" s="36">
        <v>94074</v>
      </c>
      <c r="Q13" s="27"/>
      <c r="R13" s="27"/>
      <c r="S13" s="27"/>
      <c r="T13" s="27"/>
      <c r="U13" s="27"/>
      <c r="V13" s="27"/>
      <c r="W13" s="27"/>
      <c r="X13" s="27"/>
      <c r="Y13" s="27"/>
      <c r="Z13" s="27"/>
      <c r="AA13" s="27"/>
      <c r="AB13" s="27"/>
      <c r="AC13" s="27"/>
      <c r="AD13" s="27"/>
      <c r="AE13" s="27"/>
      <c r="AF13" s="27"/>
      <c r="AG13" s="27"/>
      <c r="AH13" s="27"/>
      <c r="AI13" s="29">
        <f t="shared" si="45"/>
        <v>136706</v>
      </c>
      <c r="AJ13" s="29">
        <f t="shared" si="46"/>
        <v>82724.001063778342</v>
      </c>
      <c r="AK13" s="29">
        <f t="shared" si="47"/>
        <v>219430.00106377836</v>
      </c>
      <c r="AL13" s="29">
        <f t="shared" si="48"/>
        <v>53981.998936221658</v>
      </c>
      <c r="AM13" s="29" t="str">
        <f t="shared" si="49"/>
        <v/>
      </c>
      <c r="AN13" s="29">
        <f t="shared" si="50"/>
        <v>83994</v>
      </c>
      <c r="AO13" s="29" t="str">
        <f t="shared" si="1"/>
        <v/>
      </c>
      <c r="AP13" s="29" t="str">
        <f t="shared" si="2"/>
        <v/>
      </c>
      <c r="AQ13" s="29">
        <f t="shared" si="3"/>
        <v>94074</v>
      </c>
      <c r="AR13" s="29" t="str">
        <f t="shared" si="4"/>
        <v/>
      </c>
      <c r="AS13" s="29" t="str">
        <f t="shared" si="5"/>
        <v/>
      </c>
      <c r="AT13" s="29" t="str">
        <f t="shared" si="6"/>
        <v/>
      </c>
      <c r="AU13" s="29" t="str">
        <f t="shared" si="7"/>
        <v/>
      </c>
      <c r="AV13" s="29" t="str">
        <f t="shared" si="8"/>
        <v/>
      </c>
      <c r="AW13" s="29" t="str">
        <f t="shared" si="9"/>
        <v/>
      </c>
      <c r="AX13" s="29" t="str">
        <f t="shared" si="10"/>
        <v/>
      </c>
      <c r="AY13" s="29" t="str">
        <f t="shared" si="11"/>
        <v/>
      </c>
      <c r="AZ13" s="29" t="str">
        <f t="shared" si="12"/>
        <v/>
      </c>
      <c r="BA13" s="29" t="str">
        <f t="shared" si="13"/>
        <v/>
      </c>
      <c r="BB13" s="29" t="str">
        <f t="shared" si="14"/>
        <v/>
      </c>
      <c r="BC13" s="29" t="str">
        <f t="shared" si="15"/>
        <v/>
      </c>
      <c r="BD13" s="29" t="str">
        <f t="shared" si="16"/>
        <v/>
      </c>
      <c r="BE13" s="29" t="str">
        <f t="shared" si="17"/>
        <v/>
      </c>
      <c r="BF13" s="29" t="str">
        <f t="shared" si="18"/>
        <v/>
      </c>
      <c r="BG13" s="29" t="str">
        <f t="shared" si="19"/>
        <v/>
      </c>
      <c r="BH13" s="29" t="str">
        <f t="shared" si="20"/>
        <v/>
      </c>
      <c r="BI13" s="29" t="str">
        <f t="shared" si="21"/>
        <v/>
      </c>
      <c r="BJ13" s="29">
        <f t="shared" si="51"/>
        <v>89034</v>
      </c>
      <c r="BK13" s="29">
        <f t="shared" si="52"/>
        <v>356136</v>
      </c>
      <c r="BL13" s="30" t="str">
        <f t="shared" si="22"/>
        <v/>
      </c>
      <c r="BM13" s="30">
        <f t="shared" si="23"/>
        <v>0.38558658727488182</v>
      </c>
      <c r="BN13" s="30" t="str">
        <f t="shared" si="24"/>
        <v/>
      </c>
      <c r="BO13" s="30">
        <f t="shared" si="25"/>
        <v>-0.69743829824587067</v>
      </c>
      <c r="BP13" s="30">
        <f t="shared" si="26"/>
        <v>0.31185171097098885</v>
      </c>
      <c r="BQ13" s="30" t="str">
        <f t="shared" si="27"/>
        <v/>
      </c>
      <c r="BR13" s="30" t="str">
        <f t="shared" si="28"/>
        <v/>
      </c>
      <c r="BS13" s="30" t="str">
        <f t="shared" si="29"/>
        <v/>
      </c>
      <c r="BT13" s="30" t="str">
        <f t="shared" si="30"/>
        <v/>
      </c>
      <c r="BU13" s="30" t="str">
        <f t="shared" si="31"/>
        <v/>
      </c>
      <c r="BV13" s="30" t="str">
        <f t="shared" si="32"/>
        <v/>
      </c>
      <c r="BW13" s="30" t="str">
        <f t="shared" si="33"/>
        <v/>
      </c>
      <c r="BX13" s="30" t="str">
        <f t="shared" si="34"/>
        <v/>
      </c>
      <c r="BY13" s="30" t="str">
        <f t="shared" si="35"/>
        <v/>
      </c>
      <c r="BZ13" s="30" t="str">
        <f t="shared" si="36"/>
        <v/>
      </c>
      <c r="CA13" s="30" t="str">
        <f t="shared" si="37"/>
        <v/>
      </c>
      <c r="CB13" s="30" t="str">
        <f t="shared" si="38"/>
        <v/>
      </c>
      <c r="CC13" s="30" t="str">
        <f t="shared" si="39"/>
        <v/>
      </c>
      <c r="CD13" s="30" t="str">
        <f t="shared" si="40"/>
        <v/>
      </c>
      <c r="CE13" s="30" t="str">
        <f t="shared" si="41"/>
        <v/>
      </c>
      <c r="CF13" s="30" t="str">
        <f t="shared" si="42"/>
        <v/>
      </c>
      <c r="CG13" s="30" t="str">
        <f t="shared" si="43"/>
        <v/>
      </c>
      <c r="CH13" s="30" t="str">
        <f t="shared" si="44"/>
        <v/>
      </c>
      <c r="CI13" s="3">
        <f t="shared" si="53"/>
        <v>356136</v>
      </c>
      <c r="CJ13" s="166">
        <f t="shared" si="54"/>
        <v>0</v>
      </c>
    </row>
    <row r="14" spans="1:88" ht="60" hidden="1" customHeight="1">
      <c r="A14" s="205"/>
      <c r="B14" s="31">
        <v>15</v>
      </c>
      <c r="C14" s="32" t="s">
        <v>93</v>
      </c>
      <c r="D14" s="19" t="s">
        <v>94</v>
      </c>
      <c r="E14" s="20" t="s">
        <v>11</v>
      </c>
      <c r="F14" s="33" t="s">
        <v>123</v>
      </c>
      <c r="G14" s="201" t="s">
        <v>124</v>
      </c>
      <c r="H14" s="201"/>
      <c r="I14" s="201"/>
      <c r="J14" s="31">
        <v>4</v>
      </c>
      <c r="K14" s="22">
        <v>3</v>
      </c>
      <c r="L14" s="23"/>
      <c r="M14" s="34">
        <v>329792</v>
      </c>
      <c r="N14" s="38"/>
      <c r="O14" s="36">
        <v>943670</v>
      </c>
      <c r="P14" s="36">
        <f>369383</f>
        <v>369383</v>
      </c>
      <c r="Q14" s="27"/>
      <c r="R14" s="27"/>
      <c r="S14" s="27"/>
      <c r="T14" s="27"/>
      <c r="U14" s="27"/>
      <c r="V14" s="27"/>
      <c r="W14" s="27"/>
      <c r="X14" s="27"/>
      <c r="Y14" s="27"/>
      <c r="Z14" s="27"/>
      <c r="AA14" s="27"/>
      <c r="AB14" s="27"/>
      <c r="AC14" s="27"/>
      <c r="AD14" s="27"/>
      <c r="AE14" s="27"/>
      <c r="AF14" s="27"/>
      <c r="AG14" s="27"/>
      <c r="AH14" s="27"/>
      <c r="AI14" s="29">
        <f t="shared" si="45"/>
        <v>547615</v>
      </c>
      <c r="AJ14" s="29">
        <f t="shared" si="46"/>
        <v>343564.45405338431</v>
      </c>
      <c r="AK14" s="29">
        <f t="shared" si="47"/>
        <v>891179.45405338425</v>
      </c>
      <c r="AL14" s="29">
        <f t="shared" si="48"/>
        <v>204050.54594661569</v>
      </c>
      <c r="AM14" s="29" t="str">
        <f t="shared" si="49"/>
        <v/>
      </c>
      <c r="AN14" s="29">
        <f t="shared" si="50"/>
        <v>329792</v>
      </c>
      <c r="AO14" s="29" t="str">
        <f t="shared" si="1"/>
        <v/>
      </c>
      <c r="AP14" s="29" t="str">
        <f t="shared" si="2"/>
        <v/>
      </c>
      <c r="AQ14" s="29">
        <f t="shared" si="3"/>
        <v>369383</v>
      </c>
      <c r="AR14" s="29" t="str">
        <f t="shared" si="4"/>
        <v/>
      </c>
      <c r="AS14" s="29" t="str">
        <f t="shared" si="5"/>
        <v/>
      </c>
      <c r="AT14" s="29" t="str">
        <f t="shared" si="6"/>
        <v/>
      </c>
      <c r="AU14" s="29" t="str">
        <f t="shared" si="7"/>
        <v/>
      </c>
      <c r="AV14" s="29" t="str">
        <f t="shared" si="8"/>
        <v/>
      </c>
      <c r="AW14" s="29" t="str">
        <f t="shared" si="9"/>
        <v/>
      </c>
      <c r="AX14" s="29" t="str">
        <f t="shared" si="10"/>
        <v/>
      </c>
      <c r="AY14" s="29" t="str">
        <f t="shared" si="11"/>
        <v/>
      </c>
      <c r="AZ14" s="29" t="str">
        <f t="shared" si="12"/>
        <v/>
      </c>
      <c r="BA14" s="29" t="str">
        <f t="shared" si="13"/>
        <v/>
      </c>
      <c r="BB14" s="29" t="str">
        <f t="shared" si="14"/>
        <v/>
      </c>
      <c r="BC14" s="29" t="str">
        <f t="shared" si="15"/>
        <v/>
      </c>
      <c r="BD14" s="29" t="str">
        <f t="shared" si="16"/>
        <v/>
      </c>
      <c r="BE14" s="29" t="str">
        <f t="shared" si="17"/>
        <v/>
      </c>
      <c r="BF14" s="29" t="str">
        <f t="shared" si="18"/>
        <v/>
      </c>
      <c r="BG14" s="29" t="str">
        <f t="shared" si="19"/>
        <v/>
      </c>
      <c r="BH14" s="29" t="str">
        <f t="shared" si="20"/>
        <v/>
      </c>
      <c r="BI14" s="29" t="str">
        <f t="shared" si="21"/>
        <v/>
      </c>
      <c r="BJ14" s="29">
        <f t="shared" si="51"/>
        <v>349588</v>
      </c>
      <c r="BK14" s="29">
        <f t="shared" si="52"/>
        <v>1398352</v>
      </c>
      <c r="BL14" s="30" t="str">
        <f t="shared" si="22"/>
        <v/>
      </c>
      <c r="BM14" s="30">
        <f t="shared" si="23"/>
        <v>0.39776667914501973</v>
      </c>
      <c r="BN14" s="30" t="str">
        <f t="shared" si="24"/>
        <v/>
      </c>
      <c r="BO14" s="30">
        <f t="shared" si="25"/>
        <v>-0.72323621522419956</v>
      </c>
      <c r="BP14" s="30">
        <f t="shared" si="26"/>
        <v>0.32546953607917972</v>
      </c>
      <c r="BQ14" s="30" t="str">
        <f t="shared" si="27"/>
        <v/>
      </c>
      <c r="BR14" s="30" t="str">
        <f t="shared" si="28"/>
        <v/>
      </c>
      <c r="BS14" s="30" t="str">
        <f t="shared" si="29"/>
        <v/>
      </c>
      <c r="BT14" s="30" t="str">
        <f t="shared" si="30"/>
        <v/>
      </c>
      <c r="BU14" s="30" t="str">
        <f t="shared" si="31"/>
        <v/>
      </c>
      <c r="BV14" s="30" t="str">
        <f t="shared" si="32"/>
        <v/>
      </c>
      <c r="BW14" s="30" t="str">
        <f t="shared" si="33"/>
        <v/>
      </c>
      <c r="BX14" s="30" t="str">
        <f t="shared" si="34"/>
        <v/>
      </c>
      <c r="BY14" s="30" t="str">
        <f t="shared" si="35"/>
        <v/>
      </c>
      <c r="BZ14" s="30" t="str">
        <f t="shared" si="36"/>
        <v/>
      </c>
      <c r="CA14" s="30" t="str">
        <f t="shared" si="37"/>
        <v/>
      </c>
      <c r="CB14" s="30" t="str">
        <f t="shared" si="38"/>
        <v/>
      </c>
      <c r="CC14" s="30" t="str">
        <f t="shared" si="39"/>
        <v/>
      </c>
      <c r="CD14" s="30" t="str">
        <f t="shared" si="40"/>
        <v/>
      </c>
      <c r="CE14" s="30" t="str">
        <f t="shared" si="41"/>
        <v/>
      </c>
      <c r="CF14" s="30" t="str">
        <f t="shared" si="42"/>
        <v/>
      </c>
      <c r="CG14" s="30" t="str">
        <f t="shared" si="43"/>
        <v/>
      </c>
      <c r="CH14" s="30" t="str">
        <f t="shared" si="44"/>
        <v/>
      </c>
      <c r="CI14" s="3">
        <f t="shared" si="53"/>
        <v>1398352</v>
      </c>
      <c r="CJ14" s="166">
        <f t="shared" si="54"/>
        <v>0</v>
      </c>
    </row>
    <row r="15" spans="1:88" ht="60" hidden="1" customHeight="1">
      <c r="A15" s="205"/>
      <c r="B15" s="31">
        <v>17</v>
      </c>
      <c r="C15" s="32" t="s">
        <v>93</v>
      </c>
      <c r="D15" s="19" t="s">
        <v>94</v>
      </c>
      <c r="E15" s="23" t="s">
        <v>11</v>
      </c>
      <c r="F15" s="33" t="s">
        <v>127</v>
      </c>
      <c r="G15" s="201" t="s">
        <v>128</v>
      </c>
      <c r="H15" s="201"/>
      <c r="I15" s="201"/>
      <c r="J15" s="31">
        <v>3</v>
      </c>
      <c r="K15" s="22">
        <f t="shared" ref="K15:K18" si="55">+COUNTA(L15:AH15)</f>
        <v>3</v>
      </c>
      <c r="L15" s="23"/>
      <c r="M15" s="57"/>
      <c r="N15" s="38"/>
      <c r="O15" s="36">
        <v>309400</v>
      </c>
      <c r="P15" s="71" t="s">
        <v>129</v>
      </c>
      <c r="Q15" s="27"/>
      <c r="R15" s="27"/>
      <c r="S15" s="27"/>
      <c r="T15" s="39">
        <f>1435*507.79975</f>
        <v>728692.64124999999</v>
      </c>
      <c r="U15" s="27"/>
      <c r="V15" s="27"/>
      <c r="W15" s="27"/>
      <c r="X15" s="27"/>
      <c r="Y15" s="27"/>
      <c r="Z15" s="27"/>
      <c r="AA15" s="27"/>
      <c r="AB15" s="27"/>
      <c r="AC15" s="27"/>
      <c r="AD15" s="27"/>
      <c r="AE15" s="27"/>
      <c r="AF15" s="27"/>
      <c r="AG15" s="27"/>
      <c r="AH15" s="27"/>
      <c r="AI15" s="29">
        <f t="shared" si="45"/>
        <v>519046.32062499999</v>
      </c>
      <c r="AJ15" s="29">
        <f t="shared" si="46"/>
        <v>296484.66992949328</v>
      </c>
      <c r="AK15" s="29">
        <f t="shared" si="47"/>
        <v>815530.99055449327</v>
      </c>
      <c r="AL15" s="29">
        <f t="shared" si="48"/>
        <v>222561.65069550672</v>
      </c>
      <c r="AM15" s="29" t="str">
        <f t="shared" si="49"/>
        <v/>
      </c>
      <c r="AN15" s="29" t="str">
        <f t="shared" si="50"/>
        <v/>
      </c>
      <c r="AO15" s="29" t="str">
        <f t="shared" si="1"/>
        <v/>
      </c>
      <c r="AP15" s="29">
        <f t="shared" si="2"/>
        <v>309400</v>
      </c>
      <c r="AQ15" s="29" t="str">
        <f t="shared" si="3"/>
        <v/>
      </c>
      <c r="AR15" s="29" t="str">
        <f t="shared" si="4"/>
        <v/>
      </c>
      <c r="AS15" s="29" t="str">
        <f t="shared" si="5"/>
        <v/>
      </c>
      <c r="AT15" s="29" t="str">
        <f t="shared" si="6"/>
        <v/>
      </c>
      <c r="AU15" s="29">
        <f t="shared" si="7"/>
        <v>728692.64124999999</v>
      </c>
      <c r="AV15" s="29" t="str">
        <f t="shared" si="8"/>
        <v/>
      </c>
      <c r="AW15" s="29" t="str">
        <f t="shared" si="9"/>
        <v/>
      </c>
      <c r="AX15" s="29" t="str">
        <f t="shared" si="10"/>
        <v/>
      </c>
      <c r="AY15" s="29" t="str">
        <f t="shared" si="11"/>
        <v/>
      </c>
      <c r="AZ15" s="29" t="str">
        <f t="shared" si="12"/>
        <v/>
      </c>
      <c r="BA15" s="29" t="str">
        <f t="shared" si="13"/>
        <v/>
      </c>
      <c r="BB15" s="29" t="str">
        <f t="shared" si="14"/>
        <v/>
      </c>
      <c r="BC15" s="29" t="str">
        <f t="shared" si="15"/>
        <v/>
      </c>
      <c r="BD15" s="29" t="str">
        <f t="shared" si="16"/>
        <v/>
      </c>
      <c r="BE15" s="29" t="str">
        <f t="shared" si="17"/>
        <v/>
      </c>
      <c r="BF15" s="29" t="str">
        <f t="shared" si="18"/>
        <v/>
      </c>
      <c r="BG15" s="29" t="str">
        <f t="shared" si="19"/>
        <v/>
      </c>
      <c r="BH15" s="29" t="str">
        <f t="shared" si="20"/>
        <v/>
      </c>
      <c r="BI15" s="29" t="str">
        <f t="shared" si="21"/>
        <v/>
      </c>
      <c r="BJ15" s="29">
        <f t="shared" si="51"/>
        <v>519046</v>
      </c>
      <c r="BK15" s="29">
        <f t="shared" si="52"/>
        <v>1557138</v>
      </c>
      <c r="BL15" s="30" t="str">
        <f t="shared" si="22"/>
        <v/>
      </c>
      <c r="BM15" s="30" t="str">
        <f t="shared" si="23"/>
        <v/>
      </c>
      <c r="BN15" s="30" t="str">
        <f t="shared" si="24"/>
        <v/>
      </c>
      <c r="BO15" s="30">
        <f t="shared" si="25"/>
        <v>0.40390676572479745</v>
      </c>
      <c r="BP15" s="30">
        <f t="shared" si="26"/>
        <v>-0.12610180782359914</v>
      </c>
      <c r="BQ15" s="30" t="str">
        <f t="shared" si="27"/>
        <v/>
      </c>
      <c r="BR15" s="30" t="str">
        <f t="shared" si="28"/>
        <v/>
      </c>
      <c r="BS15" s="30" t="str">
        <f t="shared" si="29"/>
        <v/>
      </c>
      <c r="BT15" s="30">
        <f t="shared" si="30"/>
        <v>-0.40390676572479745</v>
      </c>
      <c r="BU15" s="30" t="str">
        <f t="shared" si="31"/>
        <v/>
      </c>
      <c r="BV15" s="30" t="str">
        <f t="shared" si="32"/>
        <v/>
      </c>
      <c r="BW15" s="30" t="str">
        <f t="shared" si="33"/>
        <v/>
      </c>
      <c r="BX15" s="30" t="str">
        <f t="shared" si="34"/>
        <v/>
      </c>
      <c r="BY15" s="30" t="str">
        <f t="shared" si="35"/>
        <v/>
      </c>
      <c r="BZ15" s="30" t="str">
        <f t="shared" si="36"/>
        <v/>
      </c>
      <c r="CA15" s="30" t="str">
        <f t="shared" si="37"/>
        <v/>
      </c>
      <c r="CB15" s="30" t="str">
        <f t="shared" si="38"/>
        <v/>
      </c>
      <c r="CC15" s="30" t="str">
        <f t="shared" si="39"/>
        <v/>
      </c>
      <c r="CD15" s="30" t="str">
        <f t="shared" si="40"/>
        <v/>
      </c>
      <c r="CE15" s="30" t="str">
        <f t="shared" si="41"/>
        <v/>
      </c>
      <c r="CF15" s="30" t="str">
        <f t="shared" si="42"/>
        <v/>
      </c>
      <c r="CG15" s="30" t="str">
        <f t="shared" si="43"/>
        <v/>
      </c>
      <c r="CH15" s="30" t="str">
        <f t="shared" si="44"/>
        <v/>
      </c>
      <c r="CI15" s="3">
        <f t="shared" si="53"/>
        <v>1557138</v>
      </c>
      <c r="CJ15" s="166">
        <f t="shared" si="54"/>
        <v>0</v>
      </c>
    </row>
    <row r="16" spans="1:88" ht="60" hidden="1" customHeight="1">
      <c r="A16" s="205"/>
      <c r="B16" s="31">
        <v>18</v>
      </c>
      <c r="C16" s="32" t="s">
        <v>93</v>
      </c>
      <c r="D16" s="19" t="s">
        <v>94</v>
      </c>
      <c r="E16" s="20" t="s">
        <v>11</v>
      </c>
      <c r="F16" s="33" t="s">
        <v>130</v>
      </c>
      <c r="G16" s="201" t="s">
        <v>131</v>
      </c>
      <c r="H16" s="201"/>
      <c r="I16" s="201"/>
      <c r="J16" s="31">
        <v>4</v>
      </c>
      <c r="K16" s="22">
        <f t="shared" si="55"/>
        <v>3</v>
      </c>
      <c r="L16" s="23"/>
      <c r="M16" s="57"/>
      <c r="N16" s="38"/>
      <c r="O16" s="36">
        <v>185640</v>
      </c>
      <c r="P16" s="36">
        <v>218732</v>
      </c>
      <c r="Q16" s="27"/>
      <c r="R16" s="27"/>
      <c r="S16" s="27"/>
      <c r="T16" s="27"/>
      <c r="U16" s="39">
        <f>9.43*4557.135</f>
        <v>42973.783049999998</v>
      </c>
      <c r="V16" s="27"/>
      <c r="W16" s="27"/>
      <c r="X16" s="27"/>
      <c r="Y16" s="27"/>
      <c r="Z16" s="27"/>
      <c r="AA16" s="27"/>
      <c r="AB16" s="27"/>
      <c r="AC16" s="27"/>
      <c r="AD16" s="27"/>
      <c r="AE16" s="27"/>
      <c r="AF16" s="27"/>
      <c r="AG16" s="27"/>
      <c r="AH16" s="27"/>
      <c r="AI16" s="29">
        <f t="shared" si="45"/>
        <v>149115.26101666666</v>
      </c>
      <c r="AJ16" s="29">
        <f t="shared" si="46"/>
        <v>93398.501726265895</v>
      </c>
      <c r="AK16" s="29">
        <f t="shared" si="47"/>
        <v>242513.76274293254</v>
      </c>
      <c r="AL16" s="29">
        <f t="shared" si="48"/>
        <v>55716.759290400762</v>
      </c>
      <c r="AM16" s="29" t="str">
        <f t="shared" si="49"/>
        <v/>
      </c>
      <c r="AN16" s="29" t="str">
        <f t="shared" si="50"/>
        <v/>
      </c>
      <c r="AO16" s="29" t="str">
        <f t="shared" si="1"/>
        <v/>
      </c>
      <c r="AP16" s="29">
        <f t="shared" si="2"/>
        <v>185640</v>
      </c>
      <c r="AQ16" s="29">
        <f t="shared" si="3"/>
        <v>218732</v>
      </c>
      <c r="AR16" s="29" t="str">
        <f t="shared" si="4"/>
        <v/>
      </c>
      <c r="AS16" s="29" t="str">
        <f t="shared" si="5"/>
        <v/>
      </c>
      <c r="AT16" s="29" t="str">
        <f t="shared" si="6"/>
        <v/>
      </c>
      <c r="AU16" s="29" t="str">
        <f t="shared" si="7"/>
        <v/>
      </c>
      <c r="AV16" s="29" t="str">
        <f t="shared" si="8"/>
        <v/>
      </c>
      <c r="AW16" s="29" t="str">
        <f t="shared" si="9"/>
        <v/>
      </c>
      <c r="AX16" s="29" t="str">
        <f t="shared" si="10"/>
        <v/>
      </c>
      <c r="AY16" s="29" t="str">
        <f t="shared" si="11"/>
        <v/>
      </c>
      <c r="AZ16" s="29" t="str">
        <f t="shared" si="12"/>
        <v/>
      </c>
      <c r="BA16" s="29" t="str">
        <f t="shared" si="13"/>
        <v/>
      </c>
      <c r="BB16" s="29" t="str">
        <f t="shared" si="14"/>
        <v/>
      </c>
      <c r="BC16" s="29" t="str">
        <f t="shared" si="15"/>
        <v/>
      </c>
      <c r="BD16" s="29" t="str">
        <f t="shared" si="16"/>
        <v/>
      </c>
      <c r="BE16" s="29" t="str">
        <f t="shared" si="17"/>
        <v/>
      </c>
      <c r="BF16" s="29" t="str">
        <f t="shared" si="18"/>
        <v/>
      </c>
      <c r="BG16" s="29" t="str">
        <f t="shared" si="19"/>
        <v/>
      </c>
      <c r="BH16" s="29" t="str">
        <f t="shared" si="20"/>
        <v/>
      </c>
      <c r="BI16" s="29" t="str">
        <f t="shared" si="21"/>
        <v/>
      </c>
      <c r="BJ16" s="29">
        <f t="shared" si="51"/>
        <v>202186</v>
      </c>
      <c r="BK16" s="29">
        <f t="shared" si="52"/>
        <v>808744</v>
      </c>
      <c r="BL16" s="30" t="str">
        <f t="shared" si="22"/>
        <v/>
      </c>
      <c r="BM16" s="30" t="str">
        <f t="shared" si="23"/>
        <v/>
      </c>
      <c r="BN16" s="30" t="str">
        <f t="shared" si="24"/>
        <v/>
      </c>
      <c r="BO16" s="30">
        <f t="shared" si="25"/>
        <v>-0.24494299734519442</v>
      </c>
      <c r="BP16" s="30">
        <f t="shared" si="26"/>
        <v>-0.46686528601222288</v>
      </c>
      <c r="BQ16" s="30" t="str">
        <f t="shared" si="27"/>
        <v/>
      </c>
      <c r="BR16" s="30" t="str">
        <f t="shared" si="28"/>
        <v/>
      </c>
      <c r="BS16" s="30" t="str">
        <f t="shared" si="29"/>
        <v/>
      </c>
      <c r="BT16" s="30" t="str">
        <f t="shared" si="30"/>
        <v/>
      </c>
      <c r="BU16" s="30">
        <f t="shared" si="31"/>
        <v>0.71180828335741708</v>
      </c>
      <c r="BV16" s="30" t="str">
        <f t="shared" si="32"/>
        <v/>
      </c>
      <c r="BW16" s="30" t="str">
        <f t="shared" si="33"/>
        <v/>
      </c>
      <c r="BX16" s="30" t="str">
        <f t="shared" si="34"/>
        <v/>
      </c>
      <c r="BY16" s="30" t="str">
        <f t="shared" si="35"/>
        <v/>
      </c>
      <c r="BZ16" s="30" t="str">
        <f t="shared" si="36"/>
        <v/>
      </c>
      <c r="CA16" s="30" t="str">
        <f t="shared" si="37"/>
        <v/>
      </c>
      <c r="CB16" s="30" t="str">
        <f t="shared" si="38"/>
        <v/>
      </c>
      <c r="CC16" s="30" t="str">
        <f t="shared" si="39"/>
        <v/>
      </c>
      <c r="CD16" s="30" t="str">
        <f t="shared" si="40"/>
        <v/>
      </c>
      <c r="CE16" s="30" t="str">
        <f t="shared" si="41"/>
        <v/>
      </c>
      <c r="CF16" s="30" t="str">
        <f t="shared" si="42"/>
        <v/>
      </c>
      <c r="CG16" s="30" t="str">
        <f t="shared" si="43"/>
        <v/>
      </c>
      <c r="CH16" s="30" t="str">
        <f t="shared" si="44"/>
        <v/>
      </c>
      <c r="CI16" s="3">
        <f t="shared" si="53"/>
        <v>808744</v>
      </c>
      <c r="CJ16" s="166">
        <f t="shared" si="54"/>
        <v>0</v>
      </c>
    </row>
    <row r="17" spans="1:88" ht="60" hidden="1" customHeight="1">
      <c r="A17" s="205"/>
      <c r="B17" s="31">
        <v>20</v>
      </c>
      <c r="C17" s="32" t="s">
        <v>93</v>
      </c>
      <c r="D17" s="19" t="s">
        <v>94</v>
      </c>
      <c r="E17" s="20" t="s">
        <v>11</v>
      </c>
      <c r="F17" s="33" t="s">
        <v>135</v>
      </c>
      <c r="G17" s="201" t="s">
        <v>136</v>
      </c>
      <c r="H17" s="201"/>
      <c r="I17" s="201"/>
      <c r="J17" s="31">
        <v>10</v>
      </c>
      <c r="K17" s="22">
        <f t="shared" si="55"/>
        <v>3</v>
      </c>
      <c r="L17" s="23"/>
      <c r="M17" s="34">
        <v>1306052</v>
      </c>
      <c r="N17" s="38"/>
      <c r="O17" s="36">
        <v>4811170</v>
      </c>
      <c r="P17" s="41">
        <v>764300</v>
      </c>
      <c r="Q17" s="27"/>
      <c r="R17" s="27"/>
      <c r="S17" s="27"/>
      <c r="T17" s="27"/>
      <c r="U17" s="27"/>
      <c r="V17" s="27"/>
      <c r="W17" s="27"/>
      <c r="X17" s="27"/>
      <c r="Y17" s="27"/>
      <c r="Z17" s="27"/>
      <c r="AA17" s="27"/>
      <c r="AB17" s="27"/>
      <c r="AC17" s="27"/>
      <c r="AD17" s="27"/>
      <c r="AE17" s="27"/>
      <c r="AF17" s="27"/>
      <c r="AG17" s="27"/>
      <c r="AH17" s="27"/>
      <c r="AI17" s="29">
        <f t="shared" si="45"/>
        <v>2293840.6666666665</v>
      </c>
      <c r="AJ17" s="29">
        <f t="shared" si="46"/>
        <v>2196835.0044373684</v>
      </c>
      <c r="AK17" s="29">
        <f t="shared" si="47"/>
        <v>4490675.6711040344</v>
      </c>
      <c r="AL17" s="29">
        <f t="shared" si="48"/>
        <v>97005.662229298148</v>
      </c>
      <c r="AM17" s="29" t="str">
        <f t="shared" si="49"/>
        <v/>
      </c>
      <c r="AN17" s="29">
        <f t="shared" si="50"/>
        <v>1306052</v>
      </c>
      <c r="AO17" s="29" t="str">
        <f t="shared" si="1"/>
        <v/>
      </c>
      <c r="AP17" s="29" t="str">
        <f t="shared" si="2"/>
        <v/>
      </c>
      <c r="AQ17" s="29">
        <f t="shared" si="3"/>
        <v>764300</v>
      </c>
      <c r="AR17" s="29" t="str">
        <f t="shared" si="4"/>
        <v/>
      </c>
      <c r="AS17" s="29" t="str">
        <f t="shared" si="5"/>
        <v/>
      </c>
      <c r="AT17" s="29" t="str">
        <f t="shared" si="6"/>
        <v/>
      </c>
      <c r="AU17" s="29" t="str">
        <f t="shared" si="7"/>
        <v/>
      </c>
      <c r="AV17" s="29" t="str">
        <f t="shared" si="8"/>
        <v/>
      </c>
      <c r="AW17" s="29" t="str">
        <f t="shared" si="9"/>
        <v/>
      </c>
      <c r="AX17" s="29" t="str">
        <f t="shared" si="10"/>
        <v/>
      </c>
      <c r="AY17" s="29" t="str">
        <f t="shared" si="11"/>
        <v/>
      </c>
      <c r="AZ17" s="29" t="str">
        <f t="shared" si="12"/>
        <v/>
      </c>
      <c r="BA17" s="29" t="str">
        <f t="shared" si="13"/>
        <v/>
      </c>
      <c r="BB17" s="29" t="str">
        <f t="shared" si="14"/>
        <v/>
      </c>
      <c r="BC17" s="29" t="str">
        <f t="shared" si="15"/>
        <v/>
      </c>
      <c r="BD17" s="29" t="str">
        <f t="shared" si="16"/>
        <v/>
      </c>
      <c r="BE17" s="29" t="str">
        <f t="shared" si="17"/>
        <v/>
      </c>
      <c r="BF17" s="29" t="str">
        <f t="shared" si="18"/>
        <v/>
      </c>
      <c r="BG17" s="29" t="str">
        <f t="shared" si="19"/>
        <v/>
      </c>
      <c r="BH17" s="29" t="str">
        <f t="shared" si="20"/>
        <v/>
      </c>
      <c r="BI17" s="29" t="str">
        <f t="shared" si="21"/>
        <v/>
      </c>
      <c r="BJ17" s="29">
        <f t="shared" si="51"/>
        <v>1035176</v>
      </c>
      <c r="BK17" s="29">
        <f t="shared" si="52"/>
        <v>10351760</v>
      </c>
      <c r="BL17" s="30" t="str">
        <f t="shared" si="22"/>
        <v/>
      </c>
      <c r="BM17" s="30">
        <f t="shared" si="23"/>
        <v>0.43062653872210244</v>
      </c>
      <c r="BN17" s="30" t="str">
        <f t="shared" si="24"/>
        <v/>
      </c>
      <c r="BO17" s="30">
        <f t="shared" si="25"/>
        <v>-1.0974298999552716</v>
      </c>
      <c r="BP17" s="30">
        <f t="shared" si="26"/>
        <v>0.66680336123316897</v>
      </c>
      <c r="BQ17" s="30" t="str">
        <f t="shared" si="27"/>
        <v/>
      </c>
      <c r="BR17" s="30" t="str">
        <f t="shared" si="28"/>
        <v/>
      </c>
      <c r="BS17" s="30" t="str">
        <f t="shared" si="29"/>
        <v/>
      </c>
      <c r="BT17" s="30" t="str">
        <f t="shared" si="30"/>
        <v/>
      </c>
      <c r="BU17" s="30" t="str">
        <f t="shared" si="31"/>
        <v/>
      </c>
      <c r="BV17" s="30" t="str">
        <f t="shared" si="32"/>
        <v/>
      </c>
      <c r="BW17" s="30" t="str">
        <f t="shared" si="33"/>
        <v/>
      </c>
      <c r="BX17" s="30" t="str">
        <f t="shared" si="34"/>
        <v/>
      </c>
      <c r="BY17" s="30" t="str">
        <f t="shared" si="35"/>
        <v/>
      </c>
      <c r="BZ17" s="30" t="str">
        <f t="shared" si="36"/>
        <v/>
      </c>
      <c r="CA17" s="30" t="str">
        <f t="shared" si="37"/>
        <v/>
      </c>
      <c r="CB17" s="30" t="str">
        <f t="shared" si="38"/>
        <v/>
      </c>
      <c r="CC17" s="30" t="str">
        <f t="shared" si="39"/>
        <v/>
      </c>
      <c r="CD17" s="30" t="str">
        <f t="shared" si="40"/>
        <v/>
      </c>
      <c r="CE17" s="30" t="str">
        <f t="shared" si="41"/>
        <v/>
      </c>
      <c r="CF17" s="30" t="str">
        <f t="shared" si="42"/>
        <v/>
      </c>
      <c r="CG17" s="30" t="str">
        <f t="shared" si="43"/>
        <v/>
      </c>
      <c r="CH17" s="30" t="str">
        <f t="shared" si="44"/>
        <v/>
      </c>
      <c r="CI17" s="3">
        <f t="shared" si="53"/>
        <v>10351760</v>
      </c>
      <c r="CJ17" s="166">
        <f t="shared" si="54"/>
        <v>0</v>
      </c>
    </row>
    <row r="18" spans="1:88" ht="60" hidden="1" customHeight="1">
      <c r="A18" s="205"/>
      <c r="B18" s="31">
        <v>21</v>
      </c>
      <c r="C18" s="32" t="s">
        <v>93</v>
      </c>
      <c r="D18" s="19" t="s">
        <v>94</v>
      </c>
      <c r="E18" s="20" t="s">
        <v>11</v>
      </c>
      <c r="F18" s="33" t="s">
        <v>137</v>
      </c>
      <c r="G18" s="201" t="s">
        <v>138</v>
      </c>
      <c r="H18" s="201"/>
      <c r="I18" s="201"/>
      <c r="J18" s="31">
        <v>8</v>
      </c>
      <c r="K18" s="22">
        <f t="shared" si="55"/>
        <v>3</v>
      </c>
      <c r="L18" s="23"/>
      <c r="M18" s="34">
        <v>635060</v>
      </c>
      <c r="N18" s="38"/>
      <c r="O18" s="36">
        <v>2428790</v>
      </c>
      <c r="P18" s="41">
        <v>99785</v>
      </c>
      <c r="Q18" s="27"/>
      <c r="R18" s="27"/>
      <c r="S18" s="27"/>
      <c r="T18" s="27"/>
      <c r="U18" s="27"/>
      <c r="V18" s="27"/>
      <c r="W18" s="27"/>
      <c r="X18" s="27"/>
      <c r="Y18" s="27"/>
      <c r="Z18" s="27"/>
      <c r="AA18" s="27"/>
      <c r="AB18" s="27"/>
      <c r="AC18" s="27"/>
      <c r="AD18" s="27"/>
      <c r="AE18" s="27"/>
      <c r="AF18" s="27"/>
      <c r="AG18" s="27"/>
      <c r="AH18" s="27"/>
      <c r="AI18" s="29">
        <f t="shared" si="45"/>
        <v>1054545</v>
      </c>
      <c r="AJ18" s="29">
        <f t="shared" si="46"/>
        <v>1219853.196669583</v>
      </c>
      <c r="AK18" s="29">
        <f t="shared" si="47"/>
        <v>2274398.1966695832</v>
      </c>
      <c r="AL18" s="29">
        <f t="shared" si="48"/>
        <v>-165308.19666958298</v>
      </c>
      <c r="AM18" s="29" t="str">
        <f>+IF(AND(L18&lt;=$AK18,L18&lt;$AL18),L18,"")</f>
        <v/>
      </c>
      <c r="AN18" s="29">
        <f t="shared" ref="AN18:AN40" si="56">+IF(AND(M18&lt;=$AK18,M18&gt;$AL18),M18,"")</f>
        <v>635060</v>
      </c>
      <c r="AO18" s="29" t="str">
        <f>+IF(AND(N18&lt;=$AK18,N18&lt;$AL18),N18,"")</f>
        <v/>
      </c>
      <c r="AP18" s="29" t="str">
        <f t="shared" ref="AP18:AP40" si="57">+IF(AND(O18&lt;=$AK18,O18&gt;$AL18),O18,"")</f>
        <v/>
      </c>
      <c r="AQ18" s="29">
        <f t="shared" ref="AQ18:AQ40" si="58">+IF(AND(P18&lt;=$AK18,P18&gt;$AL18),P18,"")</f>
        <v>99785</v>
      </c>
      <c r="AR18" s="29" t="str">
        <f t="shared" ref="AR18:BI18" si="59">+IF(AND(Q18&lt;=$AK18,Q18&lt;$AL18),Q18,"")</f>
        <v/>
      </c>
      <c r="AS18" s="29" t="str">
        <f t="shared" si="59"/>
        <v/>
      </c>
      <c r="AT18" s="29" t="str">
        <f t="shared" si="59"/>
        <v/>
      </c>
      <c r="AU18" s="29" t="str">
        <f t="shared" si="59"/>
        <v/>
      </c>
      <c r="AV18" s="29" t="str">
        <f t="shared" si="59"/>
        <v/>
      </c>
      <c r="AW18" s="29" t="str">
        <f t="shared" si="59"/>
        <v/>
      </c>
      <c r="AX18" s="29" t="str">
        <f t="shared" si="59"/>
        <v/>
      </c>
      <c r="AY18" s="29" t="str">
        <f t="shared" si="59"/>
        <v/>
      </c>
      <c r="AZ18" s="29" t="str">
        <f t="shared" si="59"/>
        <v/>
      </c>
      <c r="BA18" s="29" t="str">
        <f t="shared" si="59"/>
        <v/>
      </c>
      <c r="BB18" s="29" t="str">
        <f t="shared" si="59"/>
        <v/>
      </c>
      <c r="BC18" s="29" t="str">
        <f t="shared" si="59"/>
        <v/>
      </c>
      <c r="BD18" s="29" t="str">
        <f t="shared" si="59"/>
        <v/>
      </c>
      <c r="BE18" s="29" t="str">
        <f t="shared" si="59"/>
        <v/>
      </c>
      <c r="BF18" s="29" t="str">
        <f t="shared" si="59"/>
        <v/>
      </c>
      <c r="BG18" s="29" t="str">
        <f t="shared" si="59"/>
        <v/>
      </c>
      <c r="BH18" s="29" t="str">
        <f t="shared" si="59"/>
        <v/>
      </c>
      <c r="BI18" s="29" t="str">
        <f t="shared" si="59"/>
        <v/>
      </c>
      <c r="BJ18" s="29">
        <f t="shared" si="51"/>
        <v>367423</v>
      </c>
      <c r="BK18" s="29">
        <f t="shared" si="52"/>
        <v>2939384</v>
      </c>
      <c r="BL18" s="30" t="str">
        <f t="shared" si="22"/>
        <v/>
      </c>
      <c r="BM18" s="30">
        <f t="shared" si="23"/>
        <v>0.39778767146020322</v>
      </c>
      <c r="BN18" s="30" t="str">
        <f t="shared" si="24"/>
        <v/>
      </c>
      <c r="BO18" s="30">
        <f t="shared" si="25"/>
        <v>-1.3031639237775532</v>
      </c>
      <c r="BP18" s="30">
        <f t="shared" si="26"/>
        <v>0.90537625231735008</v>
      </c>
      <c r="BQ18" s="30" t="str">
        <f t="shared" si="27"/>
        <v/>
      </c>
      <c r="BR18" s="30" t="str">
        <f t="shared" si="28"/>
        <v/>
      </c>
      <c r="BS18" s="30" t="str">
        <f t="shared" si="29"/>
        <v/>
      </c>
      <c r="BT18" s="30" t="str">
        <f t="shared" si="30"/>
        <v/>
      </c>
      <c r="BU18" s="30" t="str">
        <f t="shared" si="31"/>
        <v/>
      </c>
      <c r="BV18" s="30" t="str">
        <f t="shared" si="32"/>
        <v/>
      </c>
      <c r="BW18" s="30" t="str">
        <f t="shared" si="33"/>
        <v/>
      </c>
      <c r="BX18" s="30" t="str">
        <f t="shared" si="34"/>
        <v/>
      </c>
      <c r="BY18" s="30" t="str">
        <f t="shared" si="35"/>
        <v/>
      </c>
      <c r="BZ18" s="30" t="str">
        <f t="shared" si="36"/>
        <v/>
      </c>
      <c r="CA18" s="30" t="str">
        <f t="shared" si="37"/>
        <v/>
      </c>
      <c r="CB18" s="30" t="str">
        <f t="shared" si="38"/>
        <v/>
      </c>
      <c r="CC18" s="30" t="str">
        <f t="shared" si="39"/>
        <v/>
      </c>
      <c r="CD18" s="30" t="str">
        <f t="shared" si="40"/>
        <v/>
      </c>
      <c r="CE18" s="30" t="str">
        <f t="shared" si="41"/>
        <v/>
      </c>
      <c r="CF18" s="30" t="str">
        <f t="shared" si="42"/>
        <v/>
      </c>
      <c r="CG18" s="30" t="str">
        <f t="shared" si="43"/>
        <v/>
      </c>
      <c r="CH18" s="30" t="str">
        <f t="shared" si="44"/>
        <v/>
      </c>
      <c r="CI18" s="3">
        <f t="shared" si="53"/>
        <v>2939384</v>
      </c>
      <c r="CJ18" s="166">
        <f t="shared" si="54"/>
        <v>0</v>
      </c>
    </row>
    <row r="19" spans="1:88" ht="60" hidden="1" customHeight="1">
      <c r="A19" s="205"/>
      <c r="B19" s="31">
        <v>25</v>
      </c>
      <c r="C19" s="32" t="s">
        <v>93</v>
      </c>
      <c r="D19" s="19" t="s">
        <v>94</v>
      </c>
      <c r="E19" s="20" t="s">
        <v>11</v>
      </c>
      <c r="F19" s="33" t="s">
        <v>145</v>
      </c>
      <c r="G19" s="201" t="s">
        <v>146</v>
      </c>
      <c r="H19" s="201"/>
      <c r="I19" s="201"/>
      <c r="J19" s="31">
        <v>30</v>
      </c>
      <c r="K19" s="22">
        <f>+COUNTA(L19:AH19)</f>
        <v>3</v>
      </c>
      <c r="L19" s="23"/>
      <c r="M19" s="34">
        <v>114003</v>
      </c>
      <c r="N19" s="35">
        <v>94986</v>
      </c>
      <c r="O19" s="36">
        <v>247520</v>
      </c>
      <c r="P19" s="27"/>
      <c r="Q19" s="27"/>
      <c r="R19" s="27"/>
      <c r="S19" s="27"/>
      <c r="T19" s="27"/>
      <c r="U19" s="27"/>
      <c r="V19" s="27"/>
      <c r="W19" s="27"/>
      <c r="X19" s="27"/>
      <c r="Y19" s="27"/>
      <c r="Z19" s="27"/>
      <c r="AA19" s="27"/>
      <c r="AB19" s="27"/>
      <c r="AC19" s="27"/>
      <c r="AD19" s="27"/>
      <c r="AE19" s="27"/>
      <c r="AF19" s="27"/>
      <c r="AG19" s="27"/>
      <c r="AH19" s="27"/>
      <c r="AI19" s="29">
        <f t="shared" si="45"/>
        <v>152169.66666666666</v>
      </c>
      <c r="AJ19" s="29">
        <f t="shared" si="46"/>
        <v>83121.454043666337</v>
      </c>
      <c r="AK19" s="29">
        <f t="shared" si="47"/>
        <v>235291.12071033299</v>
      </c>
      <c r="AL19" s="29">
        <f t="shared" si="48"/>
        <v>69048.21262300032</v>
      </c>
      <c r="AM19" s="29" t="str">
        <f t="shared" ref="AM19:AM40" si="60">+IF(AND(L19&lt;=$AK19,L19&gt;$AL19),L19,"")</f>
        <v/>
      </c>
      <c r="AN19" s="29">
        <f t="shared" si="56"/>
        <v>114003</v>
      </c>
      <c r="AO19" s="29">
        <f t="shared" ref="AO19:AO66" si="61">+IF(AND(N19&lt;=$AK19,N19&gt;$AL19),N19,"")</f>
        <v>94986</v>
      </c>
      <c r="AP19" s="29" t="str">
        <f t="shared" si="57"/>
        <v/>
      </c>
      <c r="AQ19" s="29" t="str">
        <f t="shared" si="58"/>
        <v/>
      </c>
      <c r="AR19" s="29" t="str">
        <f t="shared" ref="AR19:AR40" si="62">+IF(AND(Q19&lt;=$AK19,Q19&gt;$AL19),Q19,"")</f>
        <v/>
      </c>
      <c r="AS19" s="29" t="str">
        <f t="shared" ref="AS19:AS40" si="63">+IF(AND(R19&lt;=$AK19,R19&gt;$AL19),R19,"")</f>
        <v/>
      </c>
      <c r="AT19" s="29" t="str">
        <f t="shared" ref="AT19:AT40" si="64">+IF(AND(S19&lt;=$AK19,S19&gt;$AL19),S19,"")</f>
        <v/>
      </c>
      <c r="AU19" s="29" t="str">
        <f t="shared" ref="AU19:AU40" si="65">+IF(AND(T19&lt;=$AK19,T19&gt;$AL19),T19,"")</f>
        <v/>
      </c>
      <c r="AV19" s="29" t="str">
        <f t="shared" ref="AV19:AV40" si="66">+IF(AND(U19&lt;=$AK19,U19&gt;$AL19),U19,"")</f>
        <v/>
      </c>
      <c r="AW19" s="29" t="str">
        <f t="shared" ref="AW19:AW40" si="67">+IF(AND(V19&lt;=$AK19,V19&gt;$AL19),V19,"")</f>
        <v/>
      </c>
      <c r="AX19" s="29" t="str">
        <f t="shared" ref="AX19:AX40" si="68">+IF(AND(W19&lt;=$AK19,W19&gt;$AL19),W19,"")</f>
        <v/>
      </c>
      <c r="AY19" s="29" t="str">
        <f t="shared" ref="AY19:AY40" si="69">+IF(AND(X19&lt;=$AK19,X19&gt;$AL19),X19,"")</f>
        <v/>
      </c>
      <c r="AZ19" s="29" t="str">
        <f t="shared" ref="AZ19:AZ40" si="70">+IF(AND(Y19&lt;=$AK19,Y19&gt;$AL19),Y19,"")</f>
        <v/>
      </c>
      <c r="BA19" s="29" t="str">
        <f t="shared" ref="BA19:BA40" si="71">+IF(AND(Z19&lt;=$AK19,Z19&gt;$AL19),Z19,"")</f>
        <v/>
      </c>
      <c r="BB19" s="29" t="str">
        <f t="shared" ref="BB19:BB40" si="72">+IF(AND(AA19&lt;=$AK19,AA19&gt;$AL19),AA19,"")</f>
        <v/>
      </c>
      <c r="BC19" s="29" t="str">
        <f t="shared" ref="BC19:BC40" si="73">+IF(AND(AB19&lt;=$AK19,AB19&gt;$AL19),AB19,"")</f>
        <v/>
      </c>
      <c r="BD19" s="29" t="str">
        <f t="shared" ref="BD19:BD40" si="74">+IF(AND(AC19&lt;=$AK19,AC19&gt;$AL19),AC19,"")</f>
        <v/>
      </c>
      <c r="BE19" s="29" t="str">
        <f t="shared" ref="BE19:BE40" si="75">+IF(AND(AD19&lt;=$AK19,AD19&gt;$AL19),AD19,"")</f>
        <v/>
      </c>
      <c r="BF19" s="29" t="str">
        <f t="shared" ref="BF19:BF40" si="76">+IF(AND(AE19&lt;=$AK19,AE19&gt;$AL19),AE19,"")</f>
        <v/>
      </c>
      <c r="BG19" s="29" t="str">
        <f t="shared" ref="BG19:BG40" si="77">+IF(AND(AF19&lt;=$AK19,AF19&gt;$AL19),AF19,"")</f>
        <v/>
      </c>
      <c r="BH19" s="29" t="str">
        <f t="shared" ref="BH19:BH40" si="78">+IF(AND(AG19&lt;=$AK19,AG19&gt;$AL19),AG19,"")</f>
        <v/>
      </c>
      <c r="BI19" s="29" t="str">
        <f t="shared" ref="BI19:BI40" si="79">+IF(AND(AH19&lt;=$AK19,AH19&gt;$AL19),AH19,"")</f>
        <v/>
      </c>
      <c r="BJ19" s="29">
        <f t="shared" si="51"/>
        <v>104495</v>
      </c>
      <c r="BK19" s="29">
        <f t="shared" si="52"/>
        <v>3134850</v>
      </c>
      <c r="BL19" s="30" t="str">
        <f t="shared" si="22"/>
        <v/>
      </c>
      <c r="BM19" s="30">
        <f t="shared" si="23"/>
        <v>0.25081652278487387</v>
      </c>
      <c r="BN19" s="30">
        <f t="shared" si="24"/>
        <v>0.37578886725124805</v>
      </c>
      <c r="BO19" s="30">
        <f t="shared" si="25"/>
        <v>-0.62660539003612215</v>
      </c>
      <c r="BP19" s="30" t="str">
        <f t="shared" si="26"/>
        <v/>
      </c>
      <c r="BQ19" s="30" t="str">
        <f t="shared" si="27"/>
        <v/>
      </c>
      <c r="BR19" s="30" t="str">
        <f t="shared" si="28"/>
        <v/>
      </c>
      <c r="BS19" s="30" t="str">
        <f t="shared" si="29"/>
        <v/>
      </c>
      <c r="BT19" s="30" t="str">
        <f t="shared" si="30"/>
        <v/>
      </c>
      <c r="BU19" s="30" t="str">
        <f t="shared" si="31"/>
        <v/>
      </c>
      <c r="BV19" s="30" t="str">
        <f t="shared" si="32"/>
        <v/>
      </c>
      <c r="BW19" s="30" t="str">
        <f t="shared" si="33"/>
        <v/>
      </c>
      <c r="BX19" s="30" t="str">
        <f t="shared" si="34"/>
        <v/>
      </c>
      <c r="BY19" s="30" t="str">
        <f t="shared" si="35"/>
        <v/>
      </c>
      <c r="BZ19" s="30" t="str">
        <f t="shared" si="36"/>
        <v/>
      </c>
      <c r="CA19" s="30" t="str">
        <f t="shared" si="37"/>
        <v/>
      </c>
      <c r="CB19" s="30" t="str">
        <f t="shared" si="38"/>
        <v/>
      </c>
      <c r="CC19" s="30" t="str">
        <f t="shared" si="39"/>
        <v/>
      </c>
      <c r="CD19" s="30" t="str">
        <f t="shared" si="40"/>
        <v/>
      </c>
      <c r="CE19" s="30" t="str">
        <f t="shared" si="41"/>
        <v/>
      </c>
      <c r="CF19" s="30" t="str">
        <f t="shared" si="42"/>
        <v/>
      </c>
      <c r="CG19" s="30" t="str">
        <f t="shared" si="43"/>
        <v/>
      </c>
      <c r="CH19" s="30" t="str">
        <f t="shared" si="44"/>
        <v/>
      </c>
      <c r="CI19" s="3">
        <f t="shared" si="53"/>
        <v>3134850</v>
      </c>
      <c r="CJ19" s="166">
        <f t="shared" si="54"/>
        <v>0</v>
      </c>
    </row>
    <row r="20" spans="1:88" ht="60" hidden="1" customHeight="1">
      <c r="A20" s="205"/>
      <c r="B20" s="31">
        <v>26</v>
      </c>
      <c r="C20" s="32" t="s">
        <v>93</v>
      </c>
      <c r="D20" s="19" t="s">
        <v>94</v>
      </c>
      <c r="E20" s="20" t="s">
        <v>11</v>
      </c>
      <c r="F20" s="33" t="s">
        <v>147</v>
      </c>
      <c r="G20" s="201" t="s">
        <v>148</v>
      </c>
      <c r="H20" s="201"/>
      <c r="I20" s="201"/>
      <c r="J20" s="31">
        <v>30</v>
      </c>
      <c r="K20" s="22">
        <f>+COUNTA(L20:AH20)</f>
        <v>3</v>
      </c>
      <c r="L20" s="23"/>
      <c r="M20" s="34">
        <v>114003</v>
      </c>
      <c r="N20" s="35">
        <v>94986</v>
      </c>
      <c r="O20" s="36">
        <v>247520</v>
      </c>
      <c r="P20" s="27"/>
      <c r="Q20" s="27"/>
      <c r="R20" s="27"/>
      <c r="S20" s="27"/>
      <c r="T20" s="27"/>
      <c r="U20" s="27"/>
      <c r="V20" s="27"/>
      <c r="W20" s="27"/>
      <c r="X20" s="27"/>
      <c r="Y20" s="27"/>
      <c r="Z20" s="27"/>
      <c r="AA20" s="27"/>
      <c r="AB20" s="27"/>
      <c r="AC20" s="27"/>
      <c r="AD20" s="27"/>
      <c r="AE20" s="27"/>
      <c r="AF20" s="27"/>
      <c r="AG20" s="27"/>
      <c r="AH20" s="27"/>
      <c r="AI20" s="29">
        <f t="shared" si="45"/>
        <v>152169.66666666666</v>
      </c>
      <c r="AJ20" s="29">
        <f t="shared" si="46"/>
        <v>83121.454043666337</v>
      </c>
      <c r="AK20" s="29">
        <f t="shared" si="47"/>
        <v>235291.12071033299</v>
      </c>
      <c r="AL20" s="29">
        <f t="shared" si="48"/>
        <v>69048.21262300032</v>
      </c>
      <c r="AM20" s="29" t="str">
        <f t="shared" si="60"/>
        <v/>
      </c>
      <c r="AN20" s="29">
        <f t="shared" si="56"/>
        <v>114003</v>
      </c>
      <c r="AO20" s="29">
        <f t="shared" si="61"/>
        <v>94986</v>
      </c>
      <c r="AP20" s="29" t="str">
        <f t="shared" si="57"/>
        <v/>
      </c>
      <c r="AQ20" s="29" t="str">
        <f t="shared" si="58"/>
        <v/>
      </c>
      <c r="AR20" s="29" t="str">
        <f t="shared" si="62"/>
        <v/>
      </c>
      <c r="AS20" s="29" t="str">
        <f t="shared" si="63"/>
        <v/>
      </c>
      <c r="AT20" s="29" t="str">
        <f t="shared" si="64"/>
        <v/>
      </c>
      <c r="AU20" s="29" t="str">
        <f t="shared" si="65"/>
        <v/>
      </c>
      <c r="AV20" s="29" t="str">
        <f t="shared" si="66"/>
        <v/>
      </c>
      <c r="AW20" s="29" t="str">
        <f t="shared" si="67"/>
        <v/>
      </c>
      <c r="AX20" s="29" t="str">
        <f t="shared" si="68"/>
        <v/>
      </c>
      <c r="AY20" s="29" t="str">
        <f t="shared" si="69"/>
        <v/>
      </c>
      <c r="AZ20" s="29" t="str">
        <f t="shared" si="70"/>
        <v/>
      </c>
      <c r="BA20" s="29" t="str">
        <f t="shared" si="71"/>
        <v/>
      </c>
      <c r="BB20" s="29" t="str">
        <f t="shared" si="72"/>
        <v/>
      </c>
      <c r="BC20" s="29" t="str">
        <f t="shared" si="73"/>
        <v/>
      </c>
      <c r="BD20" s="29" t="str">
        <f t="shared" si="74"/>
        <v/>
      </c>
      <c r="BE20" s="29" t="str">
        <f t="shared" si="75"/>
        <v/>
      </c>
      <c r="BF20" s="29" t="str">
        <f t="shared" si="76"/>
        <v/>
      </c>
      <c r="BG20" s="29" t="str">
        <f t="shared" si="77"/>
        <v/>
      </c>
      <c r="BH20" s="29" t="str">
        <f t="shared" si="78"/>
        <v/>
      </c>
      <c r="BI20" s="29" t="str">
        <f t="shared" si="79"/>
        <v/>
      </c>
      <c r="BJ20" s="29">
        <f t="shared" si="51"/>
        <v>104495</v>
      </c>
      <c r="BK20" s="29">
        <f t="shared" si="52"/>
        <v>3134850</v>
      </c>
      <c r="BL20" s="30" t="str">
        <f t="shared" si="22"/>
        <v/>
      </c>
      <c r="BM20" s="30">
        <f t="shared" si="23"/>
        <v>0.25081652278487387</v>
      </c>
      <c r="BN20" s="30">
        <f t="shared" si="24"/>
        <v>0.37578886725124805</v>
      </c>
      <c r="BO20" s="30">
        <f t="shared" si="25"/>
        <v>-0.62660539003612215</v>
      </c>
      <c r="BP20" s="30" t="str">
        <f t="shared" si="26"/>
        <v/>
      </c>
      <c r="BQ20" s="30" t="str">
        <f t="shared" si="27"/>
        <v/>
      </c>
      <c r="BR20" s="30" t="str">
        <f t="shared" si="28"/>
        <v/>
      </c>
      <c r="BS20" s="30" t="str">
        <f t="shared" si="29"/>
        <v/>
      </c>
      <c r="BT20" s="30" t="str">
        <f t="shared" si="30"/>
        <v/>
      </c>
      <c r="BU20" s="30" t="str">
        <f t="shared" si="31"/>
        <v/>
      </c>
      <c r="BV20" s="30" t="str">
        <f t="shared" si="32"/>
        <v/>
      </c>
      <c r="BW20" s="30" t="str">
        <f t="shared" si="33"/>
        <v/>
      </c>
      <c r="BX20" s="30" t="str">
        <f t="shared" si="34"/>
        <v/>
      </c>
      <c r="BY20" s="30" t="str">
        <f t="shared" si="35"/>
        <v/>
      </c>
      <c r="BZ20" s="30" t="str">
        <f t="shared" si="36"/>
        <v/>
      </c>
      <c r="CA20" s="30" t="str">
        <f t="shared" si="37"/>
        <v/>
      </c>
      <c r="CB20" s="30" t="str">
        <f t="shared" si="38"/>
        <v/>
      </c>
      <c r="CC20" s="30" t="str">
        <f t="shared" si="39"/>
        <v/>
      </c>
      <c r="CD20" s="30" t="str">
        <f t="shared" si="40"/>
        <v/>
      </c>
      <c r="CE20" s="30" t="str">
        <f t="shared" si="41"/>
        <v/>
      </c>
      <c r="CF20" s="30" t="str">
        <f t="shared" si="42"/>
        <v/>
      </c>
      <c r="CG20" s="30" t="str">
        <f t="shared" si="43"/>
        <v/>
      </c>
      <c r="CH20" s="30" t="str">
        <f t="shared" si="44"/>
        <v/>
      </c>
      <c r="CI20" s="3">
        <f t="shared" si="53"/>
        <v>3134850</v>
      </c>
      <c r="CJ20" s="166">
        <f t="shared" si="54"/>
        <v>0</v>
      </c>
    </row>
    <row r="21" spans="1:88" ht="60" hidden="1" customHeight="1">
      <c r="A21" s="205"/>
      <c r="B21" s="31">
        <v>27</v>
      </c>
      <c r="C21" s="32" t="s">
        <v>93</v>
      </c>
      <c r="D21" s="19" t="s">
        <v>94</v>
      </c>
      <c r="E21" s="20" t="s">
        <v>11</v>
      </c>
      <c r="F21" s="33" t="s">
        <v>149</v>
      </c>
      <c r="G21" s="201" t="s">
        <v>148</v>
      </c>
      <c r="H21" s="201"/>
      <c r="I21" s="201"/>
      <c r="J21" s="31">
        <v>20</v>
      </c>
      <c r="K21" s="22">
        <v>3</v>
      </c>
      <c r="L21" s="23"/>
      <c r="M21" s="34">
        <v>102995</v>
      </c>
      <c r="N21" s="38"/>
      <c r="O21" s="36">
        <v>417690</v>
      </c>
      <c r="P21" s="36">
        <v>127672</v>
      </c>
      <c r="Q21" s="27"/>
      <c r="R21" s="27"/>
      <c r="S21" s="27"/>
      <c r="T21" s="27"/>
      <c r="U21" s="27"/>
      <c r="V21" s="27"/>
      <c r="W21" s="27"/>
      <c r="X21" s="27"/>
      <c r="Y21" s="27"/>
      <c r="Z21" s="27"/>
      <c r="AA21" s="27"/>
      <c r="AB21" s="27"/>
      <c r="AC21" s="27"/>
      <c r="AD21" s="27"/>
      <c r="AE21" s="27"/>
      <c r="AF21" s="27"/>
      <c r="AG21" s="27"/>
      <c r="AH21" s="27"/>
      <c r="AI21" s="29">
        <f t="shared" si="45"/>
        <v>216119</v>
      </c>
      <c r="AJ21" s="29">
        <f t="shared" si="46"/>
        <v>175001.11317645953</v>
      </c>
      <c r="AK21" s="29">
        <f t="shared" si="47"/>
        <v>391120.11317645956</v>
      </c>
      <c r="AL21" s="29">
        <f t="shared" si="48"/>
        <v>41117.886823540466</v>
      </c>
      <c r="AM21" s="29" t="str">
        <f t="shared" si="60"/>
        <v/>
      </c>
      <c r="AN21" s="29">
        <f t="shared" si="56"/>
        <v>102995</v>
      </c>
      <c r="AO21" s="29" t="str">
        <f t="shared" si="61"/>
        <v/>
      </c>
      <c r="AP21" s="29" t="str">
        <f t="shared" si="57"/>
        <v/>
      </c>
      <c r="AQ21" s="29">
        <f t="shared" si="58"/>
        <v>127672</v>
      </c>
      <c r="AR21" s="29" t="str">
        <f t="shared" si="62"/>
        <v/>
      </c>
      <c r="AS21" s="29" t="str">
        <f t="shared" si="63"/>
        <v/>
      </c>
      <c r="AT21" s="29" t="str">
        <f t="shared" si="64"/>
        <v/>
      </c>
      <c r="AU21" s="29" t="str">
        <f t="shared" si="65"/>
        <v/>
      </c>
      <c r="AV21" s="29" t="str">
        <f t="shared" si="66"/>
        <v/>
      </c>
      <c r="AW21" s="29" t="str">
        <f t="shared" si="67"/>
        <v/>
      </c>
      <c r="AX21" s="29" t="str">
        <f t="shared" si="68"/>
        <v/>
      </c>
      <c r="AY21" s="29" t="str">
        <f t="shared" si="69"/>
        <v/>
      </c>
      <c r="AZ21" s="29" t="str">
        <f t="shared" si="70"/>
        <v/>
      </c>
      <c r="BA21" s="29" t="str">
        <f t="shared" si="71"/>
        <v/>
      </c>
      <c r="BB21" s="29" t="str">
        <f t="shared" si="72"/>
        <v/>
      </c>
      <c r="BC21" s="29" t="str">
        <f t="shared" si="73"/>
        <v/>
      </c>
      <c r="BD21" s="29" t="str">
        <f t="shared" si="74"/>
        <v/>
      </c>
      <c r="BE21" s="29" t="str">
        <f t="shared" si="75"/>
        <v/>
      </c>
      <c r="BF21" s="29" t="str">
        <f t="shared" si="76"/>
        <v/>
      </c>
      <c r="BG21" s="29" t="str">
        <f t="shared" si="77"/>
        <v/>
      </c>
      <c r="BH21" s="29" t="str">
        <f t="shared" si="78"/>
        <v/>
      </c>
      <c r="BI21" s="29" t="str">
        <f t="shared" si="79"/>
        <v/>
      </c>
      <c r="BJ21" s="29">
        <f t="shared" si="51"/>
        <v>115334</v>
      </c>
      <c r="BK21" s="29">
        <f t="shared" si="52"/>
        <v>2306680</v>
      </c>
      <c r="BL21" s="30" t="str">
        <f t="shared" si="22"/>
        <v/>
      </c>
      <c r="BM21" s="30">
        <f t="shared" si="23"/>
        <v>0.52343384894433154</v>
      </c>
      <c r="BN21" s="30" t="str">
        <f t="shared" si="24"/>
        <v/>
      </c>
      <c r="BO21" s="30">
        <f t="shared" si="25"/>
        <v>-0.93268523359815658</v>
      </c>
      <c r="BP21" s="30">
        <f t="shared" si="26"/>
        <v>0.40925138465382493</v>
      </c>
      <c r="BQ21" s="30" t="str">
        <f t="shared" si="27"/>
        <v/>
      </c>
      <c r="BR21" s="30" t="str">
        <f t="shared" si="28"/>
        <v/>
      </c>
      <c r="BS21" s="30" t="str">
        <f t="shared" si="29"/>
        <v/>
      </c>
      <c r="BT21" s="30" t="str">
        <f t="shared" si="30"/>
        <v/>
      </c>
      <c r="BU21" s="30" t="str">
        <f t="shared" si="31"/>
        <v/>
      </c>
      <c r="BV21" s="30" t="str">
        <f t="shared" si="32"/>
        <v/>
      </c>
      <c r="BW21" s="30" t="str">
        <f t="shared" si="33"/>
        <v/>
      </c>
      <c r="BX21" s="30" t="str">
        <f t="shared" si="34"/>
        <v/>
      </c>
      <c r="BY21" s="30" t="str">
        <f t="shared" si="35"/>
        <v/>
      </c>
      <c r="BZ21" s="30" t="str">
        <f t="shared" si="36"/>
        <v/>
      </c>
      <c r="CA21" s="30" t="str">
        <f t="shared" si="37"/>
        <v/>
      </c>
      <c r="CB21" s="30" t="str">
        <f t="shared" si="38"/>
        <v/>
      </c>
      <c r="CC21" s="30" t="str">
        <f t="shared" si="39"/>
        <v/>
      </c>
      <c r="CD21" s="30" t="str">
        <f t="shared" si="40"/>
        <v/>
      </c>
      <c r="CE21" s="30" t="str">
        <f t="shared" si="41"/>
        <v/>
      </c>
      <c r="CF21" s="30" t="str">
        <f t="shared" si="42"/>
        <v/>
      </c>
      <c r="CG21" s="30" t="str">
        <f t="shared" si="43"/>
        <v/>
      </c>
      <c r="CH21" s="30" t="str">
        <f t="shared" si="44"/>
        <v/>
      </c>
      <c r="CI21" s="3">
        <f t="shared" si="53"/>
        <v>2306680</v>
      </c>
      <c r="CJ21" s="166">
        <f t="shared" si="54"/>
        <v>0</v>
      </c>
    </row>
    <row r="22" spans="1:88" ht="60" hidden="1" customHeight="1">
      <c r="A22" s="205"/>
      <c r="B22" s="31">
        <v>28</v>
      </c>
      <c r="C22" s="32" t="s">
        <v>93</v>
      </c>
      <c r="D22" s="19" t="s">
        <v>94</v>
      </c>
      <c r="E22" s="20" t="s">
        <v>11</v>
      </c>
      <c r="F22" s="33" t="s">
        <v>150</v>
      </c>
      <c r="G22" s="201" t="s">
        <v>148</v>
      </c>
      <c r="H22" s="201"/>
      <c r="I22" s="201"/>
      <c r="J22" s="31">
        <v>20</v>
      </c>
      <c r="K22" s="22">
        <f t="shared" ref="K22:K27" si="80">+COUNTA(L22:AH22)</f>
        <v>3</v>
      </c>
      <c r="L22" s="23"/>
      <c r="M22" s="34">
        <v>114003</v>
      </c>
      <c r="N22" s="35">
        <v>94986</v>
      </c>
      <c r="O22" s="36">
        <v>247520</v>
      </c>
      <c r="P22" s="27"/>
      <c r="Q22" s="27"/>
      <c r="R22" s="27"/>
      <c r="S22" s="27"/>
      <c r="T22" s="27"/>
      <c r="U22" s="27"/>
      <c r="V22" s="27"/>
      <c r="W22" s="27"/>
      <c r="X22" s="27"/>
      <c r="Y22" s="27"/>
      <c r="Z22" s="27"/>
      <c r="AA22" s="27"/>
      <c r="AB22" s="27"/>
      <c r="AC22" s="27"/>
      <c r="AD22" s="27"/>
      <c r="AE22" s="27"/>
      <c r="AF22" s="27"/>
      <c r="AG22" s="27"/>
      <c r="AH22" s="27"/>
      <c r="AI22" s="29">
        <f t="shared" si="45"/>
        <v>152169.66666666666</v>
      </c>
      <c r="AJ22" s="29">
        <f t="shared" si="46"/>
        <v>83121.454043666337</v>
      </c>
      <c r="AK22" s="29">
        <f t="shared" si="47"/>
        <v>235291.12071033299</v>
      </c>
      <c r="AL22" s="29">
        <f t="shared" si="48"/>
        <v>69048.21262300032</v>
      </c>
      <c r="AM22" s="29" t="str">
        <f t="shared" si="60"/>
        <v/>
      </c>
      <c r="AN22" s="29">
        <f t="shared" si="56"/>
        <v>114003</v>
      </c>
      <c r="AO22" s="29">
        <f t="shared" si="61"/>
        <v>94986</v>
      </c>
      <c r="AP22" s="29" t="str">
        <f t="shared" si="57"/>
        <v/>
      </c>
      <c r="AQ22" s="29" t="str">
        <f t="shared" si="58"/>
        <v/>
      </c>
      <c r="AR22" s="29" t="str">
        <f t="shared" si="62"/>
        <v/>
      </c>
      <c r="AS22" s="29" t="str">
        <f t="shared" si="63"/>
        <v/>
      </c>
      <c r="AT22" s="29" t="str">
        <f t="shared" si="64"/>
        <v/>
      </c>
      <c r="AU22" s="29" t="str">
        <f t="shared" si="65"/>
        <v/>
      </c>
      <c r="AV22" s="29" t="str">
        <f t="shared" si="66"/>
        <v/>
      </c>
      <c r="AW22" s="29" t="str">
        <f t="shared" si="67"/>
        <v/>
      </c>
      <c r="AX22" s="29" t="str">
        <f t="shared" si="68"/>
        <v/>
      </c>
      <c r="AY22" s="29" t="str">
        <f t="shared" si="69"/>
        <v/>
      </c>
      <c r="AZ22" s="29" t="str">
        <f t="shared" si="70"/>
        <v/>
      </c>
      <c r="BA22" s="29" t="str">
        <f t="shared" si="71"/>
        <v/>
      </c>
      <c r="BB22" s="29" t="str">
        <f t="shared" si="72"/>
        <v/>
      </c>
      <c r="BC22" s="29" t="str">
        <f t="shared" si="73"/>
        <v/>
      </c>
      <c r="BD22" s="29" t="str">
        <f t="shared" si="74"/>
        <v/>
      </c>
      <c r="BE22" s="29" t="str">
        <f t="shared" si="75"/>
        <v/>
      </c>
      <c r="BF22" s="29" t="str">
        <f t="shared" si="76"/>
        <v/>
      </c>
      <c r="BG22" s="29" t="str">
        <f t="shared" si="77"/>
        <v/>
      </c>
      <c r="BH22" s="29" t="str">
        <f t="shared" si="78"/>
        <v/>
      </c>
      <c r="BI22" s="29" t="str">
        <f t="shared" si="79"/>
        <v/>
      </c>
      <c r="BJ22" s="29">
        <f t="shared" si="51"/>
        <v>104495</v>
      </c>
      <c r="BK22" s="29">
        <f t="shared" si="52"/>
        <v>2089900</v>
      </c>
      <c r="BL22" s="30" t="str">
        <f t="shared" si="22"/>
        <v/>
      </c>
      <c r="BM22" s="30">
        <f t="shared" si="23"/>
        <v>0.25081652278487387</v>
      </c>
      <c r="BN22" s="30">
        <f t="shared" si="24"/>
        <v>0.37578886725124805</v>
      </c>
      <c r="BO22" s="30">
        <f t="shared" si="25"/>
        <v>-0.62660539003612215</v>
      </c>
      <c r="BP22" s="30" t="str">
        <f t="shared" si="26"/>
        <v/>
      </c>
      <c r="BQ22" s="30" t="str">
        <f t="shared" si="27"/>
        <v/>
      </c>
      <c r="BR22" s="30" t="str">
        <f t="shared" si="28"/>
        <v/>
      </c>
      <c r="BS22" s="30" t="str">
        <f t="shared" si="29"/>
        <v/>
      </c>
      <c r="BT22" s="30" t="str">
        <f t="shared" si="30"/>
        <v/>
      </c>
      <c r="BU22" s="30" t="str">
        <f t="shared" si="31"/>
        <v/>
      </c>
      <c r="BV22" s="30" t="str">
        <f t="shared" si="32"/>
        <v/>
      </c>
      <c r="BW22" s="30" t="str">
        <f t="shared" si="33"/>
        <v/>
      </c>
      <c r="BX22" s="30" t="str">
        <f t="shared" si="34"/>
        <v/>
      </c>
      <c r="BY22" s="30" t="str">
        <f t="shared" si="35"/>
        <v/>
      </c>
      <c r="BZ22" s="30" t="str">
        <f t="shared" si="36"/>
        <v/>
      </c>
      <c r="CA22" s="30" t="str">
        <f t="shared" si="37"/>
        <v/>
      </c>
      <c r="CB22" s="30" t="str">
        <f t="shared" si="38"/>
        <v/>
      </c>
      <c r="CC22" s="30" t="str">
        <f t="shared" si="39"/>
        <v/>
      </c>
      <c r="CD22" s="30" t="str">
        <f t="shared" si="40"/>
        <v/>
      </c>
      <c r="CE22" s="30" t="str">
        <f t="shared" si="41"/>
        <v/>
      </c>
      <c r="CF22" s="30" t="str">
        <f t="shared" si="42"/>
        <v/>
      </c>
      <c r="CG22" s="30" t="str">
        <f t="shared" si="43"/>
        <v/>
      </c>
      <c r="CH22" s="30" t="str">
        <f t="shared" si="44"/>
        <v/>
      </c>
      <c r="CI22" s="3">
        <f t="shared" si="53"/>
        <v>2089900</v>
      </c>
      <c r="CJ22" s="166">
        <f t="shared" si="54"/>
        <v>0</v>
      </c>
    </row>
    <row r="23" spans="1:88" ht="60" hidden="1" customHeight="1">
      <c r="A23" s="205"/>
      <c r="B23" s="31">
        <v>29</v>
      </c>
      <c r="C23" s="32" t="s">
        <v>93</v>
      </c>
      <c r="D23" s="19" t="s">
        <v>94</v>
      </c>
      <c r="E23" s="20" t="s">
        <v>11</v>
      </c>
      <c r="F23" s="33" t="s">
        <v>151</v>
      </c>
      <c r="G23" s="201" t="s">
        <v>146</v>
      </c>
      <c r="H23" s="201"/>
      <c r="I23" s="201"/>
      <c r="J23" s="31">
        <v>20</v>
      </c>
      <c r="K23" s="22">
        <f t="shared" si="80"/>
        <v>3</v>
      </c>
      <c r="L23" s="23"/>
      <c r="M23" s="34">
        <v>114003</v>
      </c>
      <c r="N23" s="35">
        <v>94986</v>
      </c>
      <c r="O23" s="36">
        <v>247520</v>
      </c>
      <c r="P23" s="27"/>
      <c r="Q23" s="27"/>
      <c r="R23" s="27"/>
      <c r="S23" s="27"/>
      <c r="T23" s="27"/>
      <c r="U23" s="27"/>
      <c r="V23" s="27"/>
      <c r="W23" s="27"/>
      <c r="X23" s="27"/>
      <c r="Y23" s="27"/>
      <c r="Z23" s="27"/>
      <c r="AA23" s="27"/>
      <c r="AB23" s="27"/>
      <c r="AC23" s="27"/>
      <c r="AD23" s="27"/>
      <c r="AE23" s="27"/>
      <c r="AF23" s="27"/>
      <c r="AG23" s="27"/>
      <c r="AH23" s="27"/>
      <c r="AI23" s="29">
        <f t="shared" si="45"/>
        <v>152169.66666666666</v>
      </c>
      <c r="AJ23" s="29">
        <f t="shared" si="46"/>
        <v>83121.454043666337</v>
      </c>
      <c r="AK23" s="29">
        <f t="shared" si="47"/>
        <v>235291.12071033299</v>
      </c>
      <c r="AL23" s="29">
        <f t="shared" si="48"/>
        <v>69048.21262300032</v>
      </c>
      <c r="AM23" s="29" t="str">
        <f t="shared" si="60"/>
        <v/>
      </c>
      <c r="AN23" s="29">
        <f t="shared" si="56"/>
        <v>114003</v>
      </c>
      <c r="AO23" s="29">
        <f t="shared" si="61"/>
        <v>94986</v>
      </c>
      <c r="AP23" s="29" t="str">
        <f t="shared" si="57"/>
        <v/>
      </c>
      <c r="AQ23" s="29" t="str">
        <f t="shared" si="58"/>
        <v/>
      </c>
      <c r="AR23" s="29" t="str">
        <f t="shared" si="62"/>
        <v/>
      </c>
      <c r="AS23" s="29" t="str">
        <f t="shared" si="63"/>
        <v/>
      </c>
      <c r="AT23" s="29" t="str">
        <f t="shared" si="64"/>
        <v/>
      </c>
      <c r="AU23" s="29" t="str">
        <f t="shared" si="65"/>
        <v/>
      </c>
      <c r="AV23" s="29" t="str">
        <f t="shared" si="66"/>
        <v/>
      </c>
      <c r="AW23" s="29" t="str">
        <f t="shared" si="67"/>
        <v/>
      </c>
      <c r="AX23" s="29" t="str">
        <f t="shared" si="68"/>
        <v/>
      </c>
      <c r="AY23" s="29" t="str">
        <f t="shared" si="69"/>
        <v/>
      </c>
      <c r="AZ23" s="29" t="str">
        <f t="shared" si="70"/>
        <v/>
      </c>
      <c r="BA23" s="29" t="str">
        <f t="shared" si="71"/>
        <v/>
      </c>
      <c r="BB23" s="29" t="str">
        <f t="shared" si="72"/>
        <v/>
      </c>
      <c r="BC23" s="29" t="str">
        <f t="shared" si="73"/>
        <v/>
      </c>
      <c r="BD23" s="29" t="str">
        <f t="shared" si="74"/>
        <v/>
      </c>
      <c r="BE23" s="29" t="str">
        <f t="shared" si="75"/>
        <v/>
      </c>
      <c r="BF23" s="29" t="str">
        <f t="shared" si="76"/>
        <v/>
      </c>
      <c r="BG23" s="29" t="str">
        <f t="shared" si="77"/>
        <v/>
      </c>
      <c r="BH23" s="29" t="str">
        <f t="shared" si="78"/>
        <v/>
      </c>
      <c r="BI23" s="29" t="str">
        <f t="shared" si="79"/>
        <v/>
      </c>
      <c r="BJ23" s="29">
        <f t="shared" si="51"/>
        <v>104495</v>
      </c>
      <c r="BK23" s="29">
        <f t="shared" si="52"/>
        <v>2089900</v>
      </c>
      <c r="BL23" s="30" t="str">
        <f t="shared" si="22"/>
        <v/>
      </c>
      <c r="BM23" s="30">
        <f t="shared" si="23"/>
        <v>0.25081652278487387</v>
      </c>
      <c r="BN23" s="30">
        <f t="shared" si="24"/>
        <v>0.37578886725124805</v>
      </c>
      <c r="BO23" s="30">
        <f t="shared" si="25"/>
        <v>-0.62660539003612215</v>
      </c>
      <c r="BP23" s="30" t="str">
        <f t="shared" si="26"/>
        <v/>
      </c>
      <c r="BQ23" s="30" t="str">
        <f t="shared" si="27"/>
        <v/>
      </c>
      <c r="BR23" s="30" t="str">
        <f t="shared" si="28"/>
        <v/>
      </c>
      <c r="BS23" s="30" t="str">
        <f t="shared" si="29"/>
        <v/>
      </c>
      <c r="BT23" s="30" t="str">
        <f t="shared" si="30"/>
        <v/>
      </c>
      <c r="BU23" s="30" t="str">
        <f t="shared" si="31"/>
        <v/>
      </c>
      <c r="BV23" s="30" t="str">
        <f t="shared" si="32"/>
        <v/>
      </c>
      <c r="BW23" s="30" t="str">
        <f t="shared" si="33"/>
        <v/>
      </c>
      <c r="BX23" s="30" t="str">
        <f t="shared" si="34"/>
        <v/>
      </c>
      <c r="BY23" s="30" t="str">
        <f t="shared" si="35"/>
        <v/>
      </c>
      <c r="BZ23" s="30" t="str">
        <f t="shared" si="36"/>
        <v/>
      </c>
      <c r="CA23" s="30" t="str">
        <f t="shared" si="37"/>
        <v/>
      </c>
      <c r="CB23" s="30" t="str">
        <f t="shared" si="38"/>
        <v/>
      </c>
      <c r="CC23" s="30" t="str">
        <f t="shared" si="39"/>
        <v/>
      </c>
      <c r="CD23" s="30" t="str">
        <f t="shared" si="40"/>
        <v/>
      </c>
      <c r="CE23" s="30" t="str">
        <f t="shared" si="41"/>
        <v/>
      </c>
      <c r="CF23" s="30" t="str">
        <f t="shared" si="42"/>
        <v/>
      </c>
      <c r="CG23" s="30" t="str">
        <f t="shared" si="43"/>
        <v/>
      </c>
      <c r="CH23" s="30" t="str">
        <f t="shared" si="44"/>
        <v/>
      </c>
      <c r="CI23" s="3">
        <f t="shared" si="53"/>
        <v>2089900</v>
      </c>
      <c r="CJ23" s="166">
        <f t="shared" si="54"/>
        <v>0</v>
      </c>
    </row>
    <row r="24" spans="1:88" ht="60" hidden="1" customHeight="1">
      <c r="A24" s="205"/>
      <c r="B24" s="31">
        <v>33</v>
      </c>
      <c r="C24" s="32" t="s">
        <v>93</v>
      </c>
      <c r="D24" s="19" t="s">
        <v>94</v>
      </c>
      <c r="E24" s="20" t="s">
        <v>11</v>
      </c>
      <c r="F24" s="33" t="s">
        <v>158</v>
      </c>
      <c r="G24" s="201" t="s">
        <v>159</v>
      </c>
      <c r="H24" s="201"/>
      <c r="I24" s="201"/>
      <c r="J24" s="31">
        <v>3</v>
      </c>
      <c r="K24" s="22">
        <f t="shared" si="80"/>
        <v>3</v>
      </c>
      <c r="L24" s="23"/>
      <c r="M24" s="75"/>
      <c r="N24" s="76">
        <v>152070</v>
      </c>
      <c r="O24" s="36">
        <v>464100</v>
      </c>
      <c r="P24" s="36">
        <v>595434</v>
      </c>
      <c r="Q24" s="27"/>
      <c r="R24" s="27"/>
      <c r="S24" s="27"/>
      <c r="T24" s="27"/>
      <c r="U24" s="27"/>
      <c r="V24" s="27"/>
      <c r="W24" s="27"/>
      <c r="X24" s="27"/>
      <c r="Y24" s="27"/>
      <c r="Z24" s="27"/>
      <c r="AA24" s="27"/>
      <c r="AB24" s="27"/>
      <c r="AC24" s="27"/>
      <c r="AD24" s="27"/>
      <c r="AE24" s="27"/>
      <c r="AF24" s="27"/>
      <c r="AG24" s="27"/>
      <c r="AH24" s="27"/>
      <c r="AI24" s="29">
        <f t="shared" si="45"/>
        <v>403868</v>
      </c>
      <c r="AJ24" s="29">
        <f t="shared" si="46"/>
        <v>227736.31570744267</v>
      </c>
      <c r="AK24" s="29">
        <f t="shared" si="47"/>
        <v>631604.3157074427</v>
      </c>
      <c r="AL24" s="29">
        <f t="shared" si="48"/>
        <v>176131.68429255733</v>
      </c>
      <c r="AM24" s="29" t="str">
        <f t="shared" si="60"/>
        <v/>
      </c>
      <c r="AN24" s="29" t="str">
        <f t="shared" si="56"/>
        <v/>
      </c>
      <c r="AO24" s="29" t="str">
        <f t="shared" si="61"/>
        <v/>
      </c>
      <c r="AP24" s="29">
        <f t="shared" si="57"/>
        <v>464100</v>
      </c>
      <c r="AQ24" s="29">
        <f t="shared" si="58"/>
        <v>595434</v>
      </c>
      <c r="AR24" s="29" t="str">
        <f t="shared" si="62"/>
        <v/>
      </c>
      <c r="AS24" s="29" t="str">
        <f t="shared" si="63"/>
        <v/>
      </c>
      <c r="AT24" s="29" t="str">
        <f t="shared" si="64"/>
        <v/>
      </c>
      <c r="AU24" s="29" t="str">
        <f t="shared" si="65"/>
        <v/>
      </c>
      <c r="AV24" s="29" t="str">
        <f t="shared" si="66"/>
        <v/>
      </c>
      <c r="AW24" s="29" t="str">
        <f t="shared" si="67"/>
        <v/>
      </c>
      <c r="AX24" s="29" t="str">
        <f t="shared" si="68"/>
        <v/>
      </c>
      <c r="AY24" s="29" t="str">
        <f t="shared" si="69"/>
        <v/>
      </c>
      <c r="AZ24" s="29" t="str">
        <f t="shared" si="70"/>
        <v/>
      </c>
      <c r="BA24" s="29" t="str">
        <f t="shared" si="71"/>
        <v/>
      </c>
      <c r="BB24" s="29" t="str">
        <f t="shared" si="72"/>
        <v/>
      </c>
      <c r="BC24" s="29" t="str">
        <f t="shared" si="73"/>
        <v/>
      </c>
      <c r="BD24" s="29" t="str">
        <f t="shared" si="74"/>
        <v/>
      </c>
      <c r="BE24" s="29" t="str">
        <f t="shared" si="75"/>
        <v/>
      </c>
      <c r="BF24" s="29" t="str">
        <f t="shared" si="76"/>
        <v/>
      </c>
      <c r="BG24" s="29" t="str">
        <f t="shared" si="77"/>
        <v/>
      </c>
      <c r="BH24" s="29" t="str">
        <f t="shared" si="78"/>
        <v/>
      </c>
      <c r="BI24" s="29" t="str">
        <f t="shared" si="79"/>
        <v/>
      </c>
      <c r="BJ24" s="29">
        <f t="shared" si="51"/>
        <v>529767</v>
      </c>
      <c r="BK24" s="29">
        <f t="shared" si="52"/>
        <v>1589301</v>
      </c>
      <c r="BL24" s="30" t="str">
        <f t="shared" si="22"/>
        <v/>
      </c>
      <c r="BM24" s="30" t="str">
        <f t="shared" si="23"/>
        <v/>
      </c>
      <c r="BN24" s="30">
        <f t="shared" si="24"/>
        <v>0.62346608297760653</v>
      </c>
      <c r="BO24" s="30">
        <f t="shared" si="25"/>
        <v>-0.14913783711509709</v>
      </c>
      <c r="BP24" s="30">
        <f t="shared" si="26"/>
        <v>-0.47432824586250955</v>
      </c>
      <c r="BQ24" s="30" t="str">
        <f t="shared" si="27"/>
        <v/>
      </c>
      <c r="BR24" s="30" t="str">
        <f t="shared" si="28"/>
        <v/>
      </c>
      <c r="BS24" s="30" t="str">
        <f t="shared" si="29"/>
        <v/>
      </c>
      <c r="BT24" s="30" t="str">
        <f t="shared" si="30"/>
        <v/>
      </c>
      <c r="BU24" s="30" t="str">
        <f t="shared" si="31"/>
        <v/>
      </c>
      <c r="BV24" s="30" t="str">
        <f t="shared" si="32"/>
        <v/>
      </c>
      <c r="BW24" s="30" t="str">
        <f t="shared" si="33"/>
        <v/>
      </c>
      <c r="BX24" s="30" t="str">
        <f t="shared" si="34"/>
        <v/>
      </c>
      <c r="BY24" s="30" t="str">
        <f t="shared" si="35"/>
        <v/>
      </c>
      <c r="BZ24" s="30" t="str">
        <f t="shared" si="36"/>
        <v/>
      </c>
      <c r="CA24" s="30" t="str">
        <f t="shared" si="37"/>
        <v/>
      </c>
      <c r="CB24" s="30" t="str">
        <f t="shared" si="38"/>
        <v/>
      </c>
      <c r="CC24" s="30" t="str">
        <f t="shared" si="39"/>
        <v/>
      </c>
      <c r="CD24" s="30" t="str">
        <f t="shared" si="40"/>
        <v/>
      </c>
      <c r="CE24" s="30" t="str">
        <f t="shared" si="41"/>
        <v/>
      </c>
      <c r="CF24" s="30" t="str">
        <f t="shared" si="42"/>
        <v/>
      </c>
      <c r="CG24" s="30" t="str">
        <f t="shared" si="43"/>
        <v/>
      </c>
      <c r="CH24" s="30" t="str">
        <f t="shared" si="44"/>
        <v/>
      </c>
      <c r="CI24" s="3">
        <f t="shared" si="53"/>
        <v>1589301</v>
      </c>
      <c r="CJ24" s="166">
        <f t="shared" si="54"/>
        <v>0</v>
      </c>
    </row>
    <row r="25" spans="1:88" ht="60" hidden="1" customHeight="1">
      <c r="A25" s="205"/>
      <c r="B25" s="31">
        <v>34</v>
      </c>
      <c r="C25" s="32" t="s">
        <v>93</v>
      </c>
      <c r="D25" s="19" t="s">
        <v>94</v>
      </c>
      <c r="E25" s="20" t="s">
        <v>11</v>
      </c>
      <c r="F25" s="33" t="s">
        <v>160</v>
      </c>
      <c r="G25" s="201" t="s">
        <v>161</v>
      </c>
      <c r="H25" s="201"/>
      <c r="I25" s="201"/>
      <c r="J25" s="31">
        <v>30</v>
      </c>
      <c r="K25" s="22">
        <f t="shared" si="80"/>
        <v>3</v>
      </c>
      <c r="L25" s="23"/>
      <c r="M25" s="77">
        <v>154265</v>
      </c>
      <c r="N25" s="78">
        <v>152070</v>
      </c>
      <c r="O25" s="36">
        <v>324870</v>
      </c>
      <c r="P25" s="27"/>
      <c r="Q25" s="27"/>
      <c r="R25" s="27"/>
      <c r="S25" s="27"/>
      <c r="T25" s="27"/>
      <c r="U25" s="27"/>
      <c r="V25" s="27"/>
      <c r="W25" s="27"/>
      <c r="X25" s="27"/>
      <c r="Y25" s="27"/>
      <c r="Z25" s="27"/>
      <c r="AA25" s="27"/>
      <c r="AB25" s="27"/>
      <c r="AC25" s="27"/>
      <c r="AD25" s="27"/>
      <c r="AE25" s="27"/>
      <c r="AF25" s="27"/>
      <c r="AG25" s="27"/>
      <c r="AH25" s="27"/>
      <c r="AI25" s="29">
        <f t="shared" si="45"/>
        <v>210401.66666666666</v>
      </c>
      <c r="AJ25" s="29">
        <f t="shared" si="46"/>
        <v>99138.559644233974</v>
      </c>
      <c r="AK25" s="29">
        <f t="shared" si="47"/>
        <v>309540.22631090065</v>
      </c>
      <c r="AL25" s="29">
        <f t="shared" si="48"/>
        <v>111263.10702243268</v>
      </c>
      <c r="AM25" s="29" t="str">
        <f t="shared" si="60"/>
        <v/>
      </c>
      <c r="AN25" s="29">
        <f t="shared" si="56"/>
        <v>154265</v>
      </c>
      <c r="AO25" s="29">
        <f t="shared" si="61"/>
        <v>152070</v>
      </c>
      <c r="AP25" s="29" t="str">
        <f t="shared" si="57"/>
        <v/>
      </c>
      <c r="AQ25" s="29" t="str">
        <f t="shared" si="58"/>
        <v/>
      </c>
      <c r="AR25" s="29" t="str">
        <f t="shared" si="62"/>
        <v/>
      </c>
      <c r="AS25" s="29" t="str">
        <f t="shared" si="63"/>
        <v/>
      </c>
      <c r="AT25" s="29" t="str">
        <f t="shared" si="64"/>
        <v/>
      </c>
      <c r="AU25" s="29" t="str">
        <f t="shared" si="65"/>
        <v/>
      </c>
      <c r="AV25" s="29" t="str">
        <f t="shared" si="66"/>
        <v/>
      </c>
      <c r="AW25" s="29" t="str">
        <f t="shared" si="67"/>
        <v/>
      </c>
      <c r="AX25" s="29" t="str">
        <f t="shared" si="68"/>
        <v/>
      </c>
      <c r="AY25" s="29" t="str">
        <f t="shared" si="69"/>
        <v/>
      </c>
      <c r="AZ25" s="29" t="str">
        <f t="shared" si="70"/>
        <v/>
      </c>
      <c r="BA25" s="29" t="str">
        <f t="shared" si="71"/>
        <v/>
      </c>
      <c r="BB25" s="29" t="str">
        <f t="shared" si="72"/>
        <v/>
      </c>
      <c r="BC25" s="29" t="str">
        <f t="shared" si="73"/>
        <v/>
      </c>
      <c r="BD25" s="29" t="str">
        <f t="shared" si="74"/>
        <v/>
      </c>
      <c r="BE25" s="29" t="str">
        <f t="shared" si="75"/>
        <v/>
      </c>
      <c r="BF25" s="29" t="str">
        <f t="shared" si="76"/>
        <v/>
      </c>
      <c r="BG25" s="29" t="str">
        <f t="shared" si="77"/>
        <v/>
      </c>
      <c r="BH25" s="29" t="str">
        <f t="shared" si="78"/>
        <v/>
      </c>
      <c r="BI25" s="29" t="str">
        <f t="shared" si="79"/>
        <v/>
      </c>
      <c r="BJ25" s="29">
        <f t="shared" si="51"/>
        <v>153168</v>
      </c>
      <c r="BK25" s="29">
        <f t="shared" si="52"/>
        <v>4595040</v>
      </c>
      <c r="BL25" s="30" t="str">
        <f t="shared" si="22"/>
        <v/>
      </c>
      <c r="BM25" s="30">
        <f t="shared" si="23"/>
        <v>0.26680713872672113</v>
      </c>
      <c r="BN25" s="30">
        <f t="shared" si="24"/>
        <v>0.27723956559279472</v>
      </c>
      <c r="BO25" s="30">
        <f t="shared" si="25"/>
        <v>-0.54404670431951585</v>
      </c>
      <c r="BP25" s="30" t="str">
        <f t="shared" si="26"/>
        <v/>
      </c>
      <c r="BQ25" s="30" t="str">
        <f t="shared" si="27"/>
        <v/>
      </c>
      <c r="BR25" s="30" t="str">
        <f t="shared" si="28"/>
        <v/>
      </c>
      <c r="BS25" s="30" t="str">
        <f t="shared" si="29"/>
        <v/>
      </c>
      <c r="BT25" s="30" t="str">
        <f t="shared" si="30"/>
        <v/>
      </c>
      <c r="BU25" s="30" t="str">
        <f t="shared" si="31"/>
        <v/>
      </c>
      <c r="BV25" s="30" t="str">
        <f t="shared" si="32"/>
        <v/>
      </c>
      <c r="BW25" s="30" t="str">
        <f t="shared" si="33"/>
        <v/>
      </c>
      <c r="BX25" s="30" t="str">
        <f t="shared" si="34"/>
        <v/>
      </c>
      <c r="BY25" s="30" t="str">
        <f t="shared" si="35"/>
        <v/>
      </c>
      <c r="BZ25" s="30" t="str">
        <f t="shared" si="36"/>
        <v/>
      </c>
      <c r="CA25" s="30" t="str">
        <f t="shared" si="37"/>
        <v/>
      </c>
      <c r="CB25" s="30" t="str">
        <f t="shared" si="38"/>
        <v/>
      </c>
      <c r="CC25" s="30" t="str">
        <f t="shared" si="39"/>
        <v/>
      </c>
      <c r="CD25" s="30" t="str">
        <f t="shared" si="40"/>
        <v/>
      </c>
      <c r="CE25" s="30" t="str">
        <f t="shared" si="41"/>
        <v/>
      </c>
      <c r="CF25" s="30" t="str">
        <f t="shared" si="42"/>
        <v/>
      </c>
      <c r="CG25" s="30" t="str">
        <f t="shared" si="43"/>
        <v/>
      </c>
      <c r="CH25" s="30" t="str">
        <f t="shared" si="44"/>
        <v/>
      </c>
      <c r="CI25" s="3">
        <f t="shared" si="53"/>
        <v>4595040</v>
      </c>
      <c r="CJ25" s="166">
        <f t="shared" si="54"/>
        <v>0</v>
      </c>
    </row>
    <row r="26" spans="1:88" ht="60" hidden="1" customHeight="1">
      <c r="A26" s="205"/>
      <c r="B26" s="31">
        <v>36</v>
      </c>
      <c r="C26" s="32" t="s">
        <v>93</v>
      </c>
      <c r="D26" s="19" t="s">
        <v>94</v>
      </c>
      <c r="E26" s="20" t="s">
        <v>11</v>
      </c>
      <c r="F26" s="33" t="s">
        <v>164</v>
      </c>
      <c r="G26" s="201" t="s">
        <v>165</v>
      </c>
      <c r="H26" s="201"/>
      <c r="I26" s="201"/>
      <c r="J26" s="31">
        <v>1</v>
      </c>
      <c r="K26" s="22">
        <f t="shared" si="80"/>
        <v>3</v>
      </c>
      <c r="L26" s="23"/>
      <c r="M26" s="57"/>
      <c r="N26" s="38"/>
      <c r="O26" s="36">
        <v>1314950</v>
      </c>
      <c r="P26" s="59"/>
      <c r="Q26" s="79">
        <f>155.09*4557.135</f>
        <v>706766.06715000002</v>
      </c>
      <c r="R26" s="27"/>
      <c r="S26" s="27"/>
      <c r="T26" s="27"/>
      <c r="U26" s="27"/>
      <c r="V26" s="79">
        <f>105*4549.06215</f>
        <v>477651.52574999997</v>
      </c>
      <c r="W26" s="27"/>
      <c r="X26" s="27"/>
      <c r="Y26" s="27"/>
      <c r="Z26" s="27"/>
      <c r="AA26" s="27"/>
      <c r="AB26" s="27"/>
      <c r="AC26" s="27"/>
      <c r="AD26" s="27"/>
      <c r="AE26" s="27"/>
      <c r="AF26" s="27"/>
      <c r="AG26" s="27"/>
      <c r="AH26" s="27"/>
      <c r="AI26" s="29">
        <f t="shared" si="45"/>
        <v>833122.53096666664</v>
      </c>
      <c r="AJ26" s="29">
        <f t="shared" si="46"/>
        <v>432714.28299344803</v>
      </c>
      <c r="AK26" s="29">
        <f t="shared" si="47"/>
        <v>1265836.8139601147</v>
      </c>
      <c r="AL26" s="29">
        <f t="shared" si="48"/>
        <v>400408.24797321862</v>
      </c>
      <c r="AM26" s="29" t="str">
        <f t="shared" si="60"/>
        <v/>
      </c>
      <c r="AN26" s="29" t="str">
        <f t="shared" si="56"/>
        <v/>
      </c>
      <c r="AO26" s="29" t="str">
        <f t="shared" si="61"/>
        <v/>
      </c>
      <c r="AP26" s="29" t="str">
        <f t="shared" si="57"/>
        <v/>
      </c>
      <c r="AQ26" s="29" t="str">
        <f t="shared" si="58"/>
        <v/>
      </c>
      <c r="AR26" s="29">
        <f t="shared" si="62"/>
        <v>706766.06715000002</v>
      </c>
      <c r="AS26" s="29" t="str">
        <f t="shared" si="63"/>
        <v/>
      </c>
      <c r="AT26" s="29" t="str">
        <f t="shared" si="64"/>
        <v/>
      </c>
      <c r="AU26" s="29" t="str">
        <f t="shared" si="65"/>
        <v/>
      </c>
      <c r="AV26" s="29" t="str">
        <f t="shared" si="66"/>
        <v/>
      </c>
      <c r="AW26" s="29">
        <f t="shared" si="67"/>
        <v>477651.52574999997</v>
      </c>
      <c r="AX26" s="29" t="str">
        <f t="shared" si="68"/>
        <v/>
      </c>
      <c r="AY26" s="29" t="str">
        <f t="shared" si="69"/>
        <v/>
      </c>
      <c r="AZ26" s="29" t="str">
        <f t="shared" si="70"/>
        <v/>
      </c>
      <c r="BA26" s="29" t="str">
        <f t="shared" si="71"/>
        <v/>
      </c>
      <c r="BB26" s="29" t="str">
        <f t="shared" si="72"/>
        <v/>
      </c>
      <c r="BC26" s="29" t="str">
        <f t="shared" si="73"/>
        <v/>
      </c>
      <c r="BD26" s="29" t="str">
        <f t="shared" si="74"/>
        <v/>
      </c>
      <c r="BE26" s="29" t="str">
        <f t="shared" si="75"/>
        <v/>
      </c>
      <c r="BF26" s="29" t="str">
        <f t="shared" si="76"/>
        <v/>
      </c>
      <c r="BG26" s="29" t="str">
        <f t="shared" si="77"/>
        <v/>
      </c>
      <c r="BH26" s="29" t="str">
        <f t="shared" si="78"/>
        <v/>
      </c>
      <c r="BI26" s="29" t="str">
        <f t="shared" si="79"/>
        <v/>
      </c>
      <c r="BJ26" s="29">
        <f t="shared" si="51"/>
        <v>592209</v>
      </c>
      <c r="BK26" s="29">
        <f t="shared" si="52"/>
        <v>592209</v>
      </c>
      <c r="BL26" s="30" t="str">
        <f t="shared" si="22"/>
        <v/>
      </c>
      <c r="BM26" s="30" t="str">
        <f t="shared" si="23"/>
        <v/>
      </c>
      <c r="BN26" s="30" t="str">
        <f t="shared" si="24"/>
        <v/>
      </c>
      <c r="BO26" s="30">
        <f t="shared" si="25"/>
        <v>-0.57833926118199219</v>
      </c>
      <c r="BP26" s="30" t="str">
        <f t="shared" si="26"/>
        <v/>
      </c>
      <c r="BQ26" s="30">
        <f t="shared" si="27"/>
        <v>0.15166612247307254</v>
      </c>
      <c r="BR26" s="30" t="str">
        <f t="shared" si="28"/>
        <v/>
      </c>
      <c r="BS26" s="30" t="str">
        <f t="shared" si="29"/>
        <v/>
      </c>
      <c r="BT26" s="30" t="str">
        <f t="shared" si="30"/>
        <v/>
      </c>
      <c r="BU26" s="30" t="str">
        <f t="shared" si="31"/>
        <v/>
      </c>
      <c r="BV26" s="30">
        <f t="shared" si="32"/>
        <v>0.42667313870891954</v>
      </c>
      <c r="BW26" s="30" t="str">
        <f t="shared" si="33"/>
        <v/>
      </c>
      <c r="BX26" s="30" t="str">
        <f t="shared" si="34"/>
        <v/>
      </c>
      <c r="BY26" s="30" t="str">
        <f t="shared" si="35"/>
        <v/>
      </c>
      <c r="BZ26" s="30" t="str">
        <f t="shared" si="36"/>
        <v/>
      </c>
      <c r="CA26" s="30" t="str">
        <f t="shared" si="37"/>
        <v/>
      </c>
      <c r="CB26" s="30" t="str">
        <f t="shared" si="38"/>
        <v/>
      </c>
      <c r="CC26" s="30" t="str">
        <f t="shared" si="39"/>
        <v/>
      </c>
      <c r="CD26" s="30" t="str">
        <f t="shared" si="40"/>
        <v/>
      </c>
      <c r="CE26" s="30" t="str">
        <f t="shared" si="41"/>
        <v/>
      </c>
      <c r="CF26" s="30" t="str">
        <f t="shared" si="42"/>
        <v/>
      </c>
      <c r="CG26" s="30" t="str">
        <f t="shared" si="43"/>
        <v/>
      </c>
      <c r="CH26" s="30" t="str">
        <f t="shared" si="44"/>
        <v/>
      </c>
      <c r="CI26" s="3">
        <f t="shared" si="53"/>
        <v>592209</v>
      </c>
      <c r="CJ26" s="166">
        <f t="shared" si="54"/>
        <v>0</v>
      </c>
    </row>
    <row r="27" spans="1:88" ht="60" hidden="1" customHeight="1">
      <c r="A27" s="205"/>
      <c r="B27" s="31">
        <v>37</v>
      </c>
      <c r="C27" s="32" t="s">
        <v>93</v>
      </c>
      <c r="D27" s="19" t="s">
        <v>94</v>
      </c>
      <c r="E27" s="20" t="s">
        <v>11</v>
      </c>
      <c r="F27" s="33" t="s">
        <v>166</v>
      </c>
      <c r="G27" s="201" t="s">
        <v>167</v>
      </c>
      <c r="H27" s="201"/>
      <c r="I27" s="201"/>
      <c r="J27" s="31">
        <v>8</v>
      </c>
      <c r="K27" s="22">
        <f t="shared" si="80"/>
        <v>3</v>
      </c>
      <c r="L27" s="23"/>
      <c r="M27" s="77">
        <v>278371</v>
      </c>
      <c r="N27" s="78">
        <v>177441</v>
      </c>
      <c r="O27" s="36">
        <v>649740</v>
      </c>
      <c r="P27" s="27"/>
      <c r="Q27" s="27"/>
      <c r="R27" s="27"/>
      <c r="S27" s="27"/>
      <c r="T27" s="27"/>
      <c r="U27" s="27"/>
      <c r="V27" s="27"/>
      <c r="W27" s="27"/>
      <c r="X27" s="27"/>
      <c r="Y27" s="27"/>
      <c r="Z27" s="27"/>
      <c r="AA27" s="27"/>
      <c r="AB27" s="27"/>
      <c r="AC27" s="27"/>
      <c r="AD27" s="27"/>
      <c r="AE27" s="27"/>
      <c r="AF27" s="27"/>
      <c r="AG27" s="27"/>
      <c r="AH27" s="27"/>
      <c r="AI27" s="29">
        <f t="shared" si="45"/>
        <v>368517.33333333331</v>
      </c>
      <c r="AJ27" s="29">
        <f t="shared" si="46"/>
        <v>248719.43512788328</v>
      </c>
      <c r="AK27" s="29">
        <f t="shared" si="47"/>
        <v>617236.76846121659</v>
      </c>
      <c r="AL27" s="29">
        <f t="shared" si="48"/>
        <v>119797.89820545004</v>
      </c>
      <c r="AM27" s="29" t="str">
        <f t="shared" si="60"/>
        <v/>
      </c>
      <c r="AN27" s="29">
        <f t="shared" si="56"/>
        <v>278371</v>
      </c>
      <c r="AO27" s="29">
        <f t="shared" si="61"/>
        <v>177441</v>
      </c>
      <c r="AP27" s="29" t="str">
        <f t="shared" si="57"/>
        <v/>
      </c>
      <c r="AQ27" s="29" t="str">
        <f t="shared" si="58"/>
        <v/>
      </c>
      <c r="AR27" s="29" t="str">
        <f t="shared" si="62"/>
        <v/>
      </c>
      <c r="AS27" s="29" t="str">
        <f t="shared" si="63"/>
        <v/>
      </c>
      <c r="AT27" s="29" t="str">
        <f t="shared" si="64"/>
        <v/>
      </c>
      <c r="AU27" s="29" t="str">
        <f t="shared" si="65"/>
        <v/>
      </c>
      <c r="AV27" s="29" t="str">
        <f t="shared" si="66"/>
        <v/>
      </c>
      <c r="AW27" s="29" t="str">
        <f t="shared" si="67"/>
        <v/>
      </c>
      <c r="AX27" s="29" t="str">
        <f t="shared" si="68"/>
        <v/>
      </c>
      <c r="AY27" s="29" t="str">
        <f t="shared" si="69"/>
        <v/>
      </c>
      <c r="AZ27" s="29" t="str">
        <f t="shared" si="70"/>
        <v/>
      </c>
      <c r="BA27" s="29" t="str">
        <f t="shared" si="71"/>
        <v/>
      </c>
      <c r="BB27" s="29" t="str">
        <f t="shared" si="72"/>
        <v/>
      </c>
      <c r="BC27" s="29" t="str">
        <f t="shared" si="73"/>
        <v/>
      </c>
      <c r="BD27" s="29" t="str">
        <f t="shared" si="74"/>
        <v/>
      </c>
      <c r="BE27" s="29" t="str">
        <f t="shared" si="75"/>
        <v/>
      </c>
      <c r="BF27" s="29" t="str">
        <f t="shared" si="76"/>
        <v/>
      </c>
      <c r="BG27" s="29" t="str">
        <f t="shared" si="77"/>
        <v/>
      </c>
      <c r="BH27" s="29" t="str">
        <f t="shared" si="78"/>
        <v/>
      </c>
      <c r="BI27" s="29" t="str">
        <f t="shared" si="79"/>
        <v/>
      </c>
      <c r="BJ27" s="29">
        <f t="shared" si="51"/>
        <v>227906</v>
      </c>
      <c r="BK27" s="29">
        <f t="shared" si="52"/>
        <v>1823248</v>
      </c>
      <c r="BL27" s="30" t="str">
        <f t="shared" si="22"/>
        <v/>
      </c>
      <c r="BM27" s="30">
        <f t="shared" si="23"/>
        <v>0.24461897766907392</v>
      </c>
      <c r="BN27" s="30">
        <f t="shared" si="24"/>
        <v>0.51850026050335041</v>
      </c>
      <c r="BO27" s="30">
        <f t="shared" si="25"/>
        <v>-0.76311923817242433</v>
      </c>
      <c r="BP27" s="30" t="str">
        <f t="shared" si="26"/>
        <v/>
      </c>
      <c r="BQ27" s="30" t="str">
        <f t="shared" si="27"/>
        <v/>
      </c>
      <c r="BR27" s="30" t="str">
        <f t="shared" si="28"/>
        <v/>
      </c>
      <c r="BS27" s="30" t="str">
        <f t="shared" si="29"/>
        <v/>
      </c>
      <c r="BT27" s="30" t="str">
        <f t="shared" si="30"/>
        <v/>
      </c>
      <c r="BU27" s="30" t="str">
        <f t="shared" si="31"/>
        <v/>
      </c>
      <c r="BV27" s="30" t="str">
        <f t="shared" si="32"/>
        <v/>
      </c>
      <c r="BW27" s="30" t="str">
        <f t="shared" si="33"/>
        <v/>
      </c>
      <c r="BX27" s="30" t="str">
        <f t="shared" si="34"/>
        <v/>
      </c>
      <c r="BY27" s="30" t="str">
        <f t="shared" si="35"/>
        <v/>
      </c>
      <c r="BZ27" s="30" t="str">
        <f t="shared" si="36"/>
        <v/>
      </c>
      <c r="CA27" s="30" t="str">
        <f t="shared" si="37"/>
        <v/>
      </c>
      <c r="CB27" s="30" t="str">
        <f t="shared" si="38"/>
        <v/>
      </c>
      <c r="CC27" s="30" t="str">
        <f t="shared" si="39"/>
        <v/>
      </c>
      <c r="CD27" s="30" t="str">
        <f t="shared" si="40"/>
        <v/>
      </c>
      <c r="CE27" s="30" t="str">
        <f t="shared" si="41"/>
        <v/>
      </c>
      <c r="CF27" s="30" t="str">
        <f t="shared" si="42"/>
        <v/>
      </c>
      <c r="CG27" s="30" t="str">
        <f t="shared" si="43"/>
        <v/>
      </c>
      <c r="CH27" s="30" t="str">
        <f t="shared" si="44"/>
        <v/>
      </c>
      <c r="CI27" s="3">
        <f t="shared" si="53"/>
        <v>1823248</v>
      </c>
      <c r="CJ27" s="166">
        <f t="shared" si="54"/>
        <v>0</v>
      </c>
    </row>
    <row r="28" spans="1:88" s="60" customFormat="1" ht="60" hidden="1" customHeight="1">
      <c r="A28" s="205"/>
      <c r="B28" s="31">
        <v>38</v>
      </c>
      <c r="C28" s="32" t="s">
        <v>93</v>
      </c>
      <c r="D28" s="19" t="s">
        <v>94</v>
      </c>
      <c r="E28" s="23" t="s">
        <v>11</v>
      </c>
      <c r="F28" s="33" t="s">
        <v>168</v>
      </c>
      <c r="G28" s="201" t="s">
        <v>169</v>
      </c>
      <c r="H28" s="201"/>
      <c r="I28" s="201"/>
      <c r="J28" s="31">
        <v>8</v>
      </c>
      <c r="K28" s="58">
        <v>3</v>
      </c>
      <c r="L28" s="23"/>
      <c r="M28" s="75"/>
      <c r="N28" s="78">
        <v>177441</v>
      </c>
      <c r="O28" s="36">
        <v>649740</v>
      </c>
      <c r="P28" s="36">
        <v>311595</v>
      </c>
      <c r="Q28" s="27"/>
      <c r="R28" s="27"/>
      <c r="S28" s="27"/>
      <c r="T28" s="27"/>
      <c r="U28" s="27"/>
      <c r="V28" s="27"/>
      <c r="W28" s="27"/>
      <c r="X28" s="27"/>
      <c r="Y28" s="27"/>
      <c r="Z28" s="27"/>
      <c r="AA28" s="27"/>
      <c r="AB28" s="27"/>
      <c r="AC28" s="27"/>
      <c r="AD28" s="27"/>
      <c r="AE28" s="27"/>
      <c r="AF28" s="27"/>
      <c r="AG28" s="27"/>
      <c r="AH28" s="27"/>
      <c r="AI28" s="29">
        <f t="shared" si="45"/>
        <v>379592</v>
      </c>
      <c r="AJ28" s="29">
        <f t="shared" si="46"/>
        <v>243380.93671649799</v>
      </c>
      <c r="AK28" s="29">
        <f t="shared" si="47"/>
        <v>622972.93671649799</v>
      </c>
      <c r="AL28" s="29">
        <f t="shared" si="48"/>
        <v>136211.06328350201</v>
      </c>
      <c r="AM28" s="29" t="str">
        <f t="shared" si="60"/>
        <v/>
      </c>
      <c r="AN28" s="29" t="str">
        <f t="shared" si="56"/>
        <v/>
      </c>
      <c r="AO28" s="29">
        <f t="shared" si="61"/>
        <v>177441</v>
      </c>
      <c r="AP28" s="29" t="str">
        <f t="shared" si="57"/>
        <v/>
      </c>
      <c r="AQ28" s="29">
        <f t="shared" si="58"/>
        <v>311595</v>
      </c>
      <c r="AR28" s="29" t="str">
        <f t="shared" si="62"/>
        <v/>
      </c>
      <c r="AS28" s="29" t="str">
        <f t="shared" si="63"/>
        <v/>
      </c>
      <c r="AT28" s="29" t="str">
        <f t="shared" si="64"/>
        <v/>
      </c>
      <c r="AU28" s="29" t="str">
        <f t="shared" si="65"/>
        <v/>
      </c>
      <c r="AV28" s="29" t="str">
        <f t="shared" si="66"/>
        <v/>
      </c>
      <c r="AW28" s="29" t="str">
        <f t="shared" si="67"/>
        <v/>
      </c>
      <c r="AX28" s="29" t="str">
        <f t="shared" si="68"/>
        <v/>
      </c>
      <c r="AY28" s="29" t="str">
        <f t="shared" si="69"/>
        <v/>
      </c>
      <c r="AZ28" s="29" t="str">
        <f t="shared" si="70"/>
        <v/>
      </c>
      <c r="BA28" s="29" t="str">
        <f t="shared" si="71"/>
        <v/>
      </c>
      <c r="BB28" s="29" t="str">
        <f t="shared" si="72"/>
        <v/>
      </c>
      <c r="BC28" s="29" t="str">
        <f t="shared" si="73"/>
        <v/>
      </c>
      <c r="BD28" s="29" t="str">
        <f t="shared" si="74"/>
        <v/>
      </c>
      <c r="BE28" s="29" t="str">
        <f t="shared" si="75"/>
        <v/>
      </c>
      <c r="BF28" s="29" t="str">
        <f t="shared" si="76"/>
        <v/>
      </c>
      <c r="BG28" s="29" t="str">
        <f t="shared" si="77"/>
        <v/>
      </c>
      <c r="BH28" s="29" t="str">
        <f t="shared" si="78"/>
        <v/>
      </c>
      <c r="BI28" s="29" t="str">
        <f t="shared" si="79"/>
        <v/>
      </c>
      <c r="BJ28" s="29">
        <f t="shared" si="51"/>
        <v>244518</v>
      </c>
      <c r="BK28" s="29">
        <f t="shared" si="52"/>
        <v>1956144</v>
      </c>
      <c r="BL28" s="30" t="str">
        <f t="shared" si="22"/>
        <v/>
      </c>
      <c r="BM28" s="30" t="str">
        <f t="shared" si="23"/>
        <v/>
      </c>
      <c r="BN28" s="30">
        <f t="shared" si="24"/>
        <v>0.53254810428038524</v>
      </c>
      <c r="BO28" s="30">
        <f t="shared" si="25"/>
        <v>-0.71167990895487776</v>
      </c>
      <c r="BP28" s="30">
        <f t="shared" si="26"/>
        <v>0.17913180467449263</v>
      </c>
      <c r="BQ28" s="30" t="str">
        <f t="shared" si="27"/>
        <v/>
      </c>
      <c r="BR28" s="30" t="str">
        <f t="shared" si="28"/>
        <v/>
      </c>
      <c r="BS28" s="30" t="str">
        <f t="shared" si="29"/>
        <v/>
      </c>
      <c r="BT28" s="30" t="str">
        <f t="shared" si="30"/>
        <v/>
      </c>
      <c r="BU28" s="30" t="str">
        <f t="shared" si="31"/>
        <v/>
      </c>
      <c r="BV28" s="30" t="str">
        <f t="shared" si="32"/>
        <v/>
      </c>
      <c r="BW28" s="30" t="str">
        <f t="shared" si="33"/>
        <v/>
      </c>
      <c r="BX28" s="30" t="str">
        <f t="shared" si="34"/>
        <v/>
      </c>
      <c r="BY28" s="30" t="str">
        <f t="shared" si="35"/>
        <v/>
      </c>
      <c r="BZ28" s="30" t="str">
        <f t="shared" si="36"/>
        <v/>
      </c>
      <c r="CA28" s="30" t="str">
        <f t="shared" si="37"/>
        <v/>
      </c>
      <c r="CB28" s="30" t="str">
        <f t="shared" si="38"/>
        <v/>
      </c>
      <c r="CC28" s="30" t="str">
        <f t="shared" si="39"/>
        <v/>
      </c>
      <c r="CD28" s="30" t="str">
        <f t="shared" si="40"/>
        <v/>
      </c>
      <c r="CE28" s="30" t="str">
        <f t="shared" si="41"/>
        <v/>
      </c>
      <c r="CF28" s="30" t="str">
        <f t="shared" si="42"/>
        <v/>
      </c>
      <c r="CG28" s="30" t="str">
        <f t="shared" si="43"/>
        <v/>
      </c>
      <c r="CH28" s="30" t="str">
        <f t="shared" si="44"/>
        <v/>
      </c>
      <c r="CI28" s="3">
        <f t="shared" si="53"/>
        <v>1956144</v>
      </c>
      <c r="CJ28" s="166">
        <f t="shared" si="54"/>
        <v>0</v>
      </c>
    </row>
    <row r="29" spans="1:88" ht="60" hidden="1" customHeight="1">
      <c r="A29" s="205"/>
      <c r="B29" s="31">
        <v>39</v>
      </c>
      <c r="C29" s="32" t="s">
        <v>93</v>
      </c>
      <c r="D29" s="19" t="s">
        <v>94</v>
      </c>
      <c r="E29" s="20" t="s">
        <v>11</v>
      </c>
      <c r="F29" s="33" t="s">
        <v>170</v>
      </c>
      <c r="G29" s="201" t="s">
        <v>171</v>
      </c>
      <c r="H29" s="201"/>
      <c r="I29" s="201"/>
      <c r="J29" s="31">
        <v>8</v>
      </c>
      <c r="K29" s="22">
        <f>+COUNTA(L29:AH29)</f>
        <v>3</v>
      </c>
      <c r="L29" s="23"/>
      <c r="M29" s="77">
        <v>165274</v>
      </c>
      <c r="N29" s="78">
        <v>93748</v>
      </c>
      <c r="O29" s="36">
        <v>495040</v>
      </c>
      <c r="P29" s="27"/>
      <c r="Q29" s="27"/>
      <c r="R29" s="27"/>
      <c r="S29" s="27"/>
      <c r="T29" s="27"/>
      <c r="U29" s="27"/>
      <c r="V29" s="27"/>
      <c r="W29" s="27"/>
      <c r="X29" s="27"/>
      <c r="Y29" s="27"/>
      <c r="Z29" s="27"/>
      <c r="AA29" s="27"/>
      <c r="AB29" s="27"/>
      <c r="AC29" s="27"/>
      <c r="AD29" s="27"/>
      <c r="AE29" s="27"/>
      <c r="AF29" s="27"/>
      <c r="AG29" s="27"/>
      <c r="AH29" s="27"/>
      <c r="AI29" s="29">
        <f t="shared" si="45"/>
        <v>251354</v>
      </c>
      <c r="AJ29" s="29">
        <f t="shared" si="46"/>
        <v>214047.05584520428</v>
      </c>
      <c r="AK29" s="29">
        <f t="shared" si="47"/>
        <v>465401.05584520428</v>
      </c>
      <c r="AL29" s="29">
        <f t="shared" si="48"/>
        <v>37306.944154795725</v>
      </c>
      <c r="AM29" s="29" t="str">
        <f t="shared" si="60"/>
        <v/>
      </c>
      <c r="AN29" s="29">
        <f t="shared" si="56"/>
        <v>165274</v>
      </c>
      <c r="AO29" s="29">
        <f t="shared" si="61"/>
        <v>93748</v>
      </c>
      <c r="AP29" s="29" t="str">
        <f t="shared" si="57"/>
        <v/>
      </c>
      <c r="AQ29" s="29" t="str">
        <f t="shared" si="58"/>
        <v/>
      </c>
      <c r="AR29" s="29" t="str">
        <f t="shared" si="62"/>
        <v/>
      </c>
      <c r="AS29" s="29" t="str">
        <f t="shared" si="63"/>
        <v/>
      </c>
      <c r="AT29" s="29" t="str">
        <f t="shared" si="64"/>
        <v/>
      </c>
      <c r="AU29" s="29" t="str">
        <f t="shared" si="65"/>
        <v/>
      </c>
      <c r="AV29" s="29" t="str">
        <f t="shared" si="66"/>
        <v/>
      </c>
      <c r="AW29" s="29" t="str">
        <f t="shared" si="67"/>
        <v/>
      </c>
      <c r="AX29" s="29" t="str">
        <f t="shared" si="68"/>
        <v/>
      </c>
      <c r="AY29" s="29" t="str">
        <f t="shared" si="69"/>
        <v/>
      </c>
      <c r="AZ29" s="29" t="str">
        <f t="shared" si="70"/>
        <v/>
      </c>
      <c r="BA29" s="29" t="str">
        <f t="shared" si="71"/>
        <v/>
      </c>
      <c r="BB29" s="29" t="str">
        <f t="shared" si="72"/>
        <v/>
      </c>
      <c r="BC29" s="29" t="str">
        <f t="shared" si="73"/>
        <v/>
      </c>
      <c r="BD29" s="29" t="str">
        <f t="shared" si="74"/>
        <v/>
      </c>
      <c r="BE29" s="29" t="str">
        <f t="shared" si="75"/>
        <v/>
      </c>
      <c r="BF29" s="29" t="str">
        <f t="shared" si="76"/>
        <v/>
      </c>
      <c r="BG29" s="29" t="str">
        <f t="shared" si="77"/>
        <v/>
      </c>
      <c r="BH29" s="29" t="str">
        <f t="shared" si="78"/>
        <v/>
      </c>
      <c r="BI29" s="29" t="str">
        <f t="shared" si="79"/>
        <v/>
      </c>
      <c r="BJ29" s="29">
        <f t="shared" si="51"/>
        <v>129511</v>
      </c>
      <c r="BK29" s="29">
        <f t="shared" si="52"/>
        <v>1036088</v>
      </c>
      <c r="BL29" s="30" t="str">
        <f t="shared" si="22"/>
        <v/>
      </c>
      <c r="BM29" s="30">
        <f t="shared" si="23"/>
        <v>0.34246520843113692</v>
      </c>
      <c r="BN29" s="30">
        <f t="shared" si="24"/>
        <v>0.62702801626391458</v>
      </c>
      <c r="BO29" s="30">
        <f t="shared" si="25"/>
        <v>-0.96949322469505161</v>
      </c>
      <c r="BP29" s="30" t="str">
        <f t="shared" si="26"/>
        <v/>
      </c>
      <c r="BQ29" s="30" t="str">
        <f t="shared" si="27"/>
        <v/>
      </c>
      <c r="BR29" s="30" t="str">
        <f t="shared" si="28"/>
        <v/>
      </c>
      <c r="BS29" s="30" t="str">
        <f t="shared" si="29"/>
        <v/>
      </c>
      <c r="BT29" s="30" t="str">
        <f t="shared" si="30"/>
        <v/>
      </c>
      <c r="BU29" s="30" t="str">
        <f t="shared" si="31"/>
        <v/>
      </c>
      <c r="BV29" s="30" t="str">
        <f t="shared" si="32"/>
        <v/>
      </c>
      <c r="BW29" s="30" t="str">
        <f t="shared" si="33"/>
        <v/>
      </c>
      <c r="BX29" s="30" t="str">
        <f t="shared" si="34"/>
        <v/>
      </c>
      <c r="BY29" s="30" t="str">
        <f t="shared" si="35"/>
        <v/>
      </c>
      <c r="BZ29" s="30" t="str">
        <f t="shared" si="36"/>
        <v/>
      </c>
      <c r="CA29" s="30" t="str">
        <f t="shared" si="37"/>
        <v/>
      </c>
      <c r="CB29" s="30" t="str">
        <f t="shared" si="38"/>
        <v/>
      </c>
      <c r="CC29" s="30" t="str">
        <f t="shared" si="39"/>
        <v/>
      </c>
      <c r="CD29" s="30" t="str">
        <f t="shared" si="40"/>
        <v/>
      </c>
      <c r="CE29" s="30" t="str">
        <f t="shared" si="41"/>
        <v/>
      </c>
      <c r="CF29" s="30" t="str">
        <f t="shared" si="42"/>
        <v/>
      </c>
      <c r="CG29" s="30" t="str">
        <f t="shared" si="43"/>
        <v/>
      </c>
      <c r="CH29" s="30" t="str">
        <f t="shared" si="44"/>
        <v/>
      </c>
      <c r="CI29" s="3">
        <f t="shared" si="53"/>
        <v>1036088</v>
      </c>
      <c r="CJ29" s="166">
        <f t="shared" si="54"/>
        <v>0</v>
      </c>
    </row>
    <row r="30" spans="1:88" ht="60" hidden="1" customHeight="1">
      <c r="A30" s="205"/>
      <c r="B30" s="31">
        <v>40</v>
      </c>
      <c r="C30" s="32" t="s">
        <v>93</v>
      </c>
      <c r="D30" s="19" t="s">
        <v>94</v>
      </c>
      <c r="E30" s="20" t="s">
        <v>11</v>
      </c>
      <c r="F30" s="33" t="s">
        <v>172</v>
      </c>
      <c r="G30" s="201" t="s">
        <v>173</v>
      </c>
      <c r="H30" s="201"/>
      <c r="I30" s="201"/>
      <c r="J30" s="31">
        <v>8</v>
      </c>
      <c r="K30" s="22">
        <f>+COUNTA(L30:AH30)</f>
        <v>3</v>
      </c>
      <c r="L30" s="23"/>
      <c r="M30" s="77">
        <v>165274</v>
      </c>
      <c r="N30" s="78">
        <v>93748</v>
      </c>
      <c r="O30" s="36">
        <v>495040</v>
      </c>
      <c r="P30" s="27"/>
      <c r="Q30" s="27"/>
      <c r="R30" s="27"/>
      <c r="S30" s="27"/>
      <c r="T30" s="27"/>
      <c r="U30" s="27"/>
      <c r="V30" s="27"/>
      <c r="W30" s="27"/>
      <c r="X30" s="27"/>
      <c r="Y30" s="27"/>
      <c r="Z30" s="27"/>
      <c r="AA30" s="27"/>
      <c r="AB30" s="27"/>
      <c r="AC30" s="27"/>
      <c r="AD30" s="27"/>
      <c r="AE30" s="27"/>
      <c r="AF30" s="27"/>
      <c r="AG30" s="27"/>
      <c r="AH30" s="27"/>
      <c r="AI30" s="29">
        <f t="shared" si="45"/>
        <v>251354</v>
      </c>
      <c r="AJ30" s="29">
        <f t="shared" si="46"/>
        <v>214047.05584520428</v>
      </c>
      <c r="AK30" s="29">
        <f t="shared" si="47"/>
        <v>465401.05584520428</v>
      </c>
      <c r="AL30" s="29">
        <f t="shared" si="48"/>
        <v>37306.944154795725</v>
      </c>
      <c r="AM30" s="29" t="str">
        <f t="shared" si="60"/>
        <v/>
      </c>
      <c r="AN30" s="29">
        <f t="shared" si="56"/>
        <v>165274</v>
      </c>
      <c r="AO30" s="29">
        <f t="shared" si="61"/>
        <v>93748</v>
      </c>
      <c r="AP30" s="29" t="str">
        <f t="shared" si="57"/>
        <v/>
      </c>
      <c r="AQ30" s="29" t="str">
        <f t="shared" si="58"/>
        <v/>
      </c>
      <c r="AR30" s="29" t="str">
        <f t="shared" si="62"/>
        <v/>
      </c>
      <c r="AS30" s="29" t="str">
        <f t="shared" si="63"/>
        <v/>
      </c>
      <c r="AT30" s="29" t="str">
        <f t="shared" si="64"/>
        <v/>
      </c>
      <c r="AU30" s="29" t="str">
        <f t="shared" si="65"/>
        <v/>
      </c>
      <c r="AV30" s="29" t="str">
        <f t="shared" si="66"/>
        <v/>
      </c>
      <c r="AW30" s="29" t="str">
        <f t="shared" si="67"/>
        <v/>
      </c>
      <c r="AX30" s="29" t="str">
        <f t="shared" si="68"/>
        <v/>
      </c>
      <c r="AY30" s="29" t="str">
        <f t="shared" si="69"/>
        <v/>
      </c>
      <c r="AZ30" s="29" t="str">
        <f t="shared" si="70"/>
        <v/>
      </c>
      <c r="BA30" s="29" t="str">
        <f t="shared" si="71"/>
        <v/>
      </c>
      <c r="BB30" s="29" t="str">
        <f t="shared" si="72"/>
        <v/>
      </c>
      <c r="BC30" s="29" t="str">
        <f t="shared" si="73"/>
        <v/>
      </c>
      <c r="BD30" s="29" t="str">
        <f t="shared" si="74"/>
        <v/>
      </c>
      <c r="BE30" s="29" t="str">
        <f t="shared" si="75"/>
        <v/>
      </c>
      <c r="BF30" s="29" t="str">
        <f t="shared" si="76"/>
        <v/>
      </c>
      <c r="BG30" s="29" t="str">
        <f t="shared" si="77"/>
        <v/>
      </c>
      <c r="BH30" s="29" t="str">
        <f t="shared" si="78"/>
        <v/>
      </c>
      <c r="BI30" s="29" t="str">
        <f t="shared" si="79"/>
        <v/>
      </c>
      <c r="BJ30" s="29">
        <f t="shared" si="51"/>
        <v>129511</v>
      </c>
      <c r="BK30" s="29">
        <f t="shared" si="52"/>
        <v>1036088</v>
      </c>
      <c r="BL30" s="30" t="str">
        <f t="shared" si="22"/>
        <v/>
      </c>
      <c r="BM30" s="30">
        <f t="shared" si="23"/>
        <v>0.34246520843113692</v>
      </c>
      <c r="BN30" s="30">
        <f t="shared" si="24"/>
        <v>0.62702801626391458</v>
      </c>
      <c r="BO30" s="30">
        <f t="shared" si="25"/>
        <v>-0.96949322469505161</v>
      </c>
      <c r="BP30" s="30" t="str">
        <f t="shared" si="26"/>
        <v/>
      </c>
      <c r="BQ30" s="30" t="str">
        <f t="shared" si="27"/>
        <v/>
      </c>
      <c r="BR30" s="30" t="str">
        <f t="shared" si="28"/>
        <v/>
      </c>
      <c r="BS30" s="30" t="str">
        <f t="shared" si="29"/>
        <v/>
      </c>
      <c r="BT30" s="30" t="str">
        <f t="shared" si="30"/>
        <v/>
      </c>
      <c r="BU30" s="30" t="str">
        <f t="shared" si="31"/>
        <v/>
      </c>
      <c r="BV30" s="30" t="str">
        <f t="shared" si="32"/>
        <v/>
      </c>
      <c r="BW30" s="30" t="str">
        <f t="shared" si="33"/>
        <v/>
      </c>
      <c r="BX30" s="30" t="str">
        <f t="shared" si="34"/>
        <v/>
      </c>
      <c r="BY30" s="30" t="str">
        <f t="shared" si="35"/>
        <v/>
      </c>
      <c r="BZ30" s="30" t="str">
        <f t="shared" si="36"/>
        <v/>
      </c>
      <c r="CA30" s="30" t="str">
        <f t="shared" si="37"/>
        <v/>
      </c>
      <c r="CB30" s="30" t="str">
        <f t="shared" si="38"/>
        <v/>
      </c>
      <c r="CC30" s="30" t="str">
        <f t="shared" si="39"/>
        <v/>
      </c>
      <c r="CD30" s="30" t="str">
        <f t="shared" si="40"/>
        <v/>
      </c>
      <c r="CE30" s="30" t="str">
        <f t="shared" si="41"/>
        <v/>
      </c>
      <c r="CF30" s="30" t="str">
        <f t="shared" si="42"/>
        <v/>
      </c>
      <c r="CG30" s="30" t="str">
        <f t="shared" si="43"/>
        <v/>
      </c>
      <c r="CH30" s="30" t="str">
        <f t="shared" si="44"/>
        <v/>
      </c>
      <c r="CI30" s="3">
        <f t="shared" si="53"/>
        <v>1036088</v>
      </c>
      <c r="CJ30" s="166">
        <f t="shared" si="54"/>
        <v>0</v>
      </c>
    </row>
    <row r="31" spans="1:88" ht="60" hidden="1" customHeight="1">
      <c r="A31" s="205"/>
      <c r="B31" s="31">
        <v>41</v>
      </c>
      <c r="C31" s="32" t="s">
        <v>93</v>
      </c>
      <c r="D31" s="19" t="s">
        <v>94</v>
      </c>
      <c r="E31" s="20" t="s">
        <v>11</v>
      </c>
      <c r="F31" s="33" t="s">
        <v>174</v>
      </c>
      <c r="G31" s="201" t="s">
        <v>175</v>
      </c>
      <c r="H31" s="201"/>
      <c r="I31" s="201"/>
      <c r="J31" s="31">
        <v>8</v>
      </c>
      <c r="K31" s="22">
        <f>+COUNTA(L31:AH31)</f>
        <v>3</v>
      </c>
      <c r="L31" s="23"/>
      <c r="M31" s="77">
        <v>170249</v>
      </c>
      <c r="N31" s="78">
        <v>93748</v>
      </c>
      <c r="O31" s="36">
        <v>495040</v>
      </c>
      <c r="P31" s="27"/>
      <c r="Q31" s="27"/>
      <c r="R31" s="27"/>
      <c r="S31" s="27"/>
      <c r="T31" s="27"/>
      <c r="U31" s="27"/>
      <c r="V31" s="27"/>
      <c r="W31" s="27"/>
      <c r="X31" s="27"/>
      <c r="Y31" s="27"/>
      <c r="Z31" s="27"/>
      <c r="AA31" s="27"/>
      <c r="AB31" s="27"/>
      <c r="AC31" s="27"/>
      <c r="AD31" s="27"/>
      <c r="AE31" s="27"/>
      <c r="AF31" s="27"/>
      <c r="AG31" s="27"/>
      <c r="AH31" s="27"/>
      <c r="AI31" s="29">
        <f t="shared" si="45"/>
        <v>253012.33333333334</v>
      </c>
      <c r="AJ31" s="29">
        <f t="shared" si="46"/>
        <v>213063.70954325687</v>
      </c>
      <c r="AK31" s="29">
        <f t="shared" si="47"/>
        <v>466076.04287659022</v>
      </c>
      <c r="AL31" s="29">
        <f t="shared" si="48"/>
        <v>39948.623790076468</v>
      </c>
      <c r="AM31" s="29" t="str">
        <f t="shared" si="60"/>
        <v/>
      </c>
      <c r="AN31" s="29">
        <f t="shared" si="56"/>
        <v>170249</v>
      </c>
      <c r="AO31" s="29">
        <f t="shared" si="61"/>
        <v>93748</v>
      </c>
      <c r="AP31" s="29" t="str">
        <f t="shared" si="57"/>
        <v/>
      </c>
      <c r="AQ31" s="29" t="str">
        <f t="shared" si="58"/>
        <v/>
      </c>
      <c r="AR31" s="29" t="str">
        <f t="shared" si="62"/>
        <v/>
      </c>
      <c r="AS31" s="29" t="str">
        <f t="shared" si="63"/>
        <v/>
      </c>
      <c r="AT31" s="29" t="str">
        <f t="shared" si="64"/>
        <v/>
      </c>
      <c r="AU31" s="29" t="str">
        <f t="shared" si="65"/>
        <v/>
      </c>
      <c r="AV31" s="29" t="str">
        <f t="shared" si="66"/>
        <v/>
      </c>
      <c r="AW31" s="29" t="str">
        <f t="shared" si="67"/>
        <v/>
      </c>
      <c r="AX31" s="29" t="str">
        <f t="shared" si="68"/>
        <v/>
      </c>
      <c r="AY31" s="29" t="str">
        <f t="shared" si="69"/>
        <v/>
      </c>
      <c r="AZ31" s="29" t="str">
        <f t="shared" si="70"/>
        <v/>
      </c>
      <c r="BA31" s="29" t="str">
        <f t="shared" si="71"/>
        <v/>
      </c>
      <c r="BB31" s="29" t="str">
        <f t="shared" si="72"/>
        <v/>
      </c>
      <c r="BC31" s="29" t="str">
        <f t="shared" si="73"/>
        <v/>
      </c>
      <c r="BD31" s="29" t="str">
        <f t="shared" si="74"/>
        <v/>
      </c>
      <c r="BE31" s="29" t="str">
        <f t="shared" si="75"/>
        <v/>
      </c>
      <c r="BF31" s="29" t="str">
        <f t="shared" si="76"/>
        <v/>
      </c>
      <c r="BG31" s="29" t="str">
        <f t="shared" si="77"/>
        <v/>
      </c>
      <c r="BH31" s="29" t="str">
        <f t="shared" si="78"/>
        <v/>
      </c>
      <c r="BI31" s="29" t="str">
        <f t="shared" si="79"/>
        <v/>
      </c>
      <c r="BJ31" s="29">
        <f t="shared" si="51"/>
        <v>131999</v>
      </c>
      <c r="BK31" s="29">
        <f t="shared" si="52"/>
        <v>1055992</v>
      </c>
      <c r="BL31" s="30" t="str">
        <f t="shared" si="22"/>
        <v/>
      </c>
      <c r="BM31" s="30">
        <f t="shared" si="23"/>
        <v>0.3271118535723555</v>
      </c>
      <c r="BN31" s="30">
        <f t="shared" si="24"/>
        <v>0.62947260805467975</v>
      </c>
      <c r="BO31" s="30">
        <f t="shared" si="25"/>
        <v>-0.95658446162703514</v>
      </c>
      <c r="BP31" s="30" t="str">
        <f t="shared" si="26"/>
        <v/>
      </c>
      <c r="BQ31" s="30" t="str">
        <f t="shared" si="27"/>
        <v/>
      </c>
      <c r="BR31" s="30" t="str">
        <f t="shared" si="28"/>
        <v/>
      </c>
      <c r="BS31" s="30" t="str">
        <f t="shared" si="29"/>
        <v/>
      </c>
      <c r="BT31" s="30" t="str">
        <f t="shared" si="30"/>
        <v/>
      </c>
      <c r="BU31" s="30" t="str">
        <f t="shared" si="31"/>
        <v/>
      </c>
      <c r="BV31" s="30" t="str">
        <f t="shared" si="32"/>
        <v/>
      </c>
      <c r="BW31" s="30" t="str">
        <f t="shared" si="33"/>
        <v/>
      </c>
      <c r="BX31" s="30" t="str">
        <f t="shared" si="34"/>
        <v/>
      </c>
      <c r="BY31" s="30" t="str">
        <f t="shared" si="35"/>
        <v/>
      </c>
      <c r="BZ31" s="30" t="str">
        <f t="shared" si="36"/>
        <v/>
      </c>
      <c r="CA31" s="30" t="str">
        <f t="shared" si="37"/>
        <v/>
      </c>
      <c r="CB31" s="30" t="str">
        <f t="shared" si="38"/>
        <v/>
      </c>
      <c r="CC31" s="30" t="str">
        <f t="shared" si="39"/>
        <v/>
      </c>
      <c r="CD31" s="30" t="str">
        <f t="shared" si="40"/>
        <v/>
      </c>
      <c r="CE31" s="30" t="str">
        <f t="shared" si="41"/>
        <v/>
      </c>
      <c r="CF31" s="30" t="str">
        <f t="shared" si="42"/>
        <v/>
      </c>
      <c r="CG31" s="30" t="str">
        <f t="shared" si="43"/>
        <v/>
      </c>
      <c r="CH31" s="30" t="str">
        <f t="shared" si="44"/>
        <v/>
      </c>
      <c r="CI31" s="3">
        <f t="shared" si="53"/>
        <v>1055992</v>
      </c>
      <c r="CJ31" s="166">
        <f t="shared" si="54"/>
        <v>0</v>
      </c>
    </row>
    <row r="32" spans="1:88" ht="60" hidden="1" customHeight="1">
      <c r="A32" s="205"/>
      <c r="B32" s="31">
        <v>42</v>
      </c>
      <c r="C32" s="32" t="s">
        <v>93</v>
      </c>
      <c r="D32" s="19" t="s">
        <v>94</v>
      </c>
      <c r="E32" s="20" t="s">
        <v>11</v>
      </c>
      <c r="F32" s="33" t="s">
        <v>176</v>
      </c>
      <c r="G32" s="201" t="s">
        <v>177</v>
      </c>
      <c r="H32" s="201"/>
      <c r="I32" s="201"/>
      <c r="J32" s="31">
        <v>8</v>
      </c>
      <c r="K32" s="22">
        <f>+COUNTA(L32:AH32)</f>
        <v>3</v>
      </c>
      <c r="L32" s="23"/>
      <c r="M32" s="77">
        <v>165274</v>
      </c>
      <c r="N32" s="78">
        <v>93748</v>
      </c>
      <c r="O32" s="36">
        <v>495040</v>
      </c>
      <c r="P32" s="27"/>
      <c r="Q32" s="27"/>
      <c r="R32" s="27"/>
      <c r="S32" s="27"/>
      <c r="T32" s="27"/>
      <c r="U32" s="27"/>
      <c r="V32" s="27"/>
      <c r="W32" s="27"/>
      <c r="X32" s="27"/>
      <c r="Y32" s="27"/>
      <c r="Z32" s="27"/>
      <c r="AA32" s="27"/>
      <c r="AB32" s="27"/>
      <c r="AC32" s="27"/>
      <c r="AD32" s="27"/>
      <c r="AE32" s="27"/>
      <c r="AF32" s="27"/>
      <c r="AG32" s="27"/>
      <c r="AH32" s="27"/>
      <c r="AI32" s="29">
        <f t="shared" si="45"/>
        <v>251354</v>
      </c>
      <c r="AJ32" s="29">
        <f t="shared" si="46"/>
        <v>214047.05584520428</v>
      </c>
      <c r="AK32" s="29">
        <f t="shared" si="47"/>
        <v>465401.05584520428</v>
      </c>
      <c r="AL32" s="29">
        <f t="shared" si="48"/>
        <v>37306.944154795725</v>
      </c>
      <c r="AM32" s="29" t="str">
        <f t="shared" si="60"/>
        <v/>
      </c>
      <c r="AN32" s="29">
        <f t="shared" si="56"/>
        <v>165274</v>
      </c>
      <c r="AO32" s="29">
        <f t="shared" si="61"/>
        <v>93748</v>
      </c>
      <c r="AP32" s="29" t="str">
        <f t="shared" si="57"/>
        <v/>
      </c>
      <c r="AQ32" s="29" t="str">
        <f t="shared" si="58"/>
        <v/>
      </c>
      <c r="AR32" s="29" t="str">
        <f t="shared" si="62"/>
        <v/>
      </c>
      <c r="AS32" s="29" t="str">
        <f t="shared" si="63"/>
        <v/>
      </c>
      <c r="AT32" s="29" t="str">
        <f t="shared" si="64"/>
        <v/>
      </c>
      <c r="AU32" s="29" t="str">
        <f t="shared" si="65"/>
        <v/>
      </c>
      <c r="AV32" s="29" t="str">
        <f t="shared" si="66"/>
        <v/>
      </c>
      <c r="AW32" s="29" t="str">
        <f t="shared" si="67"/>
        <v/>
      </c>
      <c r="AX32" s="29" t="str">
        <f t="shared" si="68"/>
        <v/>
      </c>
      <c r="AY32" s="29" t="str">
        <f t="shared" si="69"/>
        <v/>
      </c>
      <c r="AZ32" s="29" t="str">
        <f t="shared" si="70"/>
        <v/>
      </c>
      <c r="BA32" s="29" t="str">
        <f t="shared" si="71"/>
        <v/>
      </c>
      <c r="BB32" s="29" t="str">
        <f t="shared" si="72"/>
        <v/>
      </c>
      <c r="BC32" s="29" t="str">
        <f t="shared" si="73"/>
        <v/>
      </c>
      <c r="BD32" s="29" t="str">
        <f t="shared" si="74"/>
        <v/>
      </c>
      <c r="BE32" s="29" t="str">
        <f t="shared" si="75"/>
        <v/>
      </c>
      <c r="BF32" s="29" t="str">
        <f t="shared" si="76"/>
        <v/>
      </c>
      <c r="BG32" s="29" t="str">
        <f t="shared" si="77"/>
        <v/>
      </c>
      <c r="BH32" s="29" t="str">
        <f t="shared" si="78"/>
        <v/>
      </c>
      <c r="BI32" s="29" t="str">
        <f t="shared" si="79"/>
        <v/>
      </c>
      <c r="BJ32" s="29">
        <f t="shared" si="51"/>
        <v>129511</v>
      </c>
      <c r="BK32" s="29">
        <f t="shared" si="52"/>
        <v>1036088</v>
      </c>
      <c r="BL32" s="30" t="str">
        <f t="shared" si="22"/>
        <v/>
      </c>
      <c r="BM32" s="30">
        <f t="shared" si="23"/>
        <v>0.34246520843113692</v>
      </c>
      <c r="BN32" s="30">
        <f t="shared" si="24"/>
        <v>0.62702801626391458</v>
      </c>
      <c r="BO32" s="30">
        <f t="shared" si="25"/>
        <v>-0.96949322469505161</v>
      </c>
      <c r="BP32" s="30" t="str">
        <f t="shared" si="26"/>
        <v/>
      </c>
      <c r="BQ32" s="30" t="str">
        <f t="shared" si="27"/>
        <v/>
      </c>
      <c r="BR32" s="30" t="str">
        <f t="shared" si="28"/>
        <v/>
      </c>
      <c r="BS32" s="30" t="str">
        <f t="shared" si="29"/>
        <v/>
      </c>
      <c r="BT32" s="30" t="str">
        <f t="shared" si="30"/>
        <v/>
      </c>
      <c r="BU32" s="30" t="str">
        <f t="shared" si="31"/>
        <v/>
      </c>
      <c r="BV32" s="30" t="str">
        <f t="shared" si="32"/>
        <v/>
      </c>
      <c r="BW32" s="30" t="str">
        <f t="shared" si="33"/>
        <v/>
      </c>
      <c r="BX32" s="30" t="str">
        <f t="shared" si="34"/>
        <v/>
      </c>
      <c r="BY32" s="30" t="str">
        <f t="shared" si="35"/>
        <v/>
      </c>
      <c r="BZ32" s="30" t="str">
        <f t="shared" si="36"/>
        <v/>
      </c>
      <c r="CA32" s="30" t="str">
        <f t="shared" si="37"/>
        <v/>
      </c>
      <c r="CB32" s="30" t="str">
        <f t="shared" si="38"/>
        <v/>
      </c>
      <c r="CC32" s="30" t="str">
        <f t="shared" si="39"/>
        <v/>
      </c>
      <c r="CD32" s="30" t="str">
        <f t="shared" si="40"/>
        <v/>
      </c>
      <c r="CE32" s="30" t="str">
        <f t="shared" si="41"/>
        <v/>
      </c>
      <c r="CF32" s="30" t="str">
        <f t="shared" si="42"/>
        <v/>
      </c>
      <c r="CG32" s="30" t="str">
        <f t="shared" si="43"/>
        <v/>
      </c>
      <c r="CH32" s="30" t="str">
        <f t="shared" si="44"/>
        <v/>
      </c>
      <c r="CI32" s="3">
        <f t="shared" si="53"/>
        <v>1036088</v>
      </c>
      <c r="CJ32" s="166">
        <f t="shared" si="54"/>
        <v>0</v>
      </c>
    </row>
    <row r="33" spans="1:88" ht="60" hidden="1" customHeight="1">
      <c r="A33" s="205"/>
      <c r="B33" s="31">
        <v>43</v>
      </c>
      <c r="C33" s="32" t="s">
        <v>93</v>
      </c>
      <c r="D33" s="19" t="s">
        <v>94</v>
      </c>
      <c r="E33" s="20" t="s">
        <v>11</v>
      </c>
      <c r="F33" s="33" t="s">
        <v>178</v>
      </c>
      <c r="G33" s="201" t="s">
        <v>179</v>
      </c>
      <c r="H33" s="201"/>
      <c r="I33" s="201"/>
      <c r="J33" s="31">
        <v>4</v>
      </c>
      <c r="K33" s="22">
        <v>3</v>
      </c>
      <c r="L33" s="23"/>
      <c r="M33" s="77">
        <v>463700</v>
      </c>
      <c r="N33" s="80"/>
      <c r="O33" s="36">
        <v>1361360</v>
      </c>
      <c r="P33" s="36">
        <v>947833</v>
      </c>
      <c r="Q33" s="27"/>
      <c r="R33" s="27"/>
      <c r="S33" s="27"/>
      <c r="T33" s="27"/>
      <c r="U33" s="27"/>
      <c r="V33" s="27"/>
      <c r="W33" s="27"/>
      <c r="X33" s="27"/>
      <c r="Y33" s="27"/>
      <c r="Z33" s="27"/>
      <c r="AA33" s="27"/>
      <c r="AB33" s="27"/>
      <c r="AC33" s="27"/>
      <c r="AD33" s="27"/>
      <c r="AE33" s="27"/>
      <c r="AF33" s="27"/>
      <c r="AG33" s="27"/>
      <c r="AH33" s="27"/>
      <c r="AI33" s="29">
        <f t="shared" si="45"/>
        <v>924297.66666666663</v>
      </c>
      <c r="AJ33" s="29">
        <f t="shared" si="46"/>
        <v>449292.55818045023</v>
      </c>
      <c r="AK33" s="29">
        <f t="shared" si="47"/>
        <v>1373590.224847117</v>
      </c>
      <c r="AL33" s="29">
        <f t="shared" si="48"/>
        <v>475005.1084862164</v>
      </c>
      <c r="AM33" s="29" t="str">
        <f t="shared" si="60"/>
        <v/>
      </c>
      <c r="AN33" s="29" t="str">
        <f t="shared" si="56"/>
        <v/>
      </c>
      <c r="AO33" s="29" t="str">
        <f t="shared" si="61"/>
        <v/>
      </c>
      <c r="AP33" s="29">
        <f t="shared" si="57"/>
        <v>1361360</v>
      </c>
      <c r="AQ33" s="29">
        <f t="shared" si="58"/>
        <v>947833</v>
      </c>
      <c r="AR33" s="29" t="str">
        <f t="shared" si="62"/>
        <v/>
      </c>
      <c r="AS33" s="29" t="str">
        <f t="shared" si="63"/>
        <v/>
      </c>
      <c r="AT33" s="29" t="str">
        <f t="shared" si="64"/>
        <v/>
      </c>
      <c r="AU33" s="29" t="str">
        <f t="shared" si="65"/>
        <v/>
      </c>
      <c r="AV33" s="29" t="str">
        <f t="shared" si="66"/>
        <v/>
      </c>
      <c r="AW33" s="29" t="str">
        <f t="shared" si="67"/>
        <v/>
      </c>
      <c r="AX33" s="29" t="str">
        <f t="shared" si="68"/>
        <v/>
      </c>
      <c r="AY33" s="29" t="str">
        <f t="shared" si="69"/>
        <v/>
      </c>
      <c r="AZ33" s="29" t="str">
        <f t="shared" si="70"/>
        <v/>
      </c>
      <c r="BA33" s="29" t="str">
        <f t="shared" si="71"/>
        <v/>
      </c>
      <c r="BB33" s="29" t="str">
        <f t="shared" si="72"/>
        <v/>
      </c>
      <c r="BC33" s="29" t="str">
        <f t="shared" si="73"/>
        <v/>
      </c>
      <c r="BD33" s="29" t="str">
        <f t="shared" si="74"/>
        <v/>
      </c>
      <c r="BE33" s="29" t="str">
        <f t="shared" si="75"/>
        <v/>
      </c>
      <c r="BF33" s="29" t="str">
        <f t="shared" si="76"/>
        <v/>
      </c>
      <c r="BG33" s="29" t="str">
        <f t="shared" si="77"/>
        <v/>
      </c>
      <c r="BH33" s="29" t="str">
        <f t="shared" si="78"/>
        <v/>
      </c>
      <c r="BI33" s="29" t="str">
        <f t="shared" si="79"/>
        <v/>
      </c>
      <c r="BJ33" s="29">
        <f t="shared" si="51"/>
        <v>1154597</v>
      </c>
      <c r="BK33" s="29">
        <f t="shared" si="52"/>
        <v>4618388</v>
      </c>
      <c r="BL33" s="30" t="str">
        <f t="shared" si="22"/>
        <v/>
      </c>
      <c r="BM33" s="30">
        <f t="shared" si="23"/>
        <v>0.49832178883209699</v>
      </c>
      <c r="BN33" s="30" t="str">
        <f t="shared" si="24"/>
        <v/>
      </c>
      <c r="BO33" s="30">
        <f t="shared" si="25"/>
        <v>-0.47285885174797593</v>
      </c>
      <c r="BP33" s="30">
        <f t="shared" si="26"/>
        <v>-2.5462937084121284E-2</v>
      </c>
      <c r="BQ33" s="30" t="str">
        <f t="shared" si="27"/>
        <v/>
      </c>
      <c r="BR33" s="30" t="str">
        <f t="shared" si="28"/>
        <v/>
      </c>
      <c r="BS33" s="30" t="str">
        <f t="shared" si="29"/>
        <v/>
      </c>
      <c r="BT33" s="30" t="str">
        <f t="shared" si="30"/>
        <v/>
      </c>
      <c r="BU33" s="30" t="str">
        <f t="shared" si="31"/>
        <v/>
      </c>
      <c r="BV33" s="30" t="str">
        <f t="shared" si="32"/>
        <v/>
      </c>
      <c r="BW33" s="30" t="str">
        <f t="shared" si="33"/>
        <v/>
      </c>
      <c r="BX33" s="30" t="str">
        <f t="shared" si="34"/>
        <v/>
      </c>
      <c r="BY33" s="30" t="str">
        <f t="shared" si="35"/>
        <v/>
      </c>
      <c r="BZ33" s="30" t="str">
        <f t="shared" si="36"/>
        <v/>
      </c>
      <c r="CA33" s="30" t="str">
        <f t="shared" si="37"/>
        <v/>
      </c>
      <c r="CB33" s="30" t="str">
        <f t="shared" si="38"/>
        <v/>
      </c>
      <c r="CC33" s="30" t="str">
        <f t="shared" si="39"/>
        <v/>
      </c>
      <c r="CD33" s="30" t="str">
        <f t="shared" si="40"/>
        <v/>
      </c>
      <c r="CE33" s="30" t="str">
        <f t="shared" si="41"/>
        <v/>
      </c>
      <c r="CF33" s="30" t="str">
        <f t="shared" si="42"/>
        <v/>
      </c>
      <c r="CG33" s="30" t="str">
        <f t="shared" si="43"/>
        <v/>
      </c>
      <c r="CH33" s="30" t="str">
        <f t="shared" si="44"/>
        <v/>
      </c>
      <c r="CI33" s="3">
        <f t="shared" si="53"/>
        <v>4618388</v>
      </c>
      <c r="CJ33" s="166">
        <f t="shared" si="54"/>
        <v>0</v>
      </c>
    </row>
    <row r="34" spans="1:88" ht="60" hidden="1" customHeight="1">
      <c r="A34" s="205"/>
      <c r="B34" s="31">
        <v>44</v>
      </c>
      <c r="C34" s="32" t="s">
        <v>93</v>
      </c>
      <c r="D34" s="19" t="s">
        <v>94</v>
      </c>
      <c r="E34" s="20" t="s">
        <v>11</v>
      </c>
      <c r="F34" s="33" t="s">
        <v>180</v>
      </c>
      <c r="G34" s="201" t="s">
        <v>181</v>
      </c>
      <c r="H34" s="201"/>
      <c r="I34" s="201"/>
      <c r="J34" s="31">
        <v>4</v>
      </c>
      <c r="K34" s="22">
        <f>+COUNTA(L34:AH34)</f>
        <v>3</v>
      </c>
      <c r="L34" s="23"/>
      <c r="M34" s="77">
        <v>102995</v>
      </c>
      <c r="N34" s="78">
        <v>101329</v>
      </c>
      <c r="O34" s="36">
        <v>355810</v>
      </c>
      <c r="P34" s="27"/>
      <c r="Q34" s="27"/>
      <c r="R34" s="27"/>
      <c r="S34" s="27"/>
      <c r="T34" s="27"/>
      <c r="U34" s="27"/>
      <c r="V34" s="27"/>
      <c r="W34" s="27"/>
      <c r="X34" s="27"/>
      <c r="Y34" s="27"/>
      <c r="Z34" s="27"/>
      <c r="AA34" s="27"/>
      <c r="AB34" s="27"/>
      <c r="AC34" s="27"/>
      <c r="AD34" s="27"/>
      <c r="AE34" s="27"/>
      <c r="AF34" s="27"/>
      <c r="AG34" s="27"/>
      <c r="AH34" s="27"/>
      <c r="AI34" s="29">
        <f t="shared" si="45"/>
        <v>186711.33333333334</v>
      </c>
      <c r="AJ34" s="29">
        <f t="shared" si="46"/>
        <v>146446.11019188366</v>
      </c>
      <c r="AK34" s="29">
        <f t="shared" si="47"/>
        <v>333157.44352521701</v>
      </c>
      <c r="AL34" s="29">
        <f t="shared" si="48"/>
        <v>40265.223141449678</v>
      </c>
      <c r="AM34" s="29" t="str">
        <f t="shared" si="60"/>
        <v/>
      </c>
      <c r="AN34" s="29">
        <f t="shared" si="56"/>
        <v>102995</v>
      </c>
      <c r="AO34" s="29">
        <f t="shared" si="61"/>
        <v>101329</v>
      </c>
      <c r="AP34" s="29" t="str">
        <f t="shared" si="57"/>
        <v/>
      </c>
      <c r="AQ34" s="29" t="str">
        <f t="shared" si="58"/>
        <v/>
      </c>
      <c r="AR34" s="29" t="str">
        <f t="shared" si="62"/>
        <v/>
      </c>
      <c r="AS34" s="29" t="str">
        <f t="shared" si="63"/>
        <v/>
      </c>
      <c r="AT34" s="29" t="str">
        <f t="shared" si="64"/>
        <v/>
      </c>
      <c r="AU34" s="29" t="str">
        <f t="shared" si="65"/>
        <v/>
      </c>
      <c r="AV34" s="29" t="str">
        <f t="shared" si="66"/>
        <v/>
      </c>
      <c r="AW34" s="29" t="str">
        <f t="shared" si="67"/>
        <v/>
      </c>
      <c r="AX34" s="29" t="str">
        <f t="shared" si="68"/>
        <v/>
      </c>
      <c r="AY34" s="29" t="str">
        <f t="shared" si="69"/>
        <v/>
      </c>
      <c r="AZ34" s="29" t="str">
        <f t="shared" si="70"/>
        <v/>
      </c>
      <c r="BA34" s="29" t="str">
        <f t="shared" si="71"/>
        <v/>
      </c>
      <c r="BB34" s="29" t="str">
        <f t="shared" si="72"/>
        <v/>
      </c>
      <c r="BC34" s="29" t="str">
        <f t="shared" si="73"/>
        <v/>
      </c>
      <c r="BD34" s="29" t="str">
        <f t="shared" si="74"/>
        <v/>
      </c>
      <c r="BE34" s="29" t="str">
        <f t="shared" si="75"/>
        <v/>
      </c>
      <c r="BF34" s="29" t="str">
        <f t="shared" si="76"/>
        <v/>
      </c>
      <c r="BG34" s="29" t="str">
        <f t="shared" si="77"/>
        <v/>
      </c>
      <c r="BH34" s="29" t="str">
        <f t="shared" si="78"/>
        <v/>
      </c>
      <c r="BI34" s="29" t="str">
        <f t="shared" si="79"/>
        <v/>
      </c>
      <c r="BJ34" s="29">
        <f t="shared" si="51"/>
        <v>102162</v>
      </c>
      <c r="BK34" s="29">
        <f t="shared" si="52"/>
        <v>408648</v>
      </c>
      <c r="BL34" s="30" t="str">
        <f t="shared" si="22"/>
        <v/>
      </c>
      <c r="BM34" s="30">
        <f t="shared" si="23"/>
        <v>0.44837306787304465</v>
      </c>
      <c r="BN34" s="30">
        <f t="shared" si="24"/>
        <v>0.45729593275894698</v>
      </c>
      <c r="BO34" s="30">
        <f t="shared" si="25"/>
        <v>-0.90566900063199163</v>
      </c>
      <c r="BP34" s="30" t="str">
        <f t="shared" si="26"/>
        <v/>
      </c>
      <c r="BQ34" s="30" t="str">
        <f t="shared" si="27"/>
        <v/>
      </c>
      <c r="BR34" s="30" t="str">
        <f t="shared" si="28"/>
        <v/>
      </c>
      <c r="BS34" s="30" t="str">
        <f t="shared" si="29"/>
        <v/>
      </c>
      <c r="BT34" s="30" t="str">
        <f t="shared" si="30"/>
        <v/>
      </c>
      <c r="BU34" s="30" t="str">
        <f t="shared" si="31"/>
        <v/>
      </c>
      <c r="BV34" s="30" t="str">
        <f t="shared" si="32"/>
        <v/>
      </c>
      <c r="BW34" s="30" t="str">
        <f t="shared" si="33"/>
        <v/>
      </c>
      <c r="BX34" s="30" t="str">
        <f t="shared" si="34"/>
        <v/>
      </c>
      <c r="BY34" s="30" t="str">
        <f t="shared" si="35"/>
        <v/>
      </c>
      <c r="BZ34" s="30" t="str">
        <f t="shared" si="36"/>
        <v/>
      </c>
      <c r="CA34" s="30" t="str">
        <f t="shared" si="37"/>
        <v/>
      </c>
      <c r="CB34" s="30" t="str">
        <f t="shared" si="38"/>
        <v/>
      </c>
      <c r="CC34" s="30" t="str">
        <f t="shared" si="39"/>
        <v/>
      </c>
      <c r="CD34" s="30" t="str">
        <f t="shared" si="40"/>
        <v/>
      </c>
      <c r="CE34" s="30" t="str">
        <f t="shared" si="41"/>
        <v/>
      </c>
      <c r="CF34" s="30" t="str">
        <f t="shared" si="42"/>
        <v/>
      </c>
      <c r="CG34" s="30" t="str">
        <f t="shared" si="43"/>
        <v/>
      </c>
      <c r="CH34" s="30" t="str">
        <f t="shared" si="44"/>
        <v/>
      </c>
      <c r="CI34" s="3">
        <f t="shared" si="53"/>
        <v>408648</v>
      </c>
      <c r="CJ34" s="166">
        <f t="shared" si="54"/>
        <v>0</v>
      </c>
    </row>
    <row r="35" spans="1:88" ht="60" hidden="1" customHeight="1">
      <c r="A35" s="205"/>
      <c r="B35" s="31">
        <v>45</v>
      </c>
      <c r="C35" s="32" t="s">
        <v>93</v>
      </c>
      <c r="D35" s="19" t="s">
        <v>94</v>
      </c>
      <c r="E35" s="20" t="s">
        <v>11</v>
      </c>
      <c r="F35" s="33" t="s">
        <v>182</v>
      </c>
      <c r="G35" s="201" t="s">
        <v>183</v>
      </c>
      <c r="H35" s="201"/>
      <c r="I35" s="201"/>
      <c r="J35" s="31">
        <v>3</v>
      </c>
      <c r="K35" s="22">
        <f>+COUNTA(L35:AH35)</f>
        <v>3</v>
      </c>
      <c r="L35" s="23"/>
      <c r="M35" s="77">
        <v>216996</v>
      </c>
      <c r="N35" s="78">
        <v>114014</v>
      </c>
      <c r="O35" s="36">
        <v>649740</v>
      </c>
      <c r="P35" s="27"/>
      <c r="Q35" s="27"/>
      <c r="R35" s="27"/>
      <c r="S35" s="27"/>
      <c r="T35" s="27"/>
      <c r="U35" s="27"/>
      <c r="V35" s="27"/>
      <c r="W35" s="27"/>
      <c r="X35" s="27"/>
      <c r="Y35" s="27"/>
      <c r="Z35" s="27"/>
      <c r="AA35" s="27"/>
      <c r="AB35" s="27"/>
      <c r="AC35" s="27"/>
      <c r="AD35" s="27"/>
      <c r="AE35" s="27"/>
      <c r="AF35" s="27"/>
      <c r="AG35" s="27"/>
      <c r="AH35" s="27"/>
      <c r="AI35" s="29">
        <f t="shared" si="45"/>
        <v>326916.66666666669</v>
      </c>
      <c r="AJ35" s="29">
        <f t="shared" si="46"/>
        <v>284275.39726352214</v>
      </c>
      <c r="AK35" s="29">
        <f t="shared" si="47"/>
        <v>611192.06393018877</v>
      </c>
      <c r="AL35" s="29">
        <f t="shared" si="48"/>
        <v>42641.269403144543</v>
      </c>
      <c r="AM35" s="29" t="str">
        <f t="shared" si="60"/>
        <v/>
      </c>
      <c r="AN35" s="29">
        <f t="shared" si="56"/>
        <v>216996</v>
      </c>
      <c r="AO35" s="29">
        <f t="shared" si="61"/>
        <v>114014</v>
      </c>
      <c r="AP35" s="29" t="str">
        <f t="shared" si="57"/>
        <v/>
      </c>
      <c r="AQ35" s="29" t="str">
        <f t="shared" si="58"/>
        <v/>
      </c>
      <c r="AR35" s="29" t="str">
        <f t="shared" si="62"/>
        <v/>
      </c>
      <c r="AS35" s="29" t="str">
        <f t="shared" si="63"/>
        <v/>
      </c>
      <c r="AT35" s="29" t="str">
        <f t="shared" si="64"/>
        <v/>
      </c>
      <c r="AU35" s="29" t="str">
        <f t="shared" si="65"/>
        <v/>
      </c>
      <c r="AV35" s="29" t="str">
        <f t="shared" si="66"/>
        <v/>
      </c>
      <c r="AW35" s="29" t="str">
        <f t="shared" si="67"/>
        <v/>
      </c>
      <c r="AX35" s="29" t="str">
        <f t="shared" si="68"/>
        <v/>
      </c>
      <c r="AY35" s="29" t="str">
        <f t="shared" si="69"/>
        <v/>
      </c>
      <c r="AZ35" s="29" t="str">
        <f t="shared" si="70"/>
        <v/>
      </c>
      <c r="BA35" s="29" t="str">
        <f t="shared" si="71"/>
        <v/>
      </c>
      <c r="BB35" s="29" t="str">
        <f t="shared" si="72"/>
        <v/>
      </c>
      <c r="BC35" s="29" t="str">
        <f t="shared" si="73"/>
        <v/>
      </c>
      <c r="BD35" s="29" t="str">
        <f t="shared" si="74"/>
        <v/>
      </c>
      <c r="BE35" s="29" t="str">
        <f t="shared" si="75"/>
        <v/>
      </c>
      <c r="BF35" s="29" t="str">
        <f t="shared" si="76"/>
        <v/>
      </c>
      <c r="BG35" s="29" t="str">
        <f t="shared" si="77"/>
        <v/>
      </c>
      <c r="BH35" s="29" t="str">
        <f t="shared" si="78"/>
        <v/>
      </c>
      <c r="BI35" s="29" t="str">
        <f t="shared" si="79"/>
        <v/>
      </c>
      <c r="BJ35" s="29">
        <f t="shared" si="51"/>
        <v>165505</v>
      </c>
      <c r="BK35" s="29">
        <f t="shared" si="52"/>
        <v>496515</v>
      </c>
      <c r="BL35" s="30" t="str">
        <f t="shared" si="22"/>
        <v/>
      </c>
      <c r="BM35" s="30">
        <f t="shared" si="23"/>
        <v>0.33623451440224317</v>
      </c>
      <c r="BN35" s="30">
        <f t="shared" si="24"/>
        <v>0.65124445577364265</v>
      </c>
      <c r="BO35" s="30">
        <f t="shared" si="25"/>
        <v>-0.98747897017588571</v>
      </c>
      <c r="BP35" s="30" t="str">
        <f t="shared" si="26"/>
        <v/>
      </c>
      <c r="BQ35" s="30" t="str">
        <f t="shared" si="27"/>
        <v/>
      </c>
      <c r="BR35" s="30" t="str">
        <f t="shared" si="28"/>
        <v/>
      </c>
      <c r="BS35" s="30" t="str">
        <f t="shared" si="29"/>
        <v/>
      </c>
      <c r="BT35" s="30" t="str">
        <f t="shared" si="30"/>
        <v/>
      </c>
      <c r="BU35" s="30" t="str">
        <f t="shared" si="31"/>
        <v/>
      </c>
      <c r="BV35" s="30" t="str">
        <f t="shared" si="32"/>
        <v/>
      </c>
      <c r="BW35" s="30" t="str">
        <f t="shared" si="33"/>
        <v/>
      </c>
      <c r="BX35" s="30" t="str">
        <f t="shared" si="34"/>
        <v/>
      </c>
      <c r="BY35" s="30" t="str">
        <f t="shared" si="35"/>
        <v/>
      </c>
      <c r="BZ35" s="30" t="str">
        <f t="shared" si="36"/>
        <v/>
      </c>
      <c r="CA35" s="30" t="str">
        <f t="shared" si="37"/>
        <v/>
      </c>
      <c r="CB35" s="30" t="str">
        <f t="shared" si="38"/>
        <v/>
      </c>
      <c r="CC35" s="30" t="str">
        <f t="shared" si="39"/>
        <v/>
      </c>
      <c r="CD35" s="30" t="str">
        <f t="shared" si="40"/>
        <v/>
      </c>
      <c r="CE35" s="30" t="str">
        <f t="shared" si="41"/>
        <v/>
      </c>
      <c r="CF35" s="30" t="str">
        <f t="shared" si="42"/>
        <v/>
      </c>
      <c r="CG35" s="30" t="str">
        <f t="shared" si="43"/>
        <v/>
      </c>
      <c r="CH35" s="30" t="str">
        <f t="shared" si="44"/>
        <v/>
      </c>
      <c r="CI35" s="3">
        <f t="shared" si="53"/>
        <v>496515</v>
      </c>
      <c r="CJ35" s="166">
        <f t="shared" si="54"/>
        <v>0</v>
      </c>
    </row>
    <row r="36" spans="1:88" ht="60" hidden="1" customHeight="1">
      <c r="A36" s="205"/>
      <c r="B36" s="31">
        <v>46</v>
      </c>
      <c r="C36" s="32" t="s">
        <v>93</v>
      </c>
      <c r="D36" s="19" t="s">
        <v>94</v>
      </c>
      <c r="E36" s="20" t="s">
        <v>11</v>
      </c>
      <c r="F36" s="33" t="s">
        <v>184</v>
      </c>
      <c r="G36" s="201" t="s">
        <v>185</v>
      </c>
      <c r="H36" s="201"/>
      <c r="I36" s="201"/>
      <c r="J36" s="31">
        <v>3</v>
      </c>
      <c r="K36" s="22">
        <f>+COUNTA(L36:AH36)</f>
        <v>3</v>
      </c>
      <c r="L36" s="23"/>
      <c r="M36" s="77">
        <v>247608</v>
      </c>
      <c r="N36" s="78">
        <v>114014</v>
      </c>
      <c r="O36" s="36">
        <v>649740</v>
      </c>
      <c r="P36" s="27"/>
      <c r="Q36" s="27"/>
      <c r="R36" s="27"/>
      <c r="S36" s="27"/>
      <c r="T36" s="27"/>
      <c r="U36" s="27"/>
      <c r="V36" s="27"/>
      <c r="W36" s="27"/>
      <c r="X36" s="27"/>
      <c r="Y36" s="27"/>
      <c r="Z36" s="27"/>
      <c r="AA36" s="27"/>
      <c r="AB36" s="27"/>
      <c r="AC36" s="27"/>
      <c r="AD36" s="27"/>
      <c r="AE36" s="27"/>
      <c r="AF36" s="27"/>
      <c r="AG36" s="27"/>
      <c r="AH36" s="27"/>
      <c r="AI36" s="29">
        <f t="shared" si="45"/>
        <v>337120.66666666669</v>
      </c>
      <c r="AJ36" s="29">
        <f t="shared" si="46"/>
        <v>278854.75590230362</v>
      </c>
      <c r="AK36" s="29">
        <f t="shared" si="47"/>
        <v>615975.42256897036</v>
      </c>
      <c r="AL36" s="29">
        <f t="shared" si="48"/>
        <v>58265.91076436307</v>
      </c>
      <c r="AM36" s="29" t="str">
        <f t="shared" si="60"/>
        <v/>
      </c>
      <c r="AN36" s="29">
        <f t="shared" si="56"/>
        <v>247608</v>
      </c>
      <c r="AO36" s="29">
        <f t="shared" si="61"/>
        <v>114014</v>
      </c>
      <c r="AP36" s="29" t="str">
        <f t="shared" si="57"/>
        <v/>
      </c>
      <c r="AQ36" s="29" t="str">
        <f t="shared" si="58"/>
        <v/>
      </c>
      <c r="AR36" s="29" t="str">
        <f t="shared" si="62"/>
        <v/>
      </c>
      <c r="AS36" s="29" t="str">
        <f t="shared" si="63"/>
        <v/>
      </c>
      <c r="AT36" s="29" t="str">
        <f t="shared" si="64"/>
        <v/>
      </c>
      <c r="AU36" s="29" t="str">
        <f t="shared" si="65"/>
        <v/>
      </c>
      <c r="AV36" s="29" t="str">
        <f t="shared" si="66"/>
        <v/>
      </c>
      <c r="AW36" s="29" t="str">
        <f t="shared" si="67"/>
        <v/>
      </c>
      <c r="AX36" s="29" t="str">
        <f t="shared" si="68"/>
        <v/>
      </c>
      <c r="AY36" s="29" t="str">
        <f t="shared" si="69"/>
        <v/>
      </c>
      <c r="AZ36" s="29" t="str">
        <f t="shared" si="70"/>
        <v/>
      </c>
      <c r="BA36" s="29" t="str">
        <f t="shared" si="71"/>
        <v/>
      </c>
      <c r="BB36" s="29" t="str">
        <f t="shared" si="72"/>
        <v/>
      </c>
      <c r="BC36" s="29" t="str">
        <f t="shared" si="73"/>
        <v/>
      </c>
      <c r="BD36" s="29" t="str">
        <f t="shared" si="74"/>
        <v/>
      </c>
      <c r="BE36" s="29" t="str">
        <f t="shared" si="75"/>
        <v/>
      </c>
      <c r="BF36" s="29" t="str">
        <f t="shared" si="76"/>
        <v/>
      </c>
      <c r="BG36" s="29" t="str">
        <f t="shared" si="77"/>
        <v/>
      </c>
      <c r="BH36" s="29" t="str">
        <f t="shared" si="78"/>
        <v/>
      </c>
      <c r="BI36" s="29" t="str">
        <f t="shared" si="79"/>
        <v/>
      </c>
      <c r="BJ36" s="29">
        <f t="shared" si="51"/>
        <v>180811</v>
      </c>
      <c r="BK36" s="29">
        <f t="shared" si="52"/>
        <v>542433</v>
      </c>
      <c r="BL36" s="30" t="str">
        <f t="shared" si="22"/>
        <v/>
      </c>
      <c r="BM36" s="30">
        <f t="shared" si="23"/>
        <v>0.26552114870837551</v>
      </c>
      <c r="BN36" s="30">
        <f t="shared" si="24"/>
        <v>0.66180062134033113</v>
      </c>
      <c r="BO36" s="30">
        <f t="shared" si="25"/>
        <v>-0.92732177004870642</v>
      </c>
      <c r="BP36" s="30" t="str">
        <f t="shared" si="26"/>
        <v/>
      </c>
      <c r="BQ36" s="30" t="str">
        <f t="shared" si="27"/>
        <v/>
      </c>
      <c r="BR36" s="30" t="str">
        <f t="shared" si="28"/>
        <v/>
      </c>
      <c r="BS36" s="30" t="str">
        <f t="shared" si="29"/>
        <v/>
      </c>
      <c r="BT36" s="30" t="str">
        <f t="shared" si="30"/>
        <v/>
      </c>
      <c r="BU36" s="30" t="str">
        <f t="shared" si="31"/>
        <v/>
      </c>
      <c r="BV36" s="30" t="str">
        <f t="shared" si="32"/>
        <v/>
      </c>
      <c r="BW36" s="30" t="str">
        <f t="shared" si="33"/>
        <v/>
      </c>
      <c r="BX36" s="30" t="str">
        <f t="shared" si="34"/>
        <v/>
      </c>
      <c r="BY36" s="30" t="str">
        <f t="shared" si="35"/>
        <v/>
      </c>
      <c r="BZ36" s="30" t="str">
        <f t="shared" si="36"/>
        <v/>
      </c>
      <c r="CA36" s="30" t="str">
        <f t="shared" si="37"/>
        <v/>
      </c>
      <c r="CB36" s="30" t="str">
        <f t="shared" si="38"/>
        <v/>
      </c>
      <c r="CC36" s="30" t="str">
        <f t="shared" si="39"/>
        <v/>
      </c>
      <c r="CD36" s="30" t="str">
        <f t="shared" si="40"/>
        <v/>
      </c>
      <c r="CE36" s="30" t="str">
        <f t="shared" si="41"/>
        <v/>
      </c>
      <c r="CF36" s="30" t="str">
        <f t="shared" si="42"/>
        <v/>
      </c>
      <c r="CG36" s="30" t="str">
        <f t="shared" si="43"/>
        <v/>
      </c>
      <c r="CH36" s="30" t="str">
        <f t="shared" si="44"/>
        <v/>
      </c>
      <c r="CI36" s="3">
        <f t="shared" si="53"/>
        <v>542433</v>
      </c>
      <c r="CJ36" s="166">
        <f t="shared" si="54"/>
        <v>0</v>
      </c>
    </row>
    <row r="37" spans="1:88" ht="60" hidden="1" customHeight="1">
      <c r="A37" s="205"/>
      <c r="B37" s="31">
        <v>47</v>
      </c>
      <c r="C37" s="32" t="s">
        <v>93</v>
      </c>
      <c r="D37" s="19" t="s">
        <v>94</v>
      </c>
      <c r="E37" s="20" t="s">
        <v>11</v>
      </c>
      <c r="F37" s="33" t="s">
        <v>186</v>
      </c>
      <c r="G37" s="201" t="s">
        <v>187</v>
      </c>
      <c r="H37" s="201"/>
      <c r="I37" s="201"/>
      <c r="J37" s="31">
        <v>4</v>
      </c>
      <c r="K37" s="22">
        <f>+COUNTA(L37:AH37)</f>
        <v>3</v>
      </c>
      <c r="L37" s="23"/>
      <c r="M37" s="77">
        <v>1235780</v>
      </c>
      <c r="N37" s="78">
        <v>1368476</v>
      </c>
      <c r="O37" s="36">
        <v>3094000</v>
      </c>
      <c r="P37" s="27"/>
      <c r="Q37" s="27"/>
      <c r="R37" s="27"/>
      <c r="S37" s="27"/>
      <c r="T37" s="27"/>
      <c r="U37" s="27"/>
      <c r="V37" s="27"/>
      <c r="W37" s="27"/>
      <c r="X37" s="27"/>
      <c r="Y37" s="27"/>
      <c r="Z37" s="27"/>
      <c r="AA37" s="27"/>
      <c r="AB37" s="27"/>
      <c r="AC37" s="27"/>
      <c r="AD37" s="27"/>
      <c r="AE37" s="27"/>
      <c r="AF37" s="27"/>
      <c r="AG37" s="27"/>
      <c r="AH37" s="27"/>
      <c r="AI37" s="29">
        <f t="shared" si="45"/>
        <v>1899418.6666666667</v>
      </c>
      <c r="AJ37" s="29">
        <f t="shared" si="46"/>
        <v>1036663.1461402171</v>
      </c>
      <c r="AK37" s="29">
        <f t="shared" si="47"/>
        <v>2936081.8128068838</v>
      </c>
      <c r="AL37" s="29">
        <f t="shared" si="48"/>
        <v>862755.52052644966</v>
      </c>
      <c r="AM37" s="29" t="str">
        <f t="shared" si="60"/>
        <v/>
      </c>
      <c r="AN37" s="29">
        <f t="shared" si="56"/>
        <v>1235780</v>
      </c>
      <c r="AO37" s="29">
        <f t="shared" si="61"/>
        <v>1368476</v>
      </c>
      <c r="AP37" s="29" t="str">
        <f t="shared" si="57"/>
        <v/>
      </c>
      <c r="AQ37" s="29" t="str">
        <f t="shared" si="58"/>
        <v/>
      </c>
      <c r="AR37" s="29" t="str">
        <f t="shared" si="62"/>
        <v/>
      </c>
      <c r="AS37" s="29" t="str">
        <f t="shared" si="63"/>
        <v/>
      </c>
      <c r="AT37" s="29" t="str">
        <f t="shared" si="64"/>
        <v/>
      </c>
      <c r="AU37" s="29" t="str">
        <f t="shared" si="65"/>
        <v/>
      </c>
      <c r="AV37" s="29" t="str">
        <f t="shared" si="66"/>
        <v/>
      </c>
      <c r="AW37" s="29" t="str">
        <f t="shared" si="67"/>
        <v/>
      </c>
      <c r="AX37" s="29" t="str">
        <f t="shared" si="68"/>
        <v/>
      </c>
      <c r="AY37" s="29" t="str">
        <f t="shared" si="69"/>
        <v/>
      </c>
      <c r="AZ37" s="29" t="str">
        <f t="shared" si="70"/>
        <v/>
      </c>
      <c r="BA37" s="29" t="str">
        <f t="shared" si="71"/>
        <v/>
      </c>
      <c r="BB37" s="29" t="str">
        <f t="shared" si="72"/>
        <v/>
      </c>
      <c r="BC37" s="29" t="str">
        <f t="shared" si="73"/>
        <v/>
      </c>
      <c r="BD37" s="29" t="str">
        <f t="shared" si="74"/>
        <v/>
      </c>
      <c r="BE37" s="29" t="str">
        <f t="shared" si="75"/>
        <v/>
      </c>
      <c r="BF37" s="29" t="str">
        <f t="shared" si="76"/>
        <v/>
      </c>
      <c r="BG37" s="29" t="str">
        <f t="shared" si="77"/>
        <v/>
      </c>
      <c r="BH37" s="29" t="str">
        <f t="shared" si="78"/>
        <v/>
      </c>
      <c r="BI37" s="29" t="str">
        <f t="shared" si="79"/>
        <v/>
      </c>
      <c r="BJ37" s="29">
        <f t="shared" si="51"/>
        <v>1302128</v>
      </c>
      <c r="BK37" s="29">
        <f t="shared" si="52"/>
        <v>5208512</v>
      </c>
      <c r="BL37" s="30" t="str">
        <f t="shared" si="22"/>
        <v/>
      </c>
      <c r="BM37" s="30">
        <f t="shared" si="23"/>
        <v>0.34939040997807047</v>
      </c>
      <c r="BN37" s="30">
        <f t="shared" si="24"/>
        <v>0.27952903484855718</v>
      </c>
      <c r="BO37" s="30">
        <f t="shared" si="25"/>
        <v>-0.62891944482662754</v>
      </c>
      <c r="BP37" s="30" t="str">
        <f t="shared" si="26"/>
        <v/>
      </c>
      <c r="BQ37" s="30" t="str">
        <f t="shared" si="27"/>
        <v/>
      </c>
      <c r="BR37" s="30" t="str">
        <f t="shared" si="28"/>
        <v/>
      </c>
      <c r="BS37" s="30" t="str">
        <f t="shared" si="29"/>
        <v/>
      </c>
      <c r="BT37" s="30" t="str">
        <f t="shared" si="30"/>
        <v/>
      </c>
      <c r="BU37" s="30" t="str">
        <f t="shared" si="31"/>
        <v/>
      </c>
      <c r="BV37" s="30" t="str">
        <f t="shared" si="32"/>
        <v/>
      </c>
      <c r="BW37" s="30" t="str">
        <f t="shared" si="33"/>
        <v/>
      </c>
      <c r="BX37" s="30" t="str">
        <f t="shared" si="34"/>
        <v/>
      </c>
      <c r="BY37" s="30" t="str">
        <f t="shared" si="35"/>
        <v/>
      </c>
      <c r="BZ37" s="30" t="str">
        <f t="shared" si="36"/>
        <v/>
      </c>
      <c r="CA37" s="30" t="str">
        <f t="shared" si="37"/>
        <v/>
      </c>
      <c r="CB37" s="30" t="str">
        <f t="shared" si="38"/>
        <v/>
      </c>
      <c r="CC37" s="30" t="str">
        <f t="shared" si="39"/>
        <v/>
      </c>
      <c r="CD37" s="30" t="str">
        <f t="shared" si="40"/>
        <v/>
      </c>
      <c r="CE37" s="30" t="str">
        <f t="shared" si="41"/>
        <v/>
      </c>
      <c r="CF37" s="30" t="str">
        <f t="shared" si="42"/>
        <v/>
      </c>
      <c r="CG37" s="30" t="str">
        <f t="shared" si="43"/>
        <v/>
      </c>
      <c r="CH37" s="30" t="str">
        <f t="shared" si="44"/>
        <v/>
      </c>
      <c r="CI37" s="3">
        <f t="shared" si="53"/>
        <v>5208512</v>
      </c>
      <c r="CJ37" s="166">
        <f t="shared" si="54"/>
        <v>0</v>
      </c>
    </row>
    <row r="38" spans="1:88" ht="60" hidden="1" customHeight="1">
      <c r="A38" s="205"/>
      <c r="B38" s="31">
        <v>48</v>
      </c>
      <c r="C38" s="32" t="s">
        <v>93</v>
      </c>
      <c r="D38" s="19" t="s">
        <v>94</v>
      </c>
      <c r="E38" s="20" t="s">
        <v>11</v>
      </c>
      <c r="F38" s="33" t="s">
        <v>188</v>
      </c>
      <c r="G38" s="201" t="s">
        <v>189</v>
      </c>
      <c r="H38" s="201"/>
      <c r="I38" s="201"/>
      <c r="J38" s="31">
        <v>4</v>
      </c>
      <c r="K38" s="22">
        <f>+COUNTA(L38:AH38)</f>
        <v>3</v>
      </c>
      <c r="L38" s="23"/>
      <c r="M38" s="77">
        <v>989378</v>
      </c>
      <c r="N38" s="78">
        <v>1368476</v>
      </c>
      <c r="O38" s="36">
        <v>2892890</v>
      </c>
      <c r="P38" s="27"/>
      <c r="Q38" s="27"/>
      <c r="R38" s="59"/>
      <c r="S38" s="59"/>
      <c r="T38" s="59"/>
      <c r="U38" s="59"/>
      <c r="V38" s="59"/>
      <c r="W38" s="59"/>
      <c r="X38" s="59"/>
      <c r="Y38" s="59"/>
      <c r="Z38" s="59"/>
      <c r="AA38" s="59"/>
      <c r="AB38" s="59"/>
      <c r="AC38" s="59"/>
      <c r="AD38" s="59"/>
      <c r="AE38" s="59"/>
      <c r="AF38" s="59"/>
      <c r="AG38" s="59"/>
      <c r="AH38" s="59"/>
      <c r="AI38" s="29">
        <f t="shared" si="45"/>
        <v>1750248</v>
      </c>
      <c r="AJ38" s="29">
        <f t="shared" si="46"/>
        <v>1007547.4572068553</v>
      </c>
      <c r="AK38" s="29">
        <f t="shared" si="47"/>
        <v>2757795.4572068555</v>
      </c>
      <c r="AL38" s="29">
        <f t="shared" si="48"/>
        <v>742700.5427931447</v>
      </c>
      <c r="AM38" s="29" t="str">
        <f t="shared" si="60"/>
        <v/>
      </c>
      <c r="AN38" s="29">
        <f t="shared" si="56"/>
        <v>989378</v>
      </c>
      <c r="AO38" s="29">
        <f t="shared" si="61"/>
        <v>1368476</v>
      </c>
      <c r="AP38" s="29" t="str">
        <f t="shared" si="57"/>
        <v/>
      </c>
      <c r="AQ38" s="29" t="str">
        <f t="shared" si="58"/>
        <v/>
      </c>
      <c r="AR38" s="29" t="str">
        <f t="shared" si="62"/>
        <v/>
      </c>
      <c r="AS38" s="29" t="str">
        <f t="shared" si="63"/>
        <v/>
      </c>
      <c r="AT38" s="29" t="str">
        <f t="shared" si="64"/>
        <v/>
      </c>
      <c r="AU38" s="29" t="str">
        <f t="shared" si="65"/>
        <v/>
      </c>
      <c r="AV38" s="29" t="str">
        <f t="shared" si="66"/>
        <v/>
      </c>
      <c r="AW38" s="29" t="str">
        <f t="shared" si="67"/>
        <v/>
      </c>
      <c r="AX38" s="29" t="str">
        <f t="shared" si="68"/>
        <v/>
      </c>
      <c r="AY38" s="29" t="str">
        <f t="shared" si="69"/>
        <v/>
      </c>
      <c r="AZ38" s="29" t="str">
        <f t="shared" si="70"/>
        <v/>
      </c>
      <c r="BA38" s="29" t="str">
        <f t="shared" si="71"/>
        <v/>
      </c>
      <c r="BB38" s="29" t="str">
        <f t="shared" si="72"/>
        <v/>
      </c>
      <c r="BC38" s="29" t="str">
        <f t="shared" si="73"/>
        <v/>
      </c>
      <c r="BD38" s="29" t="str">
        <f t="shared" si="74"/>
        <v/>
      </c>
      <c r="BE38" s="29" t="str">
        <f t="shared" si="75"/>
        <v/>
      </c>
      <c r="BF38" s="29" t="str">
        <f t="shared" si="76"/>
        <v/>
      </c>
      <c r="BG38" s="29" t="str">
        <f t="shared" si="77"/>
        <v/>
      </c>
      <c r="BH38" s="29" t="str">
        <f t="shared" si="78"/>
        <v/>
      </c>
      <c r="BI38" s="29" t="str">
        <f t="shared" si="79"/>
        <v/>
      </c>
      <c r="BJ38" s="29">
        <f t="shared" si="51"/>
        <v>1178927</v>
      </c>
      <c r="BK38" s="29">
        <f t="shared" si="52"/>
        <v>4715708</v>
      </c>
      <c r="BL38" s="30" t="str">
        <f t="shared" si="22"/>
        <v/>
      </c>
      <c r="BM38" s="30">
        <f t="shared" si="23"/>
        <v>0.43472125093129654</v>
      </c>
      <c r="BN38" s="30">
        <f t="shared" si="24"/>
        <v>0.21812451721127524</v>
      </c>
      <c r="BO38" s="30">
        <f t="shared" si="25"/>
        <v>-0.65284576814257189</v>
      </c>
      <c r="BP38" s="30" t="str">
        <f t="shared" si="26"/>
        <v/>
      </c>
      <c r="BQ38" s="30" t="str">
        <f t="shared" si="27"/>
        <v/>
      </c>
      <c r="BR38" s="30" t="str">
        <f t="shared" si="28"/>
        <v/>
      </c>
      <c r="BS38" s="30" t="str">
        <f t="shared" si="29"/>
        <v/>
      </c>
      <c r="BT38" s="30" t="str">
        <f t="shared" si="30"/>
        <v/>
      </c>
      <c r="BU38" s="30" t="str">
        <f t="shared" si="31"/>
        <v/>
      </c>
      <c r="BV38" s="30" t="str">
        <f t="shared" si="32"/>
        <v/>
      </c>
      <c r="BW38" s="30" t="str">
        <f t="shared" si="33"/>
        <v/>
      </c>
      <c r="BX38" s="30" t="str">
        <f t="shared" si="34"/>
        <v/>
      </c>
      <c r="BY38" s="30" t="str">
        <f t="shared" si="35"/>
        <v/>
      </c>
      <c r="BZ38" s="30" t="str">
        <f t="shared" si="36"/>
        <v/>
      </c>
      <c r="CA38" s="30" t="str">
        <f t="shared" si="37"/>
        <v/>
      </c>
      <c r="CB38" s="30" t="str">
        <f t="shared" si="38"/>
        <v/>
      </c>
      <c r="CC38" s="30" t="str">
        <f t="shared" si="39"/>
        <v/>
      </c>
      <c r="CD38" s="30" t="str">
        <f t="shared" si="40"/>
        <v/>
      </c>
      <c r="CE38" s="30" t="str">
        <f t="shared" si="41"/>
        <v/>
      </c>
      <c r="CF38" s="30" t="str">
        <f t="shared" si="42"/>
        <v/>
      </c>
      <c r="CG38" s="30" t="str">
        <f t="shared" si="43"/>
        <v/>
      </c>
      <c r="CH38" s="30" t="str">
        <f t="shared" si="44"/>
        <v/>
      </c>
      <c r="CI38" s="3">
        <f t="shared" si="53"/>
        <v>4715708</v>
      </c>
      <c r="CJ38" s="166">
        <f t="shared" si="54"/>
        <v>0</v>
      </c>
    </row>
    <row r="39" spans="1:88" ht="60" hidden="1" customHeight="1">
      <c r="A39" s="205"/>
      <c r="B39" s="31">
        <v>49</v>
      </c>
      <c r="C39" s="32" t="s">
        <v>93</v>
      </c>
      <c r="D39" s="19" t="s">
        <v>94</v>
      </c>
      <c r="E39" s="20" t="s">
        <v>11</v>
      </c>
      <c r="F39" s="33" t="s">
        <v>190</v>
      </c>
      <c r="G39" s="201" t="s">
        <v>191</v>
      </c>
      <c r="H39" s="201"/>
      <c r="I39" s="201"/>
      <c r="J39" s="31">
        <v>4</v>
      </c>
      <c r="K39" s="22">
        <v>3</v>
      </c>
      <c r="L39" s="23"/>
      <c r="M39" s="57"/>
      <c r="N39" s="38"/>
      <c r="O39" s="36">
        <v>1160250</v>
      </c>
      <c r="P39" s="71">
        <v>1315493</v>
      </c>
      <c r="Q39" s="27"/>
      <c r="R39" s="59"/>
      <c r="S39" s="27"/>
      <c r="T39" s="27"/>
      <c r="U39" s="79">
        <f>37.46*4557.135</f>
        <v>170710.27710000001</v>
      </c>
      <c r="V39" s="27"/>
      <c r="W39" s="27"/>
      <c r="X39" s="27"/>
      <c r="Y39" s="27"/>
      <c r="Z39" s="27"/>
      <c r="AA39" s="27"/>
      <c r="AB39" s="27"/>
      <c r="AC39" s="27"/>
      <c r="AD39" s="27"/>
      <c r="AE39" s="27"/>
      <c r="AF39" s="27"/>
      <c r="AG39" s="27"/>
      <c r="AH39" s="27"/>
      <c r="AI39" s="29">
        <f t="shared" si="45"/>
        <v>882151.09236666665</v>
      </c>
      <c r="AJ39" s="29">
        <f t="shared" si="46"/>
        <v>620996.0728400175</v>
      </c>
      <c r="AK39" s="29">
        <f t="shared" si="47"/>
        <v>1503147.1652066843</v>
      </c>
      <c r="AL39" s="29">
        <f t="shared" si="48"/>
        <v>261155.01952664915</v>
      </c>
      <c r="AM39" s="29" t="str">
        <f t="shared" si="60"/>
        <v/>
      </c>
      <c r="AN39" s="29" t="str">
        <f t="shared" si="56"/>
        <v/>
      </c>
      <c r="AO39" s="29" t="str">
        <f t="shared" si="61"/>
        <v/>
      </c>
      <c r="AP39" s="29">
        <f t="shared" si="57"/>
        <v>1160250</v>
      </c>
      <c r="AQ39" s="29">
        <f t="shared" si="58"/>
        <v>1315493</v>
      </c>
      <c r="AR39" s="29" t="str">
        <f t="shared" si="62"/>
        <v/>
      </c>
      <c r="AS39" s="29" t="str">
        <f t="shared" si="63"/>
        <v/>
      </c>
      <c r="AT39" s="29" t="str">
        <f t="shared" si="64"/>
        <v/>
      </c>
      <c r="AU39" s="29" t="str">
        <f t="shared" si="65"/>
        <v/>
      </c>
      <c r="AV39" s="29" t="str">
        <f t="shared" si="66"/>
        <v/>
      </c>
      <c r="AW39" s="29" t="str">
        <f t="shared" si="67"/>
        <v/>
      </c>
      <c r="AX39" s="29" t="str">
        <f t="shared" si="68"/>
        <v/>
      </c>
      <c r="AY39" s="29" t="str">
        <f t="shared" si="69"/>
        <v/>
      </c>
      <c r="AZ39" s="29" t="str">
        <f t="shared" si="70"/>
        <v/>
      </c>
      <c r="BA39" s="29" t="str">
        <f t="shared" si="71"/>
        <v/>
      </c>
      <c r="BB39" s="29" t="str">
        <f t="shared" si="72"/>
        <v/>
      </c>
      <c r="BC39" s="29" t="str">
        <f t="shared" si="73"/>
        <v/>
      </c>
      <c r="BD39" s="29" t="str">
        <f t="shared" si="74"/>
        <v/>
      </c>
      <c r="BE39" s="29" t="str">
        <f t="shared" si="75"/>
        <v/>
      </c>
      <c r="BF39" s="29" t="str">
        <f t="shared" si="76"/>
        <v/>
      </c>
      <c r="BG39" s="29" t="str">
        <f t="shared" si="77"/>
        <v/>
      </c>
      <c r="BH39" s="29" t="str">
        <f t="shared" si="78"/>
        <v/>
      </c>
      <c r="BI39" s="29" t="str">
        <f t="shared" si="79"/>
        <v/>
      </c>
      <c r="BJ39" s="29">
        <f t="shared" si="51"/>
        <v>1237872</v>
      </c>
      <c r="BK39" s="29">
        <f t="shared" si="52"/>
        <v>4951488</v>
      </c>
      <c r="BL39" s="30" t="str">
        <f t="shared" si="22"/>
        <v/>
      </c>
      <c r="BM39" s="30" t="str">
        <f t="shared" si="23"/>
        <v/>
      </c>
      <c r="BN39" s="30" t="str">
        <f t="shared" si="24"/>
        <v/>
      </c>
      <c r="BO39" s="30">
        <f t="shared" si="25"/>
        <v>-0.3152508794012141</v>
      </c>
      <c r="BP39" s="30">
        <f t="shared" si="26"/>
        <v>-0.49123320413371374</v>
      </c>
      <c r="BQ39" s="30" t="str">
        <f t="shared" si="27"/>
        <v/>
      </c>
      <c r="BR39" s="30" t="str">
        <f t="shared" si="28"/>
        <v/>
      </c>
      <c r="BS39" s="30" t="str">
        <f t="shared" si="29"/>
        <v/>
      </c>
      <c r="BT39" s="30" t="str">
        <f t="shared" si="30"/>
        <v/>
      </c>
      <c r="BU39" s="30">
        <f t="shared" si="31"/>
        <v>0.80648408353492784</v>
      </c>
      <c r="BV39" s="30" t="str">
        <f t="shared" si="32"/>
        <v/>
      </c>
      <c r="BW39" s="30" t="str">
        <f t="shared" si="33"/>
        <v/>
      </c>
      <c r="BX39" s="30" t="str">
        <f t="shared" si="34"/>
        <v/>
      </c>
      <c r="BY39" s="30" t="str">
        <f t="shared" si="35"/>
        <v/>
      </c>
      <c r="BZ39" s="30" t="str">
        <f t="shared" si="36"/>
        <v/>
      </c>
      <c r="CA39" s="30" t="str">
        <f t="shared" si="37"/>
        <v/>
      </c>
      <c r="CB39" s="30" t="str">
        <f t="shared" si="38"/>
        <v/>
      </c>
      <c r="CC39" s="30" t="str">
        <f t="shared" si="39"/>
        <v/>
      </c>
      <c r="CD39" s="30" t="str">
        <f t="shared" si="40"/>
        <v/>
      </c>
      <c r="CE39" s="30" t="str">
        <f t="shared" si="41"/>
        <v/>
      </c>
      <c r="CF39" s="30" t="str">
        <f t="shared" si="42"/>
        <v/>
      </c>
      <c r="CG39" s="30" t="str">
        <f t="shared" si="43"/>
        <v/>
      </c>
      <c r="CH39" s="30" t="str">
        <f t="shared" si="44"/>
        <v/>
      </c>
      <c r="CI39" s="3">
        <f t="shared" si="53"/>
        <v>4951488</v>
      </c>
      <c r="CJ39" s="166">
        <f t="shared" si="54"/>
        <v>0</v>
      </c>
    </row>
    <row r="40" spans="1:88" s="60" customFormat="1" ht="60" hidden="1" customHeight="1">
      <c r="A40" s="205"/>
      <c r="B40" s="31">
        <v>50</v>
      </c>
      <c r="C40" s="32" t="s">
        <v>93</v>
      </c>
      <c r="D40" s="19" t="s">
        <v>94</v>
      </c>
      <c r="E40" s="23" t="s">
        <v>11</v>
      </c>
      <c r="F40" s="33" t="s">
        <v>192</v>
      </c>
      <c r="G40" s="201" t="s">
        <v>193</v>
      </c>
      <c r="H40" s="201"/>
      <c r="I40" s="201"/>
      <c r="J40" s="31">
        <v>1</v>
      </c>
      <c r="K40" s="58">
        <v>3</v>
      </c>
      <c r="L40" s="23"/>
      <c r="M40" s="81"/>
      <c r="N40" s="38"/>
      <c r="O40" s="36">
        <v>2506140</v>
      </c>
      <c r="P40" s="82"/>
      <c r="Q40" s="27"/>
      <c r="R40" s="27"/>
      <c r="S40" s="39">
        <f>6600.01*209.51736</f>
        <v>1382816.6711736</v>
      </c>
      <c r="T40" s="27"/>
      <c r="U40" s="27"/>
      <c r="V40" s="27"/>
      <c r="W40" s="59"/>
      <c r="X40" s="79">
        <f>153*3890</f>
        <v>595170</v>
      </c>
      <c r="Y40" s="59"/>
      <c r="Z40" s="59"/>
      <c r="AA40" s="59"/>
      <c r="AB40" s="59"/>
      <c r="AC40" s="59"/>
      <c r="AD40" s="59"/>
      <c r="AE40" s="59"/>
      <c r="AF40" s="59"/>
      <c r="AG40" s="59"/>
      <c r="AH40" s="59"/>
      <c r="AI40" s="29">
        <f t="shared" si="45"/>
        <v>1494708.8903912001</v>
      </c>
      <c r="AJ40" s="29">
        <f t="shared" si="46"/>
        <v>960386.11337632302</v>
      </c>
      <c r="AK40" s="29">
        <f t="shared" si="47"/>
        <v>2455095.003767523</v>
      </c>
      <c r="AL40" s="29">
        <f t="shared" si="48"/>
        <v>534322.77701487707</v>
      </c>
      <c r="AM40" s="29" t="str">
        <f t="shared" si="60"/>
        <v/>
      </c>
      <c r="AN40" s="29" t="str">
        <f t="shared" si="56"/>
        <v/>
      </c>
      <c r="AO40" s="29" t="str">
        <f t="shared" si="61"/>
        <v/>
      </c>
      <c r="AP40" s="29" t="str">
        <f t="shared" si="57"/>
        <v/>
      </c>
      <c r="AQ40" s="29" t="str">
        <f t="shared" si="58"/>
        <v/>
      </c>
      <c r="AR40" s="29" t="str">
        <f t="shared" si="62"/>
        <v/>
      </c>
      <c r="AS40" s="29" t="str">
        <f t="shared" si="63"/>
        <v/>
      </c>
      <c r="AT40" s="29">
        <f t="shared" si="64"/>
        <v>1382816.6711736</v>
      </c>
      <c r="AU40" s="29" t="str">
        <f t="shared" si="65"/>
        <v/>
      </c>
      <c r="AV40" s="29" t="str">
        <f t="shared" si="66"/>
        <v/>
      </c>
      <c r="AW40" s="29" t="str">
        <f t="shared" si="67"/>
        <v/>
      </c>
      <c r="AX40" s="29" t="str">
        <f t="shared" si="68"/>
        <v/>
      </c>
      <c r="AY40" s="29">
        <f t="shared" si="69"/>
        <v>595170</v>
      </c>
      <c r="AZ40" s="29" t="str">
        <f t="shared" si="70"/>
        <v/>
      </c>
      <c r="BA40" s="29" t="str">
        <f t="shared" si="71"/>
        <v/>
      </c>
      <c r="BB40" s="29" t="str">
        <f t="shared" si="72"/>
        <v/>
      </c>
      <c r="BC40" s="29" t="str">
        <f t="shared" si="73"/>
        <v/>
      </c>
      <c r="BD40" s="29" t="str">
        <f t="shared" si="74"/>
        <v/>
      </c>
      <c r="BE40" s="29" t="str">
        <f t="shared" si="75"/>
        <v/>
      </c>
      <c r="BF40" s="29" t="str">
        <f t="shared" si="76"/>
        <v/>
      </c>
      <c r="BG40" s="29" t="str">
        <f t="shared" si="77"/>
        <v/>
      </c>
      <c r="BH40" s="29" t="str">
        <f t="shared" si="78"/>
        <v/>
      </c>
      <c r="BI40" s="29" t="str">
        <f t="shared" si="79"/>
        <v/>
      </c>
      <c r="BJ40" s="29">
        <f t="shared" si="51"/>
        <v>988993</v>
      </c>
      <c r="BK40" s="29">
        <f t="shared" si="52"/>
        <v>988993</v>
      </c>
      <c r="BL40" s="30" t="str">
        <f t="shared" si="22"/>
        <v/>
      </c>
      <c r="BM40" s="30" t="str">
        <f t="shared" si="23"/>
        <v/>
      </c>
      <c r="BN40" s="30" t="str">
        <f t="shared" si="24"/>
        <v/>
      </c>
      <c r="BO40" s="30">
        <f t="shared" si="25"/>
        <v>-0.67667431170766967</v>
      </c>
      <c r="BP40" s="30" t="str">
        <f t="shared" si="26"/>
        <v/>
      </c>
      <c r="BQ40" s="30" t="str">
        <f t="shared" si="27"/>
        <v/>
      </c>
      <c r="BR40" s="30" t="str">
        <f t="shared" si="28"/>
        <v/>
      </c>
      <c r="BS40" s="30">
        <f t="shared" si="29"/>
        <v>7.4858870470968619E-2</v>
      </c>
      <c r="BT40" s="30" t="str">
        <f t="shared" si="30"/>
        <v/>
      </c>
      <c r="BU40" s="30" t="str">
        <f t="shared" si="31"/>
        <v/>
      </c>
      <c r="BV40" s="30" t="str">
        <f t="shared" si="32"/>
        <v/>
      </c>
      <c r="BW40" s="30" t="str">
        <f t="shared" si="33"/>
        <v/>
      </c>
      <c r="BX40" s="30">
        <f t="shared" si="34"/>
        <v>0.60181544123670117</v>
      </c>
      <c r="BY40" s="30" t="str">
        <f t="shared" si="35"/>
        <v/>
      </c>
      <c r="BZ40" s="30" t="str">
        <f t="shared" si="36"/>
        <v/>
      </c>
      <c r="CA40" s="30" t="str">
        <f t="shared" si="37"/>
        <v/>
      </c>
      <c r="CB40" s="30" t="str">
        <f t="shared" si="38"/>
        <v/>
      </c>
      <c r="CC40" s="30" t="str">
        <f t="shared" si="39"/>
        <v/>
      </c>
      <c r="CD40" s="30" t="str">
        <f t="shared" si="40"/>
        <v/>
      </c>
      <c r="CE40" s="30" t="str">
        <f t="shared" si="41"/>
        <v/>
      </c>
      <c r="CF40" s="30" t="str">
        <f t="shared" si="42"/>
        <v/>
      </c>
      <c r="CG40" s="30" t="str">
        <f t="shared" si="43"/>
        <v/>
      </c>
      <c r="CH40" s="30" t="str">
        <f t="shared" si="44"/>
        <v/>
      </c>
      <c r="CI40" s="3">
        <f t="shared" si="53"/>
        <v>988993</v>
      </c>
      <c r="CJ40" s="166">
        <f t="shared" si="54"/>
        <v>0</v>
      </c>
    </row>
    <row r="41" spans="1:88" ht="60" hidden="1" customHeight="1">
      <c r="A41" s="205"/>
      <c r="B41" s="31">
        <v>51</v>
      </c>
      <c r="C41" s="32" t="s">
        <v>93</v>
      </c>
      <c r="D41" s="19" t="s">
        <v>94</v>
      </c>
      <c r="E41" s="20" t="s">
        <v>11</v>
      </c>
      <c r="F41" s="33" t="s">
        <v>194</v>
      </c>
      <c r="G41" s="201" t="s">
        <v>195</v>
      </c>
      <c r="H41" s="201"/>
      <c r="I41" s="201"/>
      <c r="J41" s="31">
        <v>4</v>
      </c>
      <c r="K41" s="22">
        <v>3</v>
      </c>
      <c r="L41" s="23"/>
      <c r="M41" s="57"/>
      <c r="N41" s="83">
        <v>278769</v>
      </c>
      <c r="O41" s="36">
        <v>2568020</v>
      </c>
      <c r="P41" s="27"/>
      <c r="Q41" s="27"/>
      <c r="R41" s="27"/>
      <c r="S41" s="27"/>
      <c r="T41" s="27"/>
      <c r="U41" s="27"/>
      <c r="V41" s="27"/>
      <c r="W41" s="27"/>
      <c r="X41" s="79">
        <f>153*3890</f>
        <v>595170</v>
      </c>
      <c r="Y41" s="27"/>
      <c r="Z41" s="27"/>
      <c r="AA41" s="27"/>
      <c r="AB41" s="27"/>
      <c r="AC41" s="27"/>
      <c r="AD41" s="27"/>
      <c r="AE41" s="27"/>
      <c r="AF41" s="27"/>
      <c r="AG41" s="27"/>
      <c r="AH41" s="27"/>
      <c r="AI41" s="29">
        <f t="shared" si="45"/>
        <v>1147319.6666666667</v>
      </c>
      <c r="AJ41" s="29">
        <f t="shared" si="46"/>
        <v>1240491.6267554301</v>
      </c>
      <c r="AK41" s="29">
        <f t="shared" si="47"/>
        <v>2387811.2934220969</v>
      </c>
      <c r="AL41" s="29">
        <f t="shared" si="48"/>
        <v>-93171.960088763386</v>
      </c>
      <c r="AM41" s="29" t="str">
        <f>+IF(AND(L41&lt;=$AK41,L41&lt;$AL41),L41,"")</f>
        <v/>
      </c>
      <c r="AN41" s="29" t="str">
        <f>+IF(AND(M41&lt;=$AK41,M41&lt;$AL41),M41,"")</f>
        <v/>
      </c>
      <c r="AO41" s="29">
        <f t="shared" si="61"/>
        <v>278769</v>
      </c>
      <c r="AP41" s="29" t="str">
        <f t="shared" ref="AP41:AP104" si="81">+IF(AND(O41&lt;=$AK41,O41&gt;$AL41),O41,"")</f>
        <v/>
      </c>
      <c r="AQ41" s="29" t="str">
        <f t="shared" ref="AQ41:AX41" si="82">+IF(AND(P41&lt;=$AK41,P41&lt;$AL41),P41,"")</f>
        <v/>
      </c>
      <c r="AR41" s="29" t="str">
        <f t="shared" si="82"/>
        <v/>
      </c>
      <c r="AS41" s="29" t="str">
        <f t="shared" si="82"/>
        <v/>
      </c>
      <c r="AT41" s="29" t="str">
        <f t="shared" si="82"/>
        <v/>
      </c>
      <c r="AU41" s="29" t="str">
        <f t="shared" si="82"/>
        <v/>
      </c>
      <c r="AV41" s="29" t="str">
        <f t="shared" si="82"/>
        <v/>
      </c>
      <c r="AW41" s="29" t="str">
        <f t="shared" si="82"/>
        <v/>
      </c>
      <c r="AX41" s="29" t="str">
        <f t="shared" si="82"/>
        <v/>
      </c>
      <c r="AY41" s="29">
        <f t="shared" ref="AY41:AY63" si="83">+IF(AND(X41&lt;=$AK41,X41&gt;$AL41),X41,"")</f>
        <v>595170</v>
      </c>
      <c r="AZ41" s="29" t="str">
        <f t="shared" ref="AZ41:BI41" si="84">+IF(AND(Y41&lt;=$AK41,Y41&lt;$AL41),Y41,"")</f>
        <v/>
      </c>
      <c r="BA41" s="29" t="str">
        <f t="shared" si="84"/>
        <v/>
      </c>
      <c r="BB41" s="29" t="str">
        <f t="shared" si="84"/>
        <v/>
      </c>
      <c r="BC41" s="29" t="str">
        <f t="shared" si="84"/>
        <v/>
      </c>
      <c r="BD41" s="29" t="str">
        <f t="shared" si="84"/>
        <v/>
      </c>
      <c r="BE41" s="29" t="str">
        <f t="shared" si="84"/>
        <v/>
      </c>
      <c r="BF41" s="29" t="str">
        <f t="shared" si="84"/>
        <v/>
      </c>
      <c r="BG41" s="29" t="str">
        <f t="shared" si="84"/>
        <v/>
      </c>
      <c r="BH41" s="29" t="str">
        <f t="shared" si="84"/>
        <v/>
      </c>
      <c r="BI41" s="29" t="str">
        <f t="shared" si="84"/>
        <v/>
      </c>
      <c r="BJ41" s="29">
        <f t="shared" si="51"/>
        <v>436970</v>
      </c>
      <c r="BK41" s="29">
        <f t="shared" si="52"/>
        <v>1747880</v>
      </c>
      <c r="BL41" s="30" t="str">
        <f t="shared" si="22"/>
        <v/>
      </c>
      <c r="BM41" s="30" t="str">
        <f t="shared" si="23"/>
        <v/>
      </c>
      <c r="BN41" s="30">
        <f t="shared" si="24"/>
        <v>0.75702586811754591</v>
      </c>
      <c r="BO41" s="30">
        <f t="shared" si="25"/>
        <v>-1.2382776784964609</v>
      </c>
      <c r="BP41" s="30" t="str">
        <f t="shared" si="26"/>
        <v/>
      </c>
      <c r="BQ41" s="30" t="str">
        <f t="shared" si="27"/>
        <v/>
      </c>
      <c r="BR41" s="30" t="str">
        <f t="shared" si="28"/>
        <v/>
      </c>
      <c r="BS41" s="30" t="str">
        <f t="shared" si="29"/>
        <v/>
      </c>
      <c r="BT41" s="30" t="str">
        <f t="shared" si="30"/>
        <v/>
      </c>
      <c r="BU41" s="30" t="str">
        <f t="shared" si="31"/>
        <v/>
      </c>
      <c r="BV41" s="30" t="str">
        <f t="shared" si="32"/>
        <v/>
      </c>
      <c r="BW41" s="30" t="str">
        <f t="shared" si="33"/>
        <v/>
      </c>
      <c r="BX41" s="30">
        <f t="shared" si="34"/>
        <v>0.48125181037891507</v>
      </c>
      <c r="BY41" s="30" t="str">
        <f t="shared" si="35"/>
        <v/>
      </c>
      <c r="BZ41" s="30" t="str">
        <f t="shared" si="36"/>
        <v/>
      </c>
      <c r="CA41" s="30" t="str">
        <f t="shared" si="37"/>
        <v/>
      </c>
      <c r="CB41" s="30" t="str">
        <f t="shared" si="38"/>
        <v/>
      </c>
      <c r="CC41" s="30" t="str">
        <f t="shared" si="39"/>
        <v/>
      </c>
      <c r="CD41" s="30" t="str">
        <f t="shared" si="40"/>
        <v/>
      </c>
      <c r="CE41" s="30" t="str">
        <f t="shared" si="41"/>
        <v/>
      </c>
      <c r="CF41" s="30" t="str">
        <f t="shared" si="42"/>
        <v/>
      </c>
      <c r="CG41" s="30" t="str">
        <f t="shared" si="43"/>
        <v/>
      </c>
      <c r="CH41" s="30" t="str">
        <f t="shared" si="44"/>
        <v/>
      </c>
      <c r="CI41" s="3">
        <f t="shared" si="53"/>
        <v>1747880</v>
      </c>
      <c r="CJ41" s="166">
        <f t="shared" si="54"/>
        <v>0</v>
      </c>
    </row>
    <row r="42" spans="1:88" ht="60" hidden="1" customHeight="1">
      <c r="A42" s="205"/>
      <c r="B42" s="31">
        <v>52</v>
      </c>
      <c r="C42" s="32" t="s">
        <v>93</v>
      </c>
      <c r="D42" s="19" t="s">
        <v>94</v>
      </c>
      <c r="E42" s="20" t="s">
        <v>11</v>
      </c>
      <c r="F42" s="33" t="s">
        <v>196</v>
      </c>
      <c r="G42" s="201" t="s">
        <v>197</v>
      </c>
      <c r="H42" s="201"/>
      <c r="I42" s="201"/>
      <c r="J42" s="31">
        <v>4</v>
      </c>
      <c r="K42" s="22">
        <v>3</v>
      </c>
      <c r="L42" s="23"/>
      <c r="M42" s="57"/>
      <c r="N42" s="83">
        <v>278769</v>
      </c>
      <c r="O42" s="36">
        <v>1980160</v>
      </c>
      <c r="P42" s="27"/>
      <c r="Q42" s="27"/>
      <c r="R42" s="27"/>
      <c r="S42" s="27"/>
      <c r="T42" s="27"/>
      <c r="U42" s="27"/>
      <c r="V42" s="27"/>
      <c r="W42" s="27"/>
      <c r="X42" s="79">
        <f>170*3890</f>
        <v>661300</v>
      </c>
      <c r="Y42" s="27"/>
      <c r="Z42" s="27"/>
      <c r="AA42" s="27"/>
      <c r="AB42" s="27"/>
      <c r="AC42" s="27"/>
      <c r="AD42" s="27"/>
      <c r="AE42" s="27"/>
      <c r="AF42" s="27"/>
      <c r="AG42" s="27"/>
      <c r="AH42" s="27"/>
      <c r="AI42" s="29">
        <f t="shared" si="45"/>
        <v>973409.66666666663</v>
      </c>
      <c r="AJ42" s="29">
        <f t="shared" si="46"/>
        <v>892604.14895984728</v>
      </c>
      <c r="AK42" s="29">
        <f t="shared" si="47"/>
        <v>1866013.8156265139</v>
      </c>
      <c r="AL42" s="29">
        <f t="shared" si="48"/>
        <v>80805.517706819344</v>
      </c>
      <c r="AM42" s="29" t="str">
        <f t="shared" ref="AM42:AM63" si="85">+IF(AND(L42&lt;=$AK42,L42&gt;$AL42),L42,"")</f>
        <v/>
      </c>
      <c r="AN42" s="29" t="str">
        <f t="shared" ref="AN42:AN63" si="86">+IF(AND(M42&lt;=$AK42,M42&gt;$AL42),M42,"")</f>
        <v/>
      </c>
      <c r="AO42" s="29">
        <f t="shared" si="61"/>
        <v>278769</v>
      </c>
      <c r="AP42" s="29" t="str">
        <f t="shared" si="81"/>
        <v/>
      </c>
      <c r="AQ42" s="29" t="str">
        <f t="shared" ref="AQ42:AQ63" si="87">+IF(AND(P42&lt;=$AK42,P42&gt;$AL42),P42,"")</f>
        <v/>
      </c>
      <c r="AR42" s="29" t="str">
        <f t="shared" ref="AR42:AR63" si="88">+IF(AND(Q42&lt;=$AK42,Q42&gt;$AL42),Q42,"")</f>
        <v/>
      </c>
      <c r="AS42" s="29" t="str">
        <f t="shared" ref="AS42:AS63" si="89">+IF(AND(R42&lt;=$AK42,R42&gt;$AL42),R42,"")</f>
        <v/>
      </c>
      <c r="AT42" s="29" t="str">
        <f t="shared" ref="AT42:AT63" si="90">+IF(AND(S42&lt;=$AK42,S42&gt;$AL42),S42,"")</f>
        <v/>
      </c>
      <c r="AU42" s="29" t="str">
        <f t="shared" ref="AU42:AU63" si="91">+IF(AND(T42&lt;=$AK42,T42&gt;$AL42),T42,"")</f>
        <v/>
      </c>
      <c r="AV42" s="29" t="str">
        <f t="shared" ref="AV42:AV63" si="92">+IF(AND(U42&lt;=$AK42,U42&gt;$AL42),U42,"")</f>
        <v/>
      </c>
      <c r="AW42" s="29" t="str">
        <f t="shared" ref="AW42:AW63" si="93">+IF(AND(V42&lt;=$AK42,V42&gt;$AL42),V42,"")</f>
        <v/>
      </c>
      <c r="AX42" s="29" t="str">
        <f t="shared" ref="AX42:AX63" si="94">+IF(AND(W42&lt;=$AK42,W42&gt;$AL42),W42,"")</f>
        <v/>
      </c>
      <c r="AY42" s="29">
        <f t="shared" si="83"/>
        <v>661300</v>
      </c>
      <c r="AZ42" s="29" t="str">
        <f t="shared" ref="AZ42:AZ63" si="95">+IF(AND(Y42&lt;=$AK42,Y42&gt;$AL42),Y42,"")</f>
        <v/>
      </c>
      <c r="BA42" s="29" t="str">
        <f t="shared" ref="BA42:BA63" si="96">+IF(AND(Z42&lt;=$AK42,Z42&gt;$AL42),Z42,"")</f>
        <v/>
      </c>
      <c r="BB42" s="29" t="str">
        <f t="shared" ref="BB42:BB63" si="97">+IF(AND(AA42&lt;=$AK42,AA42&gt;$AL42),AA42,"")</f>
        <v/>
      </c>
      <c r="BC42" s="29" t="str">
        <f t="shared" ref="BC42:BC63" si="98">+IF(AND(AB42&lt;=$AK42,AB42&gt;$AL42),AB42,"")</f>
        <v/>
      </c>
      <c r="BD42" s="29" t="str">
        <f t="shared" ref="BD42:BD63" si="99">+IF(AND(AC42&lt;=$AK42,AC42&gt;$AL42),AC42,"")</f>
        <v/>
      </c>
      <c r="BE42" s="29" t="str">
        <f t="shared" ref="BE42:BE63" si="100">+IF(AND(AD42&lt;=$AK42,AD42&gt;$AL42),AD42,"")</f>
        <v/>
      </c>
      <c r="BF42" s="29" t="str">
        <f t="shared" ref="BF42:BF63" si="101">+IF(AND(AE42&lt;=$AK42,AE42&gt;$AL42),AE42,"")</f>
        <v/>
      </c>
      <c r="BG42" s="29" t="str">
        <f t="shared" ref="BG42:BG63" si="102">+IF(AND(AF42&lt;=$AK42,AF42&gt;$AL42),AF42,"")</f>
        <v/>
      </c>
      <c r="BH42" s="29" t="str">
        <f t="shared" ref="BH42:BH63" si="103">+IF(AND(AG42&lt;=$AK42,AG42&gt;$AL42),AG42,"")</f>
        <v/>
      </c>
      <c r="BI42" s="29" t="str">
        <f t="shared" ref="BI42:BI63" si="104">+IF(AND(AH42&lt;=$AK42,AH42&gt;$AL42),AH42,"")</f>
        <v/>
      </c>
      <c r="BJ42" s="29">
        <f t="shared" si="51"/>
        <v>470035</v>
      </c>
      <c r="BK42" s="29">
        <f t="shared" si="52"/>
        <v>1880140</v>
      </c>
      <c r="BL42" s="30" t="str">
        <f t="shared" si="22"/>
        <v/>
      </c>
      <c r="BM42" s="30" t="str">
        <f t="shared" si="23"/>
        <v/>
      </c>
      <c r="BN42" s="30">
        <f t="shared" si="24"/>
        <v>0.71361595272151601</v>
      </c>
      <c r="BO42" s="30">
        <f t="shared" si="25"/>
        <v>-1.0342514234328886</v>
      </c>
      <c r="BP42" s="30" t="str">
        <f t="shared" si="26"/>
        <v/>
      </c>
      <c r="BQ42" s="30" t="str">
        <f t="shared" si="27"/>
        <v/>
      </c>
      <c r="BR42" s="30" t="str">
        <f t="shared" si="28"/>
        <v/>
      </c>
      <c r="BS42" s="30" t="str">
        <f t="shared" si="29"/>
        <v/>
      </c>
      <c r="BT42" s="30" t="str">
        <f t="shared" si="30"/>
        <v/>
      </c>
      <c r="BU42" s="30" t="str">
        <f t="shared" si="31"/>
        <v/>
      </c>
      <c r="BV42" s="30" t="str">
        <f t="shared" si="32"/>
        <v/>
      </c>
      <c r="BW42" s="30" t="str">
        <f t="shared" si="33"/>
        <v/>
      </c>
      <c r="BX42" s="30">
        <f t="shared" si="34"/>
        <v>0.32063547071137222</v>
      </c>
      <c r="BY42" s="30" t="str">
        <f t="shared" si="35"/>
        <v/>
      </c>
      <c r="BZ42" s="30" t="str">
        <f t="shared" si="36"/>
        <v/>
      </c>
      <c r="CA42" s="30" t="str">
        <f t="shared" si="37"/>
        <v/>
      </c>
      <c r="CB42" s="30" t="str">
        <f t="shared" si="38"/>
        <v/>
      </c>
      <c r="CC42" s="30" t="str">
        <f t="shared" si="39"/>
        <v/>
      </c>
      <c r="CD42" s="30" t="str">
        <f t="shared" si="40"/>
        <v/>
      </c>
      <c r="CE42" s="30" t="str">
        <f t="shared" si="41"/>
        <v/>
      </c>
      <c r="CF42" s="30" t="str">
        <f t="shared" si="42"/>
        <v/>
      </c>
      <c r="CG42" s="30" t="str">
        <f t="shared" si="43"/>
        <v/>
      </c>
      <c r="CH42" s="30" t="str">
        <f t="shared" si="44"/>
        <v/>
      </c>
      <c r="CI42" s="3">
        <f t="shared" si="53"/>
        <v>1880140</v>
      </c>
      <c r="CJ42" s="166">
        <f t="shared" si="54"/>
        <v>0</v>
      </c>
    </row>
    <row r="43" spans="1:88" ht="60" hidden="1" customHeight="1">
      <c r="A43" s="205"/>
      <c r="B43" s="31">
        <v>53</v>
      </c>
      <c r="C43" s="32" t="s">
        <v>93</v>
      </c>
      <c r="D43" s="19" t="s">
        <v>94</v>
      </c>
      <c r="E43" s="20" t="s">
        <v>11</v>
      </c>
      <c r="F43" s="33" t="s">
        <v>198</v>
      </c>
      <c r="G43" s="201" t="s">
        <v>199</v>
      </c>
      <c r="H43" s="201"/>
      <c r="I43" s="201"/>
      <c r="J43" s="31">
        <v>4</v>
      </c>
      <c r="K43" s="22">
        <f>+COUNTA(L43:AH43)</f>
        <v>3</v>
      </c>
      <c r="L43" s="23"/>
      <c r="M43" s="57"/>
      <c r="N43" s="38"/>
      <c r="O43" s="36">
        <v>959140</v>
      </c>
      <c r="P43" s="27"/>
      <c r="Q43" s="27"/>
      <c r="R43" s="27"/>
      <c r="S43" s="27"/>
      <c r="T43" s="27"/>
      <c r="U43" s="27"/>
      <c r="V43" s="27"/>
      <c r="W43" s="27"/>
      <c r="X43" s="27"/>
      <c r="Y43" s="79">
        <f>(20*5221.547)*1.19</f>
        <v>124272.81859999998</v>
      </c>
      <c r="Z43" s="59"/>
      <c r="AA43" s="59"/>
      <c r="AB43" s="59"/>
      <c r="AC43" s="59"/>
      <c r="AD43" s="59"/>
      <c r="AE43" s="59"/>
      <c r="AF43" s="59"/>
      <c r="AG43" s="79">
        <f>60*5223.16947</f>
        <v>313390.16820000001</v>
      </c>
      <c r="AH43" s="59"/>
      <c r="AI43" s="29">
        <f t="shared" si="45"/>
        <v>465600.99559999997</v>
      </c>
      <c r="AJ43" s="29">
        <f t="shared" si="46"/>
        <v>437752.10408179607</v>
      </c>
      <c r="AK43" s="29">
        <f t="shared" si="47"/>
        <v>903353.09968179604</v>
      </c>
      <c r="AL43" s="29">
        <f t="shared" si="48"/>
        <v>27848.891518203891</v>
      </c>
      <c r="AM43" s="29" t="str">
        <f t="shared" si="85"/>
        <v/>
      </c>
      <c r="AN43" s="29" t="str">
        <f t="shared" si="86"/>
        <v/>
      </c>
      <c r="AO43" s="29" t="str">
        <f t="shared" si="61"/>
        <v/>
      </c>
      <c r="AP43" s="29" t="str">
        <f t="shared" si="81"/>
        <v/>
      </c>
      <c r="AQ43" s="29" t="str">
        <f t="shared" si="87"/>
        <v/>
      </c>
      <c r="AR43" s="29" t="str">
        <f t="shared" si="88"/>
        <v/>
      </c>
      <c r="AS43" s="29" t="str">
        <f t="shared" si="89"/>
        <v/>
      </c>
      <c r="AT43" s="29" t="str">
        <f t="shared" si="90"/>
        <v/>
      </c>
      <c r="AU43" s="29" t="str">
        <f t="shared" si="91"/>
        <v/>
      </c>
      <c r="AV43" s="29" t="str">
        <f t="shared" si="92"/>
        <v/>
      </c>
      <c r="AW43" s="29" t="str">
        <f t="shared" si="93"/>
        <v/>
      </c>
      <c r="AX43" s="29" t="str">
        <f t="shared" si="94"/>
        <v/>
      </c>
      <c r="AY43" s="29" t="str">
        <f t="shared" si="83"/>
        <v/>
      </c>
      <c r="AZ43" s="29">
        <f t="shared" si="95"/>
        <v>124272.81859999998</v>
      </c>
      <c r="BA43" s="29" t="str">
        <f t="shared" si="96"/>
        <v/>
      </c>
      <c r="BB43" s="29" t="str">
        <f t="shared" si="97"/>
        <v/>
      </c>
      <c r="BC43" s="29" t="str">
        <f t="shared" si="98"/>
        <v/>
      </c>
      <c r="BD43" s="29" t="str">
        <f t="shared" si="99"/>
        <v/>
      </c>
      <c r="BE43" s="29" t="str">
        <f t="shared" si="100"/>
        <v/>
      </c>
      <c r="BF43" s="29" t="str">
        <f t="shared" si="101"/>
        <v/>
      </c>
      <c r="BG43" s="29" t="str">
        <f t="shared" si="102"/>
        <v/>
      </c>
      <c r="BH43" s="29">
        <f t="shared" si="103"/>
        <v>313390.16820000001</v>
      </c>
      <c r="BI43" s="29" t="str">
        <f t="shared" si="104"/>
        <v/>
      </c>
      <c r="BJ43" s="29">
        <f t="shared" si="51"/>
        <v>218831</v>
      </c>
      <c r="BK43" s="29">
        <f t="shared" si="52"/>
        <v>875324</v>
      </c>
      <c r="BL43" s="30" t="str">
        <f t="shared" si="22"/>
        <v/>
      </c>
      <c r="BM43" s="30" t="str">
        <f t="shared" si="23"/>
        <v/>
      </c>
      <c r="BN43" s="30" t="str">
        <f t="shared" si="24"/>
        <v/>
      </c>
      <c r="BO43" s="30">
        <f t="shared" si="25"/>
        <v>-1.0600041861250693</v>
      </c>
      <c r="BP43" s="30" t="str">
        <f t="shared" si="26"/>
        <v/>
      </c>
      <c r="BQ43" s="30" t="str">
        <f t="shared" si="27"/>
        <v/>
      </c>
      <c r="BR43" s="30" t="str">
        <f t="shared" si="28"/>
        <v/>
      </c>
      <c r="BS43" s="30" t="str">
        <f t="shared" si="29"/>
        <v/>
      </c>
      <c r="BT43" s="30" t="str">
        <f t="shared" si="30"/>
        <v/>
      </c>
      <c r="BU43" s="30" t="str">
        <f t="shared" si="31"/>
        <v/>
      </c>
      <c r="BV43" s="30" t="str">
        <f t="shared" si="32"/>
        <v/>
      </c>
      <c r="BW43" s="30" t="str">
        <f t="shared" si="33"/>
        <v/>
      </c>
      <c r="BX43" s="30" t="str">
        <f t="shared" si="34"/>
        <v/>
      </c>
      <c r="BY43" s="30">
        <f t="shared" si="35"/>
        <v>0.73309159607819363</v>
      </c>
      <c r="BZ43" s="30" t="str">
        <f t="shared" si="36"/>
        <v/>
      </c>
      <c r="CA43" s="30" t="str">
        <f t="shared" si="37"/>
        <v/>
      </c>
      <c r="CB43" s="30" t="str">
        <f t="shared" si="38"/>
        <v/>
      </c>
      <c r="CC43" s="30" t="str">
        <f t="shared" si="39"/>
        <v/>
      </c>
      <c r="CD43" s="30" t="str">
        <f t="shared" si="40"/>
        <v/>
      </c>
      <c r="CE43" s="30" t="str">
        <f t="shared" si="41"/>
        <v/>
      </c>
      <c r="CF43" s="30" t="str">
        <f t="shared" si="42"/>
        <v/>
      </c>
      <c r="CG43" s="30">
        <f t="shared" si="43"/>
        <v>0.32691259004687567</v>
      </c>
      <c r="CH43" s="30" t="str">
        <f t="shared" si="44"/>
        <v/>
      </c>
      <c r="CI43" s="3">
        <f t="shared" si="53"/>
        <v>875324</v>
      </c>
      <c r="CJ43" s="166">
        <f t="shared" si="54"/>
        <v>0</v>
      </c>
    </row>
    <row r="44" spans="1:88" ht="60" hidden="1" customHeight="1">
      <c r="A44" s="205"/>
      <c r="B44" s="31">
        <v>54</v>
      </c>
      <c r="C44" s="32" t="s">
        <v>93</v>
      </c>
      <c r="D44" s="19" t="s">
        <v>94</v>
      </c>
      <c r="E44" s="20" t="s">
        <v>11</v>
      </c>
      <c r="F44" s="33" t="s">
        <v>200</v>
      </c>
      <c r="G44" s="201" t="s">
        <v>201</v>
      </c>
      <c r="H44" s="201"/>
      <c r="I44" s="201"/>
      <c r="J44" s="31">
        <v>4</v>
      </c>
      <c r="K44" s="22">
        <v>3</v>
      </c>
      <c r="L44" s="23"/>
      <c r="M44" s="57"/>
      <c r="N44" s="38"/>
      <c r="O44" s="36">
        <v>1763580</v>
      </c>
      <c r="P44" s="71">
        <v>1078006</v>
      </c>
      <c r="Q44" s="27"/>
      <c r="R44" s="27"/>
      <c r="S44" s="27"/>
      <c r="T44" s="27"/>
      <c r="U44" s="27"/>
      <c r="V44" s="27"/>
      <c r="W44" s="79">
        <f>80.47*4557.135</f>
        <v>366712.65344999998</v>
      </c>
      <c r="X44" s="27"/>
      <c r="Y44" s="27"/>
      <c r="Z44" s="27"/>
      <c r="AA44" s="27"/>
      <c r="AB44" s="27"/>
      <c r="AC44" s="27"/>
      <c r="AD44" s="27"/>
      <c r="AE44" s="27"/>
      <c r="AF44" s="27"/>
      <c r="AG44" s="27"/>
      <c r="AH44" s="27"/>
      <c r="AI44" s="29">
        <f t="shared" si="45"/>
        <v>1069432.8844833334</v>
      </c>
      <c r="AJ44" s="29">
        <f t="shared" si="46"/>
        <v>698473.13455612306</v>
      </c>
      <c r="AK44" s="29">
        <f t="shared" si="47"/>
        <v>1767906.0190394565</v>
      </c>
      <c r="AL44" s="29">
        <f t="shared" si="48"/>
        <v>370959.74992721039</v>
      </c>
      <c r="AM44" s="29" t="str">
        <f t="shared" si="85"/>
        <v/>
      </c>
      <c r="AN44" s="29" t="str">
        <f t="shared" si="86"/>
        <v/>
      </c>
      <c r="AO44" s="29" t="str">
        <f t="shared" si="61"/>
        <v/>
      </c>
      <c r="AP44" s="29">
        <f t="shared" si="81"/>
        <v>1763580</v>
      </c>
      <c r="AQ44" s="29">
        <f t="shared" si="87"/>
        <v>1078006</v>
      </c>
      <c r="AR44" s="29" t="str">
        <f t="shared" si="88"/>
        <v/>
      </c>
      <c r="AS44" s="29" t="str">
        <f t="shared" si="89"/>
        <v/>
      </c>
      <c r="AT44" s="29" t="str">
        <f t="shared" si="90"/>
        <v/>
      </c>
      <c r="AU44" s="29" t="str">
        <f t="shared" si="91"/>
        <v/>
      </c>
      <c r="AV44" s="29" t="str">
        <f t="shared" si="92"/>
        <v/>
      </c>
      <c r="AW44" s="29" t="str">
        <f t="shared" si="93"/>
        <v/>
      </c>
      <c r="AX44" s="29" t="str">
        <f t="shared" si="94"/>
        <v/>
      </c>
      <c r="AY44" s="29" t="str">
        <f t="shared" si="83"/>
        <v/>
      </c>
      <c r="AZ44" s="29" t="str">
        <f t="shared" si="95"/>
        <v/>
      </c>
      <c r="BA44" s="29" t="str">
        <f t="shared" si="96"/>
        <v/>
      </c>
      <c r="BB44" s="29" t="str">
        <f t="shared" si="97"/>
        <v/>
      </c>
      <c r="BC44" s="29" t="str">
        <f t="shared" si="98"/>
        <v/>
      </c>
      <c r="BD44" s="29" t="str">
        <f t="shared" si="99"/>
        <v/>
      </c>
      <c r="BE44" s="29" t="str">
        <f t="shared" si="100"/>
        <v/>
      </c>
      <c r="BF44" s="29" t="str">
        <f t="shared" si="101"/>
        <v/>
      </c>
      <c r="BG44" s="29" t="str">
        <f t="shared" si="102"/>
        <v/>
      </c>
      <c r="BH44" s="29" t="str">
        <f t="shared" si="103"/>
        <v/>
      </c>
      <c r="BI44" s="29" t="str">
        <f t="shared" si="104"/>
        <v/>
      </c>
      <c r="BJ44" s="29">
        <f t="shared" si="51"/>
        <v>1420793</v>
      </c>
      <c r="BK44" s="29">
        <f t="shared" si="52"/>
        <v>5683172</v>
      </c>
      <c r="BL44" s="30" t="str">
        <f t="shared" si="22"/>
        <v/>
      </c>
      <c r="BM44" s="30" t="str">
        <f t="shared" si="23"/>
        <v/>
      </c>
      <c r="BN44" s="30" t="str">
        <f t="shared" si="24"/>
        <v/>
      </c>
      <c r="BO44" s="30">
        <f t="shared" si="25"/>
        <v>-0.6490796436019679</v>
      </c>
      <c r="BP44" s="30">
        <f t="shared" si="26"/>
        <v>-8.0165063568327088E-3</v>
      </c>
      <c r="BQ44" s="30" t="str">
        <f t="shared" si="27"/>
        <v/>
      </c>
      <c r="BR44" s="30" t="str">
        <f t="shared" si="28"/>
        <v/>
      </c>
      <c r="BS44" s="30" t="str">
        <f t="shared" si="29"/>
        <v/>
      </c>
      <c r="BT44" s="30" t="str">
        <f t="shared" si="30"/>
        <v/>
      </c>
      <c r="BU44" s="30" t="str">
        <f t="shared" si="31"/>
        <v/>
      </c>
      <c r="BV44" s="30" t="str">
        <f t="shared" si="32"/>
        <v/>
      </c>
      <c r="BW44" s="30">
        <f t="shared" si="33"/>
        <v>0.65709614995880083</v>
      </c>
      <c r="BX44" s="30" t="str">
        <f t="shared" si="34"/>
        <v/>
      </c>
      <c r="BY44" s="30" t="str">
        <f t="shared" si="35"/>
        <v/>
      </c>
      <c r="BZ44" s="30" t="str">
        <f t="shared" si="36"/>
        <v/>
      </c>
      <c r="CA44" s="30" t="str">
        <f t="shared" si="37"/>
        <v/>
      </c>
      <c r="CB44" s="30" t="str">
        <f t="shared" si="38"/>
        <v/>
      </c>
      <c r="CC44" s="30" t="str">
        <f t="shared" si="39"/>
        <v/>
      </c>
      <c r="CD44" s="30" t="str">
        <f t="shared" si="40"/>
        <v/>
      </c>
      <c r="CE44" s="30" t="str">
        <f t="shared" si="41"/>
        <v/>
      </c>
      <c r="CF44" s="30" t="str">
        <f t="shared" si="42"/>
        <v/>
      </c>
      <c r="CG44" s="30" t="str">
        <f t="shared" si="43"/>
        <v/>
      </c>
      <c r="CH44" s="30" t="str">
        <f t="shared" si="44"/>
        <v/>
      </c>
      <c r="CI44" s="3">
        <f t="shared" si="53"/>
        <v>5683172</v>
      </c>
      <c r="CJ44" s="166">
        <f t="shared" si="54"/>
        <v>0</v>
      </c>
    </row>
    <row r="45" spans="1:88" ht="60" hidden="1" customHeight="1">
      <c r="A45" s="205"/>
      <c r="B45" s="31">
        <v>55</v>
      </c>
      <c r="C45" s="32" t="s">
        <v>93</v>
      </c>
      <c r="D45" s="19" t="s">
        <v>94</v>
      </c>
      <c r="E45" s="20" t="s">
        <v>11</v>
      </c>
      <c r="F45" s="33" t="s">
        <v>202</v>
      </c>
      <c r="G45" s="201" t="s">
        <v>203</v>
      </c>
      <c r="H45" s="201"/>
      <c r="I45" s="201"/>
      <c r="J45" s="31">
        <v>4</v>
      </c>
      <c r="K45" s="22">
        <v>3</v>
      </c>
      <c r="L45" s="23"/>
      <c r="M45" s="84">
        <v>371413</v>
      </c>
      <c r="N45" s="38"/>
      <c r="O45" s="36">
        <v>881790</v>
      </c>
      <c r="P45" s="36">
        <v>416035</v>
      </c>
      <c r="Q45" s="27"/>
      <c r="R45" s="27"/>
      <c r="S45" s="27"/>
      <c r="T45" s="27"/>
      <c r="U45" s="27"/>
      <c r="V45" s="27"/>
      <c r="W45" s="27"/>
      <c r="X45" s="27"/>
      <c r="Y45" s="27"/>
      <c r="Z45" s="27"/>
      <c r="AA45" s="27"/>
      <c r="AB45" s="27"/>
      <c r="AC45" s="27"/>
      <c r="AD45" s="27"/>
      <c r="AE45" s="27"/>
      <c r="AF45" s="27"/>
      <c r="AG45" s="27"/>
      <c r="AH45" s="27"/>
      <c r="AI45" s="29">
        <f t="shared" si="45"/>
        <v>556412.66666666663</v>
      </c>
      <c r="AJ45" s="29">
        <f t="shared" si="46"/>
        <v>282666.91972413985</v>
      </c>
      <c r="AK45" s="29">
        <f t="shared" si="47"/>
        <v>839079.58639080648</v>
      </c>
      <c r="AL45" s="29">
        <f t="shared" si="48"/>
        <v>273745.74694252678</v>
      </c>
      <c r="AM45" s="29" t="str">
        <f t="shared" si="85"/>
        <v/>
      </c>
      <c r="AN45" s="29">
        <f t="shared" si="86"/>
        <v>371413</v>
      </c>
      <c r="AO45" s="29" t="str">
        <f t="shared" si="61"/>
        <v/>
      </c>
      <c r="AP45" s="29" t="str">
        <f t="shared" si="81"/>
        <v/>
      </c>
      <c r="AQ45" s="29">
        <f t="shared" si="87"/>
        <v>416035</v>
      </c>
      <c r="AR45" s="29" t="str">
        <f t="shared" si="88"/>
        <v/>
      </c>
      <c r="AS45" s="29" t="str">
        <f t="shared" si="89"/>
        <v/>
      </c>
      <c r="AT45" s="29" t="str">
        <f t="shared" si="90"/>
        <v/>
      </c>
      <c r="AU45" s="29" t="str">
        <f t="shared" si="91"/>
        <v/>
      </c>
      <c r="AV45" s="29" t="str">
        <f t="shared" si="92"/>
        <v/>
      </c>
      <c r="AW45" s="29" t="str">
        <f t="shared" si="93"/>
        <v/>
      </c>
      <c r="AX45" s="29" t="str">
        <f t="shared" si="94"/>
        <v/>
      </c>
      <c r="AY45" s="29" t="str">
        <f t="shared" si="83"/>
        <v/>
      </c>
      <c r="AZ45" s="29" t="str">
        <f t="shared" si="95"/>
        <v/>
      </c>
      <c r="BA45" s="29" t="str">
        <f t="shared" si="96"/>
        <v/>
      </c>
      <c r="BB45" s="29" t="str">
        <f t="shared" si="97"/>
        <v/>
      </c>
      <c r="BC45" s="29" t="str">
        <f t="shared" si="98"/>
        <v/>
      </c>
      <c r="BD45" s="29" t="str">
        <f t="shared" si="99"/>
        <v/>
      </c>
      <c r="BE45" s="29" t="str">
        <f t="shared" si="100"/>
        <v/>
      </c>
      <c r="BF45" s="29" t="str">
        <f t="shared" si="101"/>
        <v/>
      </c>
      <c r="BG45" s="29" t="str">
        <f t="shared" si="102"/>
        <v/>
      </c>
      <c r="BH45" s="29" t="str">
        <f t="shared" si="103"/>
        <v/>
      </c>
      <c r="BI45" s="29" t="str">
        <f t="shared" si="104"/>
        <v/>
      </c>
      <c r="BJ45" s="29">
        <f t="shared" si="51"/>
        <v>393724</v>
      </c>
      <c r="BK45" s="29">
        <f t="shared" si="52"/>
        <v>1574896</v>
      </c>
      <c r="BL45" s="30" t="str">
        <f t="shared" si="22"/>
        <v/>
      </c>
      <c r="BM45" s="30">
        <f t="shared" si="23"/>
        <v>0.33248643992049065</v>
      </c>
      <c r="BN45" s="30" t="str">
        <f t="shared" si="24"/>
        <v/>
      </c>
      <c r="BO45" s="30">
        <f t="shared" si="25"/>
        <v>-0.5847770060350892</v>
      </c>
      <c r="BP45" s="30">
        <f t="shared" si="26"/>
        <v>0.25229056611459832</v>
      </c>
      <c r="BQ45" s="30" t="str">
        <f t="shared" si="27"/>
        <v/>
      </c>
      <c r="BR45" s="30" t="str">
        <f t="shared" si="28"/>
        <v/>
      </c>
      <c r="BS45" s="30" t="str">
        <f t="shared" si="29"/>
        <v/>
      </c>
      <c r="BT45" s="30" t="str">
        <f t="shared" si="30"/>
        <v/>
      </c>
      <c r="BU45" s="30" t="str">
        <f t="shared" si="31"/>
        <v/>
      </c>
      <c r="BV45" s="30" t="str">
        <f t="shared" si="32"/>
        <v/>
      </c>
      <c r="BW45" s="30" t="str">
        <f t="shared" si="33"/>
        <v/>
      </c>
      <c r="BX45" s="30" t="str">
        <f t="shared" si="34"/>
        <v/>
      </c>
      <c r="BY45" s="30" t="str">
        <f t="shared" si="35"/>
        <v/>
      </c>
      <c r="BZ45" s="30" t="str">
        <f t="shared" si="36"/>
        <v/>
      </c>
      <c r="CA45" s="30" t="str">
        <f t="shared" si="37"/>
        <v/>
      </c>
      <c r="CB45" s="30" t="str">
        <f t="shared" si="38"/>
        <v/>
      </c>
      <c r="CC45" s="30" t="str">
        <f t="shared" si="39"/>
        <v/>
      </c>
      <c r="CD45" s="30" t="str">
        <f t="shared" si="40"/>
        <v/>
      </c>
      <c r="CE45" s="30" t="str">
        <f t="shared" si="41"/>
        <v/>
      </c>
      <c r="CF45" s="30" t="str">
        <f t="shared" si="42"/>
        <v/>
      </c>
      <c r="CG45" s="30" t="str">
        <f t="shared" si="43"/>
        <v/>
      </c>
      <c r="CH45" s="30" t="str">
        <f t="shared" si="44"/>
        <v/>
      </c>
      <c r="CI45" s="3">
        <f t="shared" si="53"/>
        <v>1574896</v>
      </c>
      <c r="CJ45" s="166">
        <f t="shared" si="54"/>
        <v>0</v>
      </c>
    </row>
    <row r="46" spans="1:88" ht="60" hidden="1" customHeight="1">
      <c r="A46" s="205"/>
      <c r="B46" s="31">
        <v>56</v>
      </c>
      <c r="C46" s="32" t="s">
        <v>93</v>
      </c>
      <c r="D46" s="19" t="s">
        <v>94</v>
      </c>
      <c r="E46" s="20" t="s">
        <v>11</v>
      </c>
      <c r="F46" s="33" t="s">
        <v>204</v>
      </c>
      <c r="G46" s="201" t="s">
        <v>205</v>
      </c>
      <c r="H46" s="201"/>
      <c r="I46" s="201"/>
      <c r="J46" s="31">
        <v>5</v>
      </c>
      <c r="K46" s="22">
        <v>3</v>
      </c>
      <c r="L46" s="23"/>
      <c r="M46" s="84">
        <v>679188</v>
      </c>
      <c r="N46" s="38"/>
      <c r="O46" s="36">
        <v>1082900</v>
      </c>
      <c r="P46" s="85">
        <v>1286119</v>
      </c>
      <c r="Q46" s="27"/>
      <c r="R46" s="27"/>
      <c r="S46" s="27"/>
      <c r="T46" s="27"/>
      <c r="U46" s="27"/>
      <c r="V46" s="27"/>
      <c r="W46" s="27"/>
      <c r="X46" s="27"/>
      <c r="Y46" s="27"/>
      <c r="Z46" s="27"/>
      <c r="AA46" s="27"/>
      <c r="AB46" s="27"/>
      <c r="AC46" s="27"/>
      <c r="AD46" s="27"/>
      <c r="AE46" s="27"/>
      <c r="AF46" s="27"/>
      <c r="AG46" s="27"/>
      <c r="AH46" s="27"/>
      <c r="AI46" s="29">
        <f t="shared" si="45"/>
        <v>1016069</v>
      </c>
      <c r="AJ46" s="29">
        <f t="shared" si="46"/>
        <v>308935.42466185387</v>
      </c>
      <c r="AK46" s="29">
        <f t="shared" si="47"/>
        <v>1325004.4246618538</v>
      </c>
      <c r="AL46" s="29">
        <f t="shared" si="48"/>
        <v>707133.57533814618</v>
      </c>
      <c r="AM46" s="29" t="str">
        <f t="shared" si="85"/>
        <v/>
      </c>
      <c r="AN46" s="29" t="str">
        <f t="shared" si="86"/>
        <v/>
      </c>
      <c r="AO46" s="29" t="str">
        <f t="shared" si="61"/>
        <v/>
      </c>
      <c r="AP46" s="29">
        <f t="shared" si="81"/>
        <v>1082900</v>
      </c>
      <c r="AQ46" s="29">
        <f t="shared" si="87"/>
        <v>1286119</v>
      </c>
      <c r="AR46" s="29" t="str">
        <f t="shared" si="88"/>
        <v/>
      </c>
      <c r="AS46" s="29" t="str">
        <f t="shared" si="89"/>
        <v/>
      </c>
      <c r="AT46" s="29" t="str">
        <f t="shared" si="90"/>
        <v/>
      </c>
      <c r="AU46" s="29" t="str">
        <f t="shared" si="91"/>
        <v/>
      </c>
      <c r="AV46" s="29" t="str">
        <f t="shared" si="92"/>
        <v/>
      </c>
      <c r="AW46" s="29" t="str">
        <f t="shared" si="93"/>
        <v/>
      </c>
      <c r="AX46" s="29" t="str">
        <f t="shared" si="94"/>
        <v/>
      </c>
      <c r="AY46" s="29" t="str">
        <f t="shared" si="83"/>
        <v/>
      </c>
      <c r="AZ46" s="29" t="str">
        <f t="shared" si="95"/>
        <v/>
      </c>
      <c r="BA46" s="29" t="str">
        <f t="shared" si="96"/>
        <v/>
      </c>
      <c r="BB46" s="29" t="str">
        <f t="shared" si="97"/>
        <v/>
      </c>
      <c r="BC46" s="29" t="str">
        <f t="shared" si="98"/>
        <v/>
      </c>
      <c r="BD46" s="29" t="str">
        <f t="shared" si="99"/>
        <v/>
      </c>
      <c r="BE46" s="29" t="str">
        <f t="shared" si="100"/>
        <v/>
      </c>
      <c r="BF46" s="29" t="str">
        <f t="shared" si="101"/>
        <v/>
      </c>
      <c r="BG46" s="29" t="str">
        <f t="shared" si="102"/>
        <v/>
      </c>
      <c r="BH46" s="29" t="str">
        <f t="shared" si="103"/>
        <v/>
      </c>
      <c r="BI46" s="29" t="str">
        <f t="shared" si="104"/>
        <v/>
      </c>
      <c r="BJ46" s="29">
        <f t="shared" si="51"/>
        <v>1184510</v>
      </c>
      <c r="BK46" s="29">
        <f t="shared" si="52"/>
        <v>5922550</v>
      </c>
      <c r="BL46" s="30" t="str">
        <f t="shared" si="22"/>
        <v/>
      </c>
      <c r="BM46" s="30">
        <f t="shared" si="23"/>
        <v>0.33155327049639349</v>
      </c>
      <c r="BN46" s="30" t="str">
        <f t="shared" si="24"/>
        <v/>
      </c>
      <c r="BO46" s="30">
        <f t="shared" si="25"/>
        <v>-6.5774076366860834E-2</v>
      </c>
      <c r="BP46" s="30">
        <f t="shared" si="26"/>
        <v>-0.26577919412953244</v>
      </c>
      <c r="BQ46" s="30" t="str">
        <f t="shared" si="27"/>
        <v/>
      </c>
      <c r="BR46" s="30" t="str">
        <f t="shared" si="28"/>
        <v/>
      </c>
      <c r="BS46" s="30" t="str">
        <f t="shared" si="29"/>
        <v/>
      </c>
      <c r="BT46" s="30" t="str">
        <f t="shared" si="30"/>
        <v/>
      </c>
      <c r="BU46" s="30" t="str">
        <f t="shared" si="31"/>
        <v/>
      </c>
      <c r="BV46" s="30" t="str">
        <f t="shared" si="32"/>
        <v/>
      </c>
      <c r="BW46" s="30" t="str">
        <f t="shared" si="33"/>
        <v/>
      </c>
      <c r="BX46" s="30" t="str">
        <f t="shared" si="34"/>
        <v/>
      </c>
      <c r="BY46" s="30" t="str">
        <f t="shared" si="35"/>
        <v/>
      </c>
      <c r="BZ46" s="30" t="str">
        <f t="shared" si="36"/>
        <v/>
      </c>
      <c r="CA46" s="30" t="str">
        <f t="shared" si="37"/>
        <v/>
      </c>
      <c r="CB46" s="30" t="str">
        <f t="shared" si="38"/>
        <v/>
      </c>
      <c r="CC46" s="30" t="str">
        <f t="shared" si="39"/>
        <v/>
      </c>
      <c r="CD46" s="30" t="str">
        <f t="shared" si="40"/>
        <v/>
      </c>
      <c r="CE46" s="30" t="str">
        <f t="shared" si="41"/>
        <v/>
      </c>
      <c r="CF46" s="30" t="str">
        <f t="shared" si="42"/>
        <v/>
      </c>
      <c r="CG46" s="30" t="str">
        <f t="shared" si="43"/>
        <v/>
      </c>
      <c r="CH46" s="30" t="str">
        <f t="shared" si="44"/>
        <v/>
      </c>
      <c r="CI46" s="3">
        <f t="shared" si="53"/>
        <v>5922550</v>
      </c>
      <c r="CJ46" s="166">
        <f t="shared" si="54"/>
        <v>0</v>
      </c>
    </row>
    <row r="47" spans="1:88" ht="60" hidden="1" customHeight="1">
      <c r="A47" s="205"/>
      <c r="B47" s="31">
        <v>57</v>
      </c>
      <c r="C47" s="32" t="s">
        <v>93</v>
      </c>
      <c r="D47" s="19" t="s">
        <v>94</v>
      </c>
      <c r="E47" s="20" t="s">
        <v>11</v>
      </c>
      <c r="F47" s="33" t="s">
        <v>206</v>
      </c>
      <c r="G47" s="201" t="s">
        <v>207</v>
      </c>
      <c r="H47" s="201"/>
      <c r="I47" s="201"/>
      <c r="J47" s="31">
        <v>5</v>
      </c>
      <c r="K47" s="22">
        <f t="shared" ref="K47:K52" si="105">+COUNTA(L47:AH47)</f>
        <v>3</v>
      </c>
      <c r="L47" s="23"/>
      <c r="M47" s="84">
        <v>962686</v>
      </c>
      <c r="N47" s="38"/>
      <c r="O47" s="36">
        <v>1051960</v>
      </c>
      <c r="P47" s="85">
        <v>802696</v>
      </c>
      <c r="Q47" s="27"/>
      <c r="R47" s="27"/>
      <c r="S47" s="27"/>
      <c r="T47" s="27"/>
      <c r="U47" s="27"/>
      <c r="V47" s="27"/>
      <c r="W47" s="27"/>
      <c r="X47" s="27"/>
      <c r="Y47" s="27"/>
      <c r="Z47" s="27"/>
      <c r="AA47" s="27"/>
      <c r="AB47" s="27"/>
      <c r="AC47" s="27"/>
      <c r="AD47" s="27"/>
      <c r="AE47" s="27"/>
      <c r="AF47" s="27"/>
      <c r="AG47" s="27"/>
      <c r="AH47" s="27"/>
      <c r="AI47" s="29">
        <f t="shared" si="45"/>
        <v>939114</v>
      </c>
      <c r="AJ47" s="29">
        <f t="shared" si="46"/>
        <v>126292.77418759951</v>
      </c>
      <c r="AK47" s="29">
        <f t="shared" si="47"/>
        <v>1065406.7741875995</v>
      </c>
      <c r="AL47" s="29">
        <f t="shared" si="48"/>
        <v>812821.22581240046</v>
      </c>
      <c r="AM47" s="29" t="str">
        <f t="shared" si="85"/>
        <v/>
      </c>
      <c r="AN47" s="29">
        <f t="shared" si="86"/>
        <v>962686</v>
      </c>
      <c r="AO47" s="29" t="str">
        <f t="shared" si="61"/>
        <v/>
      </c>
      <c r="AP47" s="29">
        <f t="shared" si="81"/>
        <v>1051960</v>
      </c>
      <c r="AQ47" s="29" t="str">
        <f t="shared" si="87"/>
        <v/>
      </c>
      <c r="AR47" s="29" t="str">
        <f t="shared" si="88"/>
        <v/>
      </c>
      <c r="AS47" s="29" t="str">
        <f t="shared" si="89"/>
        <v/>
      </c>
      <c r="AT47" s="29" t="str">
        <f t="shared" si="90"/>
        <v/>
      </c>
      <c r="AU47" s="29" t="str">
        <f t="shared" si="91"/>
        <v/>
      </c>
      <c r="AV47" s="29" t="str">
        <f t="shared" si="92"/>
        <v/>
      </c>
      <c r="AW47" s="29" t="str">
        <f t="shared" si="93"/>
        <v/>
      </c>
      <c r="AX47" s="29" t="str">
        <f t="shared" si="94"/>
        <v/>
      </c>
      <c r="AY47" s="29" t="str">
        <f t="shared" si="83"/>
        <v/>
      </c>
      <c r="AZ47" s="29" t="str">
        <f t="shared" si="95"/>
        <v/>
      </c>
      <c r="BA47" s="29" t="str">
        <f t="shared" si="96"/>
        <v/>
      </c>
      <c r="BB47" s="29" t="str">
        <f t="shared" si="97"/>
        <v/>
      </c>
      <c r="BC47" s="29" t="str">
        <f t="shared" si="98"/>
        <v/>
      </c>
      <c r="BD47" s="29" t="str">
        <f t="shared" si="99"/>
        <v/>
      </c>
      <c r="BE47" s="29" t="str">
        <f t="shared" si="100"/>
        <v/>
      </c>
      <c r="BF47" s="29" t="str">
        <f t="shared" si="101"/>
        <v/>
      </c>
      <c r="BG47" s="29" t="str">
        <f t="shared" si="102"/>
        <v/>
      </c>
      <c r="BH47" s="29" t="str">
        <f t="shared" si="103"/>
        <v/>
      </c>
      <c r="BI47" s="29" t="str">
        <f t="shared" si="104"/>
        <v/>
      </c>
      <c r="BJ47" s="29">
        <f t="shared" si="51"/>
        <v>1007323</v>
      </c>
      <c r="BK47" s="29">
        <f t="shared" si="52"/>
        <v>5036615</v>
      </c>
      <c r="BL47" s="30" t="str">
        <f t="shared" si="22"/>
        <v/>
      </c>
      <c r="BM47" s="30">
        <f t="shared" si="23"/>
        <v>-2.5100254069261085E-2</v>
      </c>
      <c r="BN47" s="30" t="str">
        <f t="shared" si="24"/>
        <v/>
      </c>
      <c r="BO47" s="30">
        <f t="shared" si="25"/>
        <v>-0.12016219543101259</v>
      </c>
      <c r="BP47" s="30">
        <f t="shared" si="26"/>
        <v>0.14526244950027367</v>
      </c>
      <c r="BQ47" s="30" t="str">
        <f t="shared" si="27"/>
        <v/>
      </c>
      <c r="BR47" s="30" t="str">
        <f t="shared" si="28"/>
        <v/>
      </c>
      <c r="BS47" s="30" t="str">
        <f t="shared" si="29"/>
        <v/>
      </c>
      <c r="BT47" s="30" t="str">
        <f t="shared" si="30"/>
        <v/>
      </c>
      <c r="BU47" s="30" t="str">
        <f t="shared" si="31"/>
        <v/>
      </c>
      <c r="BV47" s="30" t="str">
        <f t="shared" si="32"/>
        <v/>
      </c>
      <c r="BW47" s="30" t="str">
        <f t="shared" si="33"/>
        <v/>
      </c>
      <c r="BX47" s="30" t="str">
        <f t="shared" si="34"/>
        <v/>
      </c>
      <c r="BY47" s="30" t="str">
        <f t="shared" si="35"/>
        <v/>
      </c>
      <c r="BZ47" s="30" t="str">
        <f t="shared" si="36"/>
        <v/>
      </c>
      <c r="CA47" s="30" t="str">
        <f t="shared" si="37"/>
        <v/>
      </c>
      <c r="CB47" s="30" t="str">
        <f t="shared" si="38"/>
        <v/>
      </c>
      <c r="CC47" s="30" t="str">
        <f t="shared" si="39"/>
        <v/>
      </c>
      <c r="CD47" s="30" t="str">
        <f t="shared" si="40"/>
        <v/>
      </c>
      <c r="CE47" s="30" t="str">
        <f t="shared" si="41"/>
        <v/>
      </c>
      <c r="CF47" s="30" t="str">
        <f t="shared" si="42"/>
        <v/>
      </c>
      <c r="CG47" s="30" t="str">
        <f t="shared" si="43"/>
        <v/>
      </c>
      <c r="CH47" s="30" t="str">
        <f t="shared" si="44"/>
        <v/>
      </c>
      <c r="CI47" s="3">
        <f t="shared" si="53"/>
        <v>5036615</v>
      </c>
      <c r="CJ47" s="166">
        <f t="shared" si="54"/>
        <v>0</v>
      </c>
    </row>
    <row r="48" spans="1:88" ht="60" hidden="1" customHeight="1">
      <c r="A48" s="205"/>
      <c r="B48" s="31">
        <v>58</v>
      </c>
      <c r="C48" s="32" t="s">
        <v>93</v>
      </c>
      <c r="D48" s="19" t="s">
        <v>94</v>
      </c>
      <c r="E48" s="20" t="s">
        <v>11</v>
      </c>
      <c r="F48" s="33" t="s">
        <v>208</v>
      </c>
      <c r="G48" s="201" t="s">
        <v>209</v>
      </c>
      <c r="H48" s="201"/>
      <c r="I48" s="201"/>
      <c r="J48" s="31">
        <v>5</v>
      </c>
      <c r="K48" s="22">
        <f t="shared" si="105"/>
        <v>3</v>
      </c>
      <c r="L48" s="23"/>
      <c r="M48" s="84">
        <v>679188</v>
      </c>
      <c r="N48" s="38"/>
      <c r="O48" s="36">
        <v>1082900</v>
      </c>
      <c r="P48" s="85">
        <v>834567</v>
      </c>
      <c r="Q48" s="27"/>
      <c r="R48" s="27"/>
      <c r="S48" s="27"/>
      <c r="T48" s="27"/>
      <c r="U48" s="27"/>
      <c r="V48" s="27"/>
      <c r="W48" s="27"/>
      <c r="X48" s="27"/>
      <c r="Y48" s="27"/>
      <c r="Z48" s="27"/>
      <c r="AA48" s="27"/>
      <c r="AB48" s="27"/>
      <c r="AC48" s="27"/>
      <c r="AD48" s="27"/>
      <c r="AE48" s="27"/>
      <c r="AF48" s="27"/>
      <c r="AG48" s="27"/>
      <c r="AH48" s="27"/>
      <c r="AI48" s="29">
        <f t="shared" si="45"/>
        <v>865551.66666666663</v>
      </c>
      <c r="AJ48" s="29">
        <f t="shared" si="46"/>
        <v>203631.73110380722</v>
      </c>
      <c r="AK48" s="29">
        <f t="shared" si="47"/>
        <v>1069183.3977704737</v>
      </c>
      <c r="AL48" s="29">
        <f t="shared" si="48"/>
        <v>661919.93556285941</v>
      </c>
      <c r="AM48" s="29" t="str">
        <f t="shared" si="85"/>
        <v/>
      </c>
      <c r="AN48" s="29">
        <f t="shared" si="86"/>
        <v>679188</v>
      </c>
      <c r="AO48" s="29" t="str">
        <f t="shared" si="61"/>
        <v/>
      </c>
      <c r="AP48" s="29" t="str">
        <f t="shared" si="81"/>
        <v/>
      </c>
      <c r="AQ48" s="29">
        <f t="shared" si="87"/>
        <v>834567</v>
      </c>
      <c r="AR48" s="29" t="str">
        <f t="shared" si="88"/>
        <v/>
      </c>
      <c r="AS48" s="29" t="str">
        <f t="shared" si="89"/>
        <v/>
      </c>
      <c r="AT48" s="29" t="str">
        <f t="shared" si="90"/>
        <v/>
      </c>
      <c r="AU48" s="29" t="str">
        <f t="shared" si="91"/>
        <v/>
      </c>
      <c r="AV48" s="29" t="str">
        <f t="shared" si="92"/>
        <v/>
      </c>
      <c r="AW48" s="29" t="str">
        <f t="shared" si="93"/>
        <v/>
      </c>
      <c r="AX48" s="29" t="str">
        <f t="shared" si="94"/>
        <v/>
      </c>
      <c r="AY48" s="29" t="str">
        <f t="shared" si="83"/>
        <v/>
      </c>
      <c r="AZ48" s="29" t="str">
        <f t="shared" si="95"/>
        <v/>
      </c>
      <c r="BA48" s="29" t="str">
        <f t="shared" si="96"/>
        <v/>
      </c>
      <c r="BB48" s="29" t="str">
        <f t="shared" si="97"/>
        <v/>
      </c>
      <c r="BC48" s="29" t="str">
        <f t="shared" si="98"/>
        <v/>
      </c>
      <c r="BD48" s="29" t="str">
        <f t="shared" si="99"/>
        <v/>
      </c>
      <c r="BE48" s="29" t="str">
        <f t="shared" si="100"/>
        <v/>
      </c>
      <c r="BF48" s="29" t="str">
        <f t="shared" si="101"/>
        <v/>
      </c>
      <c r="BG48" s="29" t="str">
        <f t="shared" si="102"/>
        <v/>
      </c>
      <c r="BH48" s="29" t="str">
        <f t="shared" si="103"/>
        <v/>
      </c>
      <c r="BI48" s="29" t="str">
        <f t="shared" si="104"/>
        <v/>
      </c>
      <c r="BJ48" s="29">
        <f t="shared" si="51"/>
        <v>756878</v>
      </c>
      <c r="BK48" s="29">
        <f t="shared" si="52"/>
        <v>3784390</v>
      </c>
      <c r="BL48" s="30" t="str">
        <f t="shared" si="22"/>
        <v/>
      </c>
      <c r="BM48" s="30">
        <f t="shared" si="23"/>
        <v>0.2153120071784661</v>
      </c>
      <c r="BN48" s="30" t="str">
        <f t="shared" si="24"/>
        <v/>
      </c>
      <c r="BO48" s="30">
        <f t="shared" si="25"/>
        <v>-0.25110960062079868</v>
      </c>
      <c r="BP48" s="30">
        <f t="shared" si="26"/>
        <v>3.5797593442332465E-2</v>
      </c>
      <c r="BQ48" s="30" t="str">
        <f t="shared" si="27"/>
        <v/>
      </c>
      <c r="BR48" s="30" t="str">
        <f t="shared" si="28"/>
        <v/>
      </c>
      <c r="BS48" s="30" t="str">
        <f t="shared" si="29"/>
        <v/>
      </c>
      <c r="BT48" s="30" t="str">
        <f t="shared" si="30"/>
        <v/>
      </c>
      <c r="BU48" s="30" t="str">
        <f t="shared" si="31"/>
        <v/>
      </c>
      <c r="BV48" s="30" t="str">
        <f t="shared" si="32"/>
        <v/>
      </c>
      <c r="BW48" s="30" t="str">
        <f t="shared" si="33"/>
        <v/>
      </c>
      <c r="BX48" s="30" t="str">
        <f t="shared" si="34"/>
        <v/>
      </c>
      <c r="BY48" s="30" t="str">
        <f t="shared" si="35"/>
        <v/>
      </c>
      <c r="BZ48" s="30" t="str">
        <f t="shared" si="36"/>
        <v/>
      </c>
      <c r="CA48" s="30" t="str">
        <f t="shared" si="37"/>
        <v/>
      </c>
      <c r="CB48" s="30" t="str">
        <f t="shared" si="38"/>
        <v/>
      </c>
      <c r="CC48" s="30" t="str">
        <f t="shared" si="39"/>
        <v/>
      </c>
      <c r="CD48" s="30" t="str">
        <f t="shared" si="40"/>
        <v/>
      </c>
      <c r="CE48" s="30" t="str">
        <f t="shared" si="41"/>
        <v/>
      </c>
      <c r="CF48" s="30" t="str">
        <f t="shared" si="42"/>
        <v/>
      </c>
      <c r="CG48" s="30" t="str">
        <f t="shared" si="43"/>
        <v/>
      </c>
      <c r="CH48" s="30" t="str">
        <f t="shared" si="44"/>
        <v/>
      </c>
      <c r="CI48" s="3">
        <f t="shared" si="53"/>
        <v>3784390</v>
      </c>
      <c r="CJ48" s="166">
        <f t="shared" si="54"/>
        <v>0</v>
      </c>
    </row>
    <row r="49" spans="1:88" ht="60" hidden="1" customHeight="1">
      <c r="A49" s="205"/>
      <c r="B49" s="31">
        <v>59</v>
      </c>
      <c r="C49" s="32" t="s">
        <v>93</v>
      </c>
      <c r="D49" s="19" t="s">
        <v>94</v>
      </c>
      <c r="E49" s="20" t="s">
        <v>11</v>
      </c>
      <c r="F49" s="33" t="s">
        <v>210</v>
      </c>
      <c r="G49" s="201" t="s">
        <v>211</v>
      </c>
      <c r="H49" s="201"/>
      <c r="I49" s="201"/>
      <c r="J49" s="31">
        <v>5</v>
      </c>
      <c r="K49" s="22">
        <f t="shared" si="105"/>
        <v>3</v>
      </c>
      <c r="L49" s="23"/>
      <c r="M49" s="84">
        <v>808119</v>
      </c>
      <c r="N49" s="38"/>
      <c r="O49" s="36">
        <v>1067430</v>
      </c>
      <c r="P49" s="85">
        <v>771019</v>
      </c>
      <c r="Q49" s="27"/>
      <c r="R49" s="27"/>
      <c r="S49" s="27"/>
      <c r="T49" s="27"/>
      <c r="U49" s="27"/>
      <c r="V49" s="27"/>
      <c r="W49" s="27"/>
      <c r="X49" s="27"/>
      <c r="Y49" s="27"/>
      <c r="Z49" s="27"/>
      <c r="AA49" s="27"/>
      <c r="AB49" s="27"/>
      <c r="AC49" s="27"/>
      <c r="AD49" s="27"/>
      <c r="AE49" s="27"/>
      <c r="AF49" s="27"/>
      <c r="AG49" s="27"/>
      <c r="AH49" s="27"/>
      <c r="AI49" s="29">
        <f t="shared" si="45"/>
        <v>882189.33333333337</v>
      </c>
      <c r="AJ49" s="29">
        <f t="shared" si="46"/>
        <v>161492.0460590343</v>
      </c>
      <c r="AK49" s="29">
        <f t="shared" si="47"/>
        <v>1043681.3793923677</v>
      </c>
      <c r="AL49" s="29">
        <f t="shared" si="48"/>
        <v>720697.28727429907</v>
      </c>
      <c r="AM49" s="29" t="str">
        <f t="shared" si="85"/>
        <v/>
      </c>
      <c r="AN49" s="29">
        <f t="shared" si="86"/>
        <v>808119</v>
      </c>
      <c r="AO49" s="29" t="str">
        <f t="shared" si="61"/>
        <v/>
      </c>
      <c r="AP49" s="29" t="str">
        <f t="shared" si="81"/>
        <v/>
      </c>
      <c r="AQ49" s="29">
        <f t="shared" si="87"/>
        <v>771019</v>
      </c>
      <c r="AR49" s="29" t="str">
        <f t="shared" si="88"/>
        <v/>
      </c>
      <c r="AS49" s="29" t="str">
        <f t="shared" si="89"/>
        <v/>
      </c>
      <c r="AT49" s="29" t="str">
        <f t="shared" si="90"/>
        <v/>
      </c>
      <c r="AU49" s="29" t="str">
        <f t="shared" si="91"/>
        <v/>
      </c>
      <c r="AV49" s="29" t="str">
        <f t="shared" si="92"/>
        <v/>
      </c>
      <c r="AW49" s="29" t="str">
        <f t="shared" si="93"/>
        <v/>
      </c>
      <c r="AX49" s="29" t="str">
        <f t="shared" si="94"/>
        <v/>
      </c>
      <c r="AY49" s="29" t="str">
        <f t="shared" si="83"/>
        <v/>
      </c>
      <c r="AZ49" s="29" t="str">
        <f t="shared" si="95"/>
        <v/>
      </c>
      <c r="BA49" s="29" t="str">
        <f t="shared" si="96"/>
        <v/>
      </c>
      <c r="BB49" s="29" t="str">
        <f t="shared" si="97"/>
        <v/>
      </c>
      <c r="BC49" s="29" t="str">
        <f t="shared" si="98"/>
        <v/>
      </c>
      <c r="BD49" s="29" t="str">
        <f t="shared" si="99"/>
        <v/>
      </c>
      <c r="BE49" s="29" t="str">
        <f t="shared" si="100"/>
        <v/>
      </c>
      <c r="BF49" s="29" t="str">
        <f t="shared" si="101"/>
        <v/>
      </c>
      <c r="BG49" s="29" t="str">
        <f t="shared" si="102"/>
        <v/>
      </c>
      <c r="BH49" s="29" t="str">
        <f t="shared" si="103"/>
        <v/>
      </c>
      <c r="BI49" s="29" t="str">
        <f t="shared" si="104"/>
        <v/>
      </c>
      <c r="BJ49" s="29">
        <f t="shared" si="51"/>
        <v>789569</v>
      </c>
      <c r="BK49" s="29">
        <f t="shared" si="52"/>
        <v>3947845</v>
      </c>
      <c r="BL49" s="30" t="str">
        <f t="shared" si="22"/>
        <v/>
      </c>
      <c r="BM49" s="30">
        <f t="shared" si="23"/>
        <v>8.3961946188422232E-2</v>
      </c>
      <c r="BN49" s="30" t="str">
        <f t="shared" si="24"/>
        <v/>
      </c>
      <c r="BO49" s="30">
        <f t="shared" si="25"/>
        <v>-0.20997835687577271</v>
      </c>
      <c r="BP49" s="30">
        <f t="shared" si="26"/>
        <v>0.12601641068735059</v>
      </c>
      <c r="BQ49" s="30" t="str">
        <f t="shared" si="27"/>
        <v/>
      </c>
      <c r="BR49" s="30" t="str">
        <f t="shared" si="28"/>
        <v/>
      </c>
      <c r="BS49" s="30" t="str">
        <f t="shared" si="29"/>
        <v/>
      </c>
      <c r="BT49" s="30" t="str">
        <f t="shared" si="30"/>
        <v/>
      </c>
      <c r="BU49" s="30" t="str">
        <f t="shared" si="31"/>
        <v/>
      </c>
      <c r="BV49" s="30" t="str">
        <f t="shared" si="32"/>
        <v/>
      </c>
      <c r="BW49" s="30" t="str">
        <f t="shared" si="33"/>
        <v/>
      </c>
      <c r="BX49" s="30" t="str">
        <f t="shared" si="34"/>
        <v/>
      </c>
      <c r="BY49" s="30" t="str">
        <f t="shared" si="35"/>
        <v/>
      </c>
      <c r="BZ49" s="30" t="str">
        <f t="shared" si="36"/>
        <v/>
      </c>
      <c r="CA49" s="30" t="str">
        <f t="shared" si="37"/>
        <v/>
      </c>
      <c r="CB49" s="30" t="str">
        <f t="shared" si="38"/>
        <v/>
      </c>
      <c r="CC49" s="30" t="str">
        <f t="shared" si="39"/>
        <v/>
      </c>
      <c r="CD49" s="30" t="str">
        <f t="shared" si="40"/>
        <v/>
      </c>
      <c r="CE49" s="30" t="str">
        <f t="shared" si="41"/>
        <v/>
      </c>
      <c r="CF49" s="30" t="str">
        <f t="shared" si="42"/>
        <v/>
      </c>
      <c r="CG49" s="30" t="str">
        <f t="shared" si="43"/>
        <v/>
      </c>
      <c r="CH49" s="30" t="str">
        <f t="shared" si="44"/>
        <v/>
      </c>
      <c r="CI49" s="3">
        <f t="shared" si="53"/>
        <v>3947845</v>
      </c>
      <c r="CJ49" s="166">
        <f t="shared" si="54"/>
        <v>0</v>
      </c>
    </row>
    <row r="50" spans="1:88" ht="60" hidden="1" customHeight="1">
      <c r="A50" s="205"/>
      <c r="B50" s="31">
        <v>60</v>
      </c>
      <c r="C50" s="32" t="s">
        <v>93</v>
      </c>
      <c r="D50" s="19" t="s">
        <v>94</v>
      </c>
      <c r="E50" s="20" t="s">
        <v>11</v>
      </c>
      <c r="F50" s="33" t="s">
        <v>212</v>
      </c>
      <c r="G50" s="201" t="s">
        <v>213</v>
      </c>
      <c r="H50" s="201"/>
      <c r="I50" s="201"/>
      <c r="J50" s="31">
        <v>5</v>
      </c>
      <c r="K50" s="22">
        <f t="shared" si="105"/>
        <v>3</v>
      </c>
      <c r="L50" s="23"/>
      <c r="M50" s="84">
        <v>707538</v>
      </c>
      <c r="N50" s="38"/>
      <c r="O50" s="36">
        <v>1067430</v>
      </c>
      <c r="P50" s="85">
        <v>792330</v>
      </c>
      <c r="Q50" s="27"/>
      <c r="R50" s="27"/>
      <c r="S50" s="27"/>
      <c r="T50" s="27"/>
      <c r="U50" s="27"/>
      <c r="V50" s="27"/>
      <c r="W50" s="27"/>
      <c r="X50" s="27"/>
      <c r="Y50" s="27"/>
      <c r="Z50" s="27"/>
      <c r="AA50" s="27"/>
      <c r="AB50" s="27"/>
      <c r="AC50" s="27"/>
      <c r="AD50" s="27"/>
      <c r="AE50" s="27"/>
      <c r="AF50" s="27"/>
      <c r="AG50" s="27"/>
      <c r="AH50" s="27"/>
      <c r="AI50" s="29">
        <f t="shared" si="45"/>
        <v>855766</v>
      </c>
      <c r="AJ50" s="29">
        <f t="shared" si="46"/>
        <v>188145.30950305404</v>
      </c>
      <c r="AK50" s="29">
        <f t="shared" si="47"/>
        <v>1043911.309503054</v>
      </c>
      <c r="AL50" s="29">
        <f t="shared" si="48"/>
        <v>667620.69049694599</v>
      </c>
      <c r="AM50" s="29" t="str">
        <f t="shared" si="85"/>
        <v/>
      </c>
      <c r="AN50" s="29">
        <f t="shared" si="86"/>
        <v>707538</v>
      </c>
      <c r="AO50" s="29" t="str">
        <f t="shared" si="61"/>
        <v/>
      </c>
      <c r="AP50" s="29" t="str">
        <f t="shared" si="81"/>
        <v/>
      </c>
      <c r="AQ50" s="29">
        <f t="shared" si="87"/>
        <v>792330</v>
      </c>
      <c r="AR50" s="29" t="str">
        <f t="shared" si="88"/>
        <v/>
      </c>
      <c r="AS50" s="29" t="str">
        <f t="shared" si="89"/>
        <v/>
      </c>
      <c r="AT50" s="29" t="str">
        <f t="shared" si="90"/>
        <v/>
      </c>
      <c r="AU50" s="29" t="str">
        <f t="shared" si="91"/>
        <v/>
      </c>
      <c r="AV50" s="29" t="str">
        <f t="shared" si="92"/>
        <v/>
      </c>
      <c r="AW50" s="29" t="str">
        <f t="shared" si="93"/>
        <v/>
      </c>
      <c r="AX50" s="29" t="str">
        <f t="shared" si="94"/>
        <v/>
      </c>
      <c r="AY50" s="29" t="str">
        <f t="shared" si="83"/>
        <v/>
      </c>
      <c r="AZ50" s="29" t="str">
        <f t="shared" si="95"/>
        <v/>
      </c>
      <c r="BA50" s="29" t="str">
        <f t="shared" si="96"/>
        <v/>
      </c>
      <c r="BB50" s="29" t="str">
        <f t="shared" si="97"/>
        <v/>
      </c>
      <c r="BC50" s="29" t="str">
        <f t="shared" si="98"/>
        <v/>
      </c>
      <c r="BD50" s="29" t="str">
        <f t="shared" si="99"/>
        <v/>
      </c>
      <c r="BE50" s="29" t="str">
        <f t="shared" si="100"/>
        <v/>
      </c>
      <c r="BF50" s="29" t="str">
        <f t="shared" si="101"/>
        <v/>
      </c>
      <c r="BG50" s="29" t="str">
        <f t="shared" si="102"/>
        <v/>
      </c>
      <c r="BH50" s="29" t="str">
        <f t="shared" si="103"/>
        <v/>
      </c>
      <c r="BI50" s="29" t="str">
        <f t="shared" si="104"/>
        <v/>
      </c>
      <c r="BJ50" s="29">
        <f t="shared" si="51"/>
        <v>749934</v>
      </c>
      <c r="BK50" s="29">
        <f t="shared" si="52"/>
        <v>3749670</v>
      </c>
      <c r="BL50" s="30" t="str">
        <f t="shared" si="22"/>
        <v/>
      </c>
      <c r="BM50" s="30">
        <f t="shared" si="23"/>
        <v>0.17321090111081772</v>
      </c>
      <c r="BN50" s="30" t="str">
        <f t="shared" si="24"/>
        <v/>
      </c>
      <c r="BO50" s="30">
        <f t="shared" si="25"/>
        <v>-0.24733864163801789</v>
      </c>
      <c r="BP50" s="30">
        <f t="shared" si="26"/>
        <v>7.412774052720017E-2</v>
      </c>
      <c r="BQ50" s="30" t="str">
        <f t="shared" si="27"/>
        <v/>
      </c>
      <c r="BR50" s="30" t="str">
        <f t="shared" si="28"/>
        <v/>
      </c>
      <c r="BS50" s="30" t="str">
        <f t="shared" si="29"/>
        <v/>
      </c>
      <c r="BT50" s="30" t="str">
        <f t="shared" si="30"/>
        <v/>
      </c>
      <c r="BU50" s="30" t="str">
        <f t="shared" si="31"/>
        <v/>
      </c>
      <c r="BV50" s="30" t="str">
        <f t="shared" si="32"/>
        <v/>
      </c>
      <c r="BW50" s="30" t="str">
        <f t="shared" si="33"/>
        <v/>
      </c>
      <c r="BX50" s="30" t="str">
        <f t="shared" si="34"/>
        <v/>
      </c>
      <c r="BY50" s="30" t="str">
        <f t="shared" si="35"/>
        <v/>
      </c>
      <c r="BZ50" s="30" t="str">
        <f t="shared" si="36"/>
        <v/>
      </c>
      <c r="CA50" s="30" t="str">
        <f t="shared" si="37"/>
        <v/>
      </c>
      <c r="CB50" s="30" t="str">
        <f t="shared" si="38"/>
        <v/>
      </c>
      <c r="CC50" s="30" t="str">
        <f t="shared" si="39"/>
        <v/>
      </c>
      <c r="CD50" s="30" t="str">
        <f t="shared" si="40"/>
        <v/>
      </c>
      <c r="CE50" s="30" t="str">
        <f t="shared" si="41"/>
        <v/>
      </c>
      <c r="CF50" s="30" t="str">
        <f t="shared" si="42"/>
        <v/>
      </c>
      <c r="CG50" s="30" t="str">
        <f t="shared" si="43"/>
        <v/>
      </c>
      <c r="CH50" s="30" t="str">
        <f t="shared" si="44"/>
        <v/>
      </c>
      <c r="CI50" s="3">
        <f t="shared" si="53"/>
        <v>3749670</v>
      </c>
      <c r="CJ50" s="166">
        <f t="shared" si="54"/>
        <v>0</v>
      </c>
    </row>
    <row r="51" spans="1:88" ht="60" hidden="1" customHeight="1">
      <c r="A51" s="205"/>
      <c r="B51" s="31">
        <v>61</v>
      </c>
      <c r="C51" s="32" t="s">
        <v>93</v>
      </c>
      <c r="D51" s="19" t="s">
        <v>94</v>
      </c>
      <c r="E51" s="20" t="s">
        <v>11</v>
      </c>
      <c r="F51" s="33" t="s">
        <v>214</v>
      </c>
      <c r="G51" s="201" t="s">
        <v>215</v>
      </c>
      <c r="H51" s="201"/>
      <c r="I51" s="201"/>
      <c r="J51" s="31">
        <v>5</v>
      </c>
      <c r="K51" s="22">
        <f t="shared" si="105"/>
        <v>3</v>
      </c>
      <c r="L51" s="23"/>
      <c r="M51" s="84">
        <v>745238</v>
      </c>
      <c r="N51" s="38"/>
      <c r="O51" s="36">
        <v>1021020</v>
      </c>
      <c r="P51" s="85">
        <v>1737694</v>
      </c>
      <c r="Q51" s="27"/>
      <c r="R51" s="27"/>
      <c r="S51" s="27"/>
      <c r="T51" s="27"/>
      <c r="U51" s="27"/>
      <c r="V51" s="27"/>
      <c r="W51" s="27"/>
      <c r="X51" s="27"/>
      <c r="Y51" s="27"/>
      <c r="Z51" s="27"/>
      <c r="AA51" s="27"/>
      <c r="AB51" s="27"/>
      <c r="AC51" s="27"/>
      <c r="AD51" s="27"/>
      <c r="AE51" s="27"/>
      <c r="AF51" s="27"/>
      <c r="AG51" s="27"/>
      <c r="AH51" s="27"/>
      <c r="AI51" s="29">
        <f t="shared" si="45"/>
        <v>1167984</v>
      </c>
      <c r="AJ51" s="29">
        <f t="shared" si="46"/>
        <v>512289.99693142553</v>
      </c>
      <c r="AK51" s="29">
        <f t="shared" si="47"/>
        <v>1680273.9969314255</v>
      </c>
      <c r="AL51" s="29">
        <f t="shared" si="48"/>
        <v>655694.00306857447</v>
      </c>
      <c r="AM51" s="29" t="str">
        <f t="shared" si="85"/>
        <v/>
      </c>
      <c r="AN51" s="29">
        <f t="shared" si="86"/>
        <v>745238</v>
      </c>
      <c r="AO51" s="29" t="str">
        <f t="shared" si="61"/>
        <v/>
      </c>
      <c r="AP51" s="29">
        <f t="shared" si="81"/>
        <v>1021020</v>
      </c>
      <c r="AQ51" s="29" t="str">
        <f t="shared" si="87"/>
        <v/>
      </c>
      <c r="AR51" s="29" t="str">
        <f t="shared" si="88"/>
        <v/>
      </c>
      <c r="AS51" s="29" t="str">
        <f t="shared" si="89"/>
        <v/>
      </c>
      <c r="AT51" s="29" t="str">
        <f t="shared" si="90"/>
        <v/>
      </c>
      <c r="AU51" s="29" t="str">
        <f t="shared" si="91"/>
        <v/>
      </c>
      <c r="AV51" s="29" t="str">
        <f t="shared" si="92"/>
        <v/>
      </c>
      <c r="AW51" s="29" t="str">
        <f t="shared" si="93"/>
        <v/>
      </c>
      <c r="AX51" s="29" t="str">
        <f t="shared" si="94"/>
        <v/>
      </c>
      <c r="AY51" s="29" t="str">
        <f t="shared" si="83"/>
        <v/>
      </c>
      <c r="AZ51" s="29" t="str">
        <f t="shared" si="95"/>
        <v/>
      </c>
      <c r="BA51" s="29" t="str">
        <f t="shared" si="96"/>
        <v/>
      </c>
      <c r="BB51" s="29" t="str">
        <f t="shared" si="97"/>
        <v/>
      </c>
      <c r="BC51" s="29" t="str">
        <f t="shared" si="98"/>
        <v/>
      </c>
      <c r="BD51" s="29" t="str">
        <f t="shared" si="99"/>
        <v/>
      </c>
      <c r="BE51" s="29" t="str">
        <f t="shared" si="100"/>
        <v/>
      </c>
      <c r="BF51" s="29" t="str">
        <f t="shared" si="101"/>
        <v/>
      </c>
      <c r="BG51" s="29" t="str">
        <f t="shared" si="102"/>
        <v/>
      </c>
      <c r="BH51" s="29" t="str">
        <f t="shared" si="103"/>
        <v/>
      </c>
      <c r="BI51" s="29" t="str">
        <f t="shared" si="104"/>
        <v/>
      </c>
      <c r="BJ51" s="29">
        <f t="shared" si="51"/>
        <v>883129</v>
      </c>
      <c r="BK51" s="29">
        <f t="shared" si="52"/>
        <v>4415645</v>
      </c>
      <c r="BL51" s="30" t="str">
        <f t="shared" si="22"/>
        <v/>
      </c>
      <c r="BM51" s="30">
        <f t="shared" si="23"/>
        <v>0.36194502664420058</v>
      </c>
      <c r="BN51" s="30" t="str">
        <f t="shared" si="24"/>
        <v/>
      </c>
      <c r="BO51" s="30">
        <f t="shared" si="25"/>
        <v>0.12582706612419348</v>
      </c>
      <c r="BP51" s="30">
        <f t="shared" si="26"/>
        <v>-0.48777209276839417</v>
      </c>
      <c r="BQ51" s="30" t="str">
        <f t="shared" si="27"/>
        <v/>
      </c>
      <c r="BR51" s="30" t="str">
        <f t="shared" si="28"/>
        <v/>
      </c>
      <c r="BS51" s="30" t="str">
        <f t="shared" si="29"/>
        <v/>
      </c>
      <c r="BT51" s="30" t="str">
        <f t="shared" si="30"/>
        <v/>
      </c>
      <c r="BU51" s="30" t="str">
        <f t="shared" si="31"/>
        <v/>
      </c>
      <c r="BV51" s="30" t="str">
        <f t="shared" si="32"/>
        <v/>
      </c>
      <c r="BW51" s="30" t="str">
        <f t="shared" si="33"/>
        <v/>
      </c>
      <c r="BX51" s="30" t="str">
        <f t="shared" si="34"/>
        <v/>
      </c>
      <c r="BY51" s="30" t="str">
        <f t="shared" si="35"/>
        <v/>
      </c>
      <c r="BZ51" s="30" t="str">
        <f t="shared" si="36"/>
        <v/>
      </c>
      <c r="CA51" s="30" t="str">
        <f t="shared" si="37"/>
        <v/>
      </c>
      <c r="CB51" s="30" t="str">
        <f t="shared" si="38"/>
        <v/>
      </c>
      <c r="CC51" s="30" t="str">
        <f t="shared" si="39"/>
        <v/>
      </c>
      <c r="CD51" s="30" t="str">
        <f t="shared" si="40"/>
        <v/>
      </c>
      <c r="CE51" s="30" t="str">
        <f t="shared" si="41"/>
        <v/>
      </c>
      <c r="CF51" s="30" t="str">
        <f t="shared" si="42"/>
        <v/>
      </c>
      <c r="CG51" s="30" t="str">
        <f t="shared" si="43"/>
        <v/>
      </c>
      <c r="CH51" s="30" t="str">
        <f t="shared" si="44"/>
        <v/>
      </c>
      <c r="CI51" s="3">
        <f t="shared" si="53"/>
        <v>4415645</v>
      </c>
      <c r="CJ51" s="166">
        <f t="shared" si="54"/>
        <v>0</v>
      </c>
    </row>
    <row r="52" spans="1:88" ht="60" hidden="1" customHeight="1">
      <c r="A52" s="205"/>
      <c r="B52" s="31">
        <v>63</v>
      </c>
      <c r="C52" s="32" t="s">
        <v>93</v>
      </c>
      <c r="D52" s="19" t="s">
        <v>94</v>
      </c>
      <c r="E52" s="20" t="s">
        <v>11</v>
      </c>
      <c r="F52" s="33" t="s">
        <v>218</v>
      </c>
      <c r="G52" s="201" t="s">
        <v>219</v>
      </c>
      <c r="H52" s="201"/>
      <c r="I52" s="201"/>
      <c r="J52" s="31">
        <v>4</v>
      </c>
      <c r="K52" s="22">
        <f t="shared" si="105"/>
        <v>3</v>
      </c>
      <c r="L52" s="23"/>
      <c r="M52" s="84">
        <v>432635</v>
      </c>
      <c r="N52" s="38"/>
      <c r="O52" s="36">
        <v>2459730</v>
      </c>
      <c r="P52" s="85">
        <v>2187304</v>
      </c>
      <c r="Q52" s="27"/>
      <c r="R52" s="27"/>
      <c r="S52" s="27"/>
      <c r="T52" s="27"/>
      <c r="U52" s="27"/>
      <c r="V52" s="27"/>
      <c r="W52" s="27"/>
      <c r="X52" s="27"/>
      <c r="Y52" s="27"/>
      <c r="Z52" s="27"/>
      <c r="AA52" s="27"/>
      <c r="AB52" s="27"/>
      <c r="AC52" s="27"/>
      <c r="AD52" s="27"/>
      <c r="AE52" s="27"/>
      <c r="AF52" s="27"/>
      <c r="AG52" s="27"/>
      <c r="AH52" s="27"/>
      <c r="AI52" s="29">
        <f t="shared" si="45"/>
        <v>1693223</v>
      </c>
      <c r="AJ52" s="29">
        <f t="shared" si="46"/>
        <v>1100166.1513957789</v>
      </c>
      <c r="AK52" s="29">
        <f t="shared" si="47"/>
        <v>2793389.1513957791</v>
      </c>
      <c r="AL52" s="29">
        <f t="shared" si="48"/>
        <v>593056.84860422113</v>
      </c>
      <c r="AM52" s="29" t="str">
        <f t="shared" si="85"/>
        <v/>
      </c>
      <c r="AN52" s="29" t="str">
        <f t="shared" si="86"/>
        <v/>
      </c>
      <c r="AO52" s="29" t="str">
        <f t="shared" si="61"/>
        <v/>
      </c>
      <c r="AP52" s="29">
        <f t="shared" si="81"/>
        <v>2459730</v>
      </c>
      <c r="AQ52" s="29">
        <f t="shared" si="87"/>
        <v>2187304</v>
      </c>
      <c r="AR52" s="29" t="str">
        <f t="shared" si="88"/>
        <v/>
      </c>
      <c r="AS52" s="29" t="str">
        <f t="shared" si="89"/>
        <v/>
      </c>
      <c r="AT52" s="29" t="str">
        <f t="shared" si="90"/>
        <v/>
      </c>
      <c r="AU52" s="29" t="str">
        <f t="shared" si="91"/>
        <v/>
      </c>
      <c r="AV52" s="29" t="str">
        <f t="shared" si="92"/>
        <v/>
      </c>
      <c r="AW52" s="29" t="str">
        <f t="shared" si="93"/>
        <v/>
      </c>
      <c r="AX52" s="29" t="str">
        <f t="shared" si="94"/>
        <v/>
      </c>
      <c r="AY52" s="29" t="str">
        <f t="shared" si="83"/>
        <v/>
      </c>
      <c r="AZ52" s="29" t="str">
        <f t="shared" si="95"/>
        <v/>
      </c>
      <c r="BA52" s="29" t="str">
        <f t="shared" si="96"/>
        <v/>
      </c>
      <c r="BB52" s="29" t="str">
        <f t="shared" si="97"/>
        <v/>
      </c>
      <c r="BC52" s="29" t="str">
        <f t="shared" si="98"/>
        <v/>
      </c>
      <c r="BD52" s="29" t="str">
        <f t="shared" si="99"/>
        <v/>
      </c>
      <c r="BE52" s="29" t="str">
        <f t="shared" si="100"/>
        <v/>
      </c>
      <c r="BF52" s="29" t="str">
        <f t="shared" si="101"/>
        <v/>
      </c>
      <c r="BG52" s="29" t="str">
        <f t="shared" si="102"/>
        <v/>
      </c>
      <c r="BH52" s="29" t="str">
        <f t="shared" si="103"/>
        <v/>
      </c>
      <c r="BI52" s="29" t="str">
        <f t="shared" si="104"/>
        <v/>
      </c>
      <c r="BJ52" s="29">
        <f t="shared" si="51"/>
        <v>2323517</v>
      </c>
      <c r="BK52" s="29">
        <f t="shared" si="52"/>
        <v>9294068</v>
      </c>
      <c r="BL52" s="30" t="str">
        <f t="shared" si="22"/>
        <v/>
      </c>
      <c r="BM52" s="30">
        <f t="shared" si="23"/>
        <v>0.74449024139171271</v>
      </c>
      <c r="BN52" s="30" t="str">
        <f t="shared" si="24"/>
        <v/>
      </c>
      <c r="BO52" s="30">
        <f t="shared" si="25"/>
        <v>-0.45269111038534193</v>
      </c>
      <c r="BP52" s="30">
        <f t="shared" si="26"/>
        <v>-0.29179913100637078</v>
      </c>
      <c r="BQ52" s="30" t="str">
        <f t="shared" si="27"/>
        <v/>
      </c>
      <c r="BR52" s="30" t="str">
        <f t="shared" si="28"/>
        <v/>
      </c>
      <c r="BS52" s="30" t="str">
        <f t="shared" si="29"/>
        <v/>
      </c>
      <c r="BT52" s="30" t="str">
        <f t="shared" si="30"/>
        <v/>
      </c>
      <c r="BU52" s="30" t="str">
        <f t="shared" si="31"/>
        <v/>
      </c>
      <c r="BV52" s="30" t="str">
        <f t="shared" si="32"/>
        <v/>
      </c>
      <c r="BW52" s="30" t="str">
        <f t="shared" si="33"/>
        <v/>
      </c>
      <c r="BX52" s="30" t="str">
        <f t="shared" si="34"/>
        <v/>
      </c>
      <c r="BY52" s="30" t="str">
        <f t="shared" si="35"/>
        <v/>
      </c>
      <c r="BZ52" s="30" t="str">
        <f t="shared" si="36"/>
        <v/>
      </c>
      <c r="CA52" s="30" t="str">
        <f t="shared" si="37"/>
        <v/>
      </c>
      <c r="CB52" s="30" t="str">
        <f t="shared" si="38"/>
        <v/>
      </c>
      <c r="CC52" s="30" t="str">
        <f t="shared" si="39"/>
        <v/>
      </c>
      <c r="CD52" s="30" t="str">
        <f t="shared" si="40"/>
        <v/>
      </c>
      <c r="CE52" s="30" t="str">
        <f t="shared" si="41"/>
        <v/>
      </c>
      <c r="CF52" s="30" t="str">
        <f t="shared" si="42"/>
        <v/>
      </c>
      <c r="CG52" s="30" t="str">
        <f t="shared" si="43"/>
        <v/>
      </c>
      <c r="CH52" s="30" t="str">
        <f t="shared" si="44"/>
        <v/>
      </c>
      <c r="CI52" s="3">
        <f t="shared" si="53"/>
        <v>9294068</v>
      </c>
      <c r="CJ52" s="166">
        <f t="shared" si="54"/>
        <v>0</v>
      </c>
    </row>
    <row r="53" spans="1:88" ht="60" hidden="1" customHeight="1">
      <c r="A53" s="205"/>
      <c r="B53" s="31">
        <v>64</v>
      </c>
      <c r="C53" s="32" t="s">
        <v>93</v>
      </c>
      <c r="D53" s="19" t="s">
        <v>94</v>
      </c>
      <c r="E53" s="20" t="s">
        <v>11</v>
      </c>
      <c r="F53" s="33" t="s">
        <v>220</v>
      </c>
      <c r="G53" s="201" t="s">
        <v>221</v>
      </c>
      <c r="H53" s="201"/>
      <c r="I53" s="201"/>
      <c r="J53" s="31">
        <v>4</v>
      </c>
      <c r="K53" s="22">
        <v>3</v>
      </c>
      <c r="L53" s="23"/>
      <c r="M53" s="75"/>
      <c r="N53" s="38"/>
      <c r="O53" s="36">
        <v>2227680</v>
      </c>
      <c r="P53" s="85">
        <v>1110067</v>
      </c>
      <c r="Q53" s="27"/>
      <c r="R53" s="27"/>
      <c r="S53" s="39">
        <f>1320*211.73045</f>
        <v>279484.19399999996</v>
      </c>
      <c r="T53" s="27"/>
      <c r="U53" s="27"/>
      <c r="V53" s="27"/>
      <c r="W53" s="27"/>
      <c r="X53" s="27"/>
      <c r="Y53" s="27"/>
      <c r="Z53" s="27"/>
      <c r="AA53" s="27"/>
      <c r="AB53" s="27"/>
      <c r="AC53" s="27"/>
      <c r="AD53" s="27"/>
      <c r="AE53" s="27"/>
      <c r="AF53" s="27"/>
      <c r="AG53" s="27"/>
      <c r="AH53" s="27"/>
      <c r="AI53" s="29">
        <f t="shared" si="45"/>
        <v>1205743.7313333333</v>
      </c>
      <c r="AJ53" s="29">
        <f t="shared" si="46"/>
        <v>977615.5953737495</v>
      </c>
      <c r="AK53" s="29">
        <f t="shared" si="47"/>
        <v>2183359.3267070828</v>
      </c>
      <c r="AL53" s="29">
        <f t="shared" si="48"/>
        <v>228128.1359595838</v>
      </c>
      <c r="AM53" s="29" t="str">
        <f t="shared" si="85"/>
        <v/>
      </c>
      <c r="AN53" s="29" t="str">
        <f t="shared" si="86"/>
        <v/>
      </c>
      <c r="AO53" s="29" t="str">
        <f t="shared" si="61"/>
        <v/>
      </c>
      <c r="AP53" s="29" t="str">
        <f t="shared" si="81"/>
        <v/>
      </c>
      <c r="AQ53" s="29">
        <f t="shared" si="87"/>
        <v>1110067</v>
      </c>
      <c r="AR53" s="29" t="str">
        <f t="shared" si="88"/>
        <v/>
      </c>
      <c r="AS53" s="29" t="str">
        <f t="shared" si="89"/>
        <v/>
      </c>
      <c r="AT53" s="29">
        <f t="shared" si="90"/>
        <v>279484.19399999996</v>
      </c>
      <c r="AU53" s="29" t="str">
        <f t="shared" si="91"/>
        <v/>
      </c>
      <c r="AV53" s="29" t="str">
        <f t="shared" si="92"/>
        <v/>
      </c>
      <c r="AW53" s="29" t="str">
        <f t="shared" si="93"/>
        <v/>
      </c>
      <c r="AX53" s="29" t="str">
        <f t="shared" si="94"/>
        <v/>
      </c>
      <c r="AY53" s="29" t="str">
        <f t="shared" si="83"/>
        <v/>
      </c>
      <c r="AZ53" s="29" t="str">
        <f t="shared" si="95"/>
        <v/>
      </c>
      <c r="BA53" s="29" t="str">
        <f t="shared" si="96"/>
        <v/>
      </c>
      <c r="BB53" s="29" t="str">
        <f t="shared" si="97"/>
        <v/>
      </c>
      <c r="BC53" s="29" t="str">
        <f t="shared" si="98"/>
        <v/>
      </c>
      <c r="BD53" s="29" t="str">
        <f t="shared" si="99"/>
        <v/>
      </c>
      <c r="BE53" s="29" t="str">
        <f t="shared" si="100"/>
        <v/>
      </c>
      <c r="BF53" s="29" t="str">
        <f t="shared" si="101"/>
        <v/>
      </c>
      <c r="BG53" s="29" t="str">
        <f t="shared" si="102"/>
        <v/>
      </c>
      <c r="BH53" s="29" t="str">
        <f t="shared" si="103"/>
        <v/>
      </c>
      <c r="BI53" s="29" t="str">
        <f t="shared" si="104"/>
        <v/>
      </c>
      <c r="BJ53" s="29">
        <f t="shared" si="51"/>
        <v>694776</v>
      </c>
      <c r="BK53" s="29">
        <f t="shared" si="52"/>
        <v>2779104</v>
      </c>
      <c r="BL53" s="30" t="str">
        <f t="shared" si="22"/>
        <v/>
      </c>
      <c r="BM53" s="30" t="str">
        <f t="shared" si="23"/>
        <v/>
      </c>
      <c r="BN53" s="30" t="str">
        <f t="shared" si="24"/>
        <v/>
      </c>
      <c r="BO53" s="30">
        <f t="shared" si="25"/>
        <v>-0.84755677521672945</v>
      </c>
      <c r="BP53" s="30">
        <f t="shared" si="26"/>
        <v>7.935080137429551E-2</v>
      </c>
      <c r="BQ53" s="30" t="str">
        <f t="shared" si="27"/>
        <v/>
      </c>
      <c r="BR53" s="30" t="str">
        <f t="shared" si="28"/>
        <v/>
      </c>
      <c r="BS53" s="30">
        <f t="shared" si="29"/>
        <v>0.76820597384243394</v>
      </c>
      <c r="BT53" s="30" t="str">
        <f t="shared" si="30"/>
        <v/>
      </c>
      <c r="BU53" s="30" t="str">
        <f t="shared" si="31"/>
        <v/>
      </c>
      <c r="BV53" s="30" t="str">
        <f t="shared" si="32"/>
        <v/>
      </c>
      <c r="BW53" s="30" t="str">
        <f t="shared" si="33"/>
        <v/>
      </c>
      <c r="BX53" s="30" t="str">
        <f t="shared" si="34"/>
        <v/>
      </c>
      <c r="BY53" s="30" t="str">
        <f t="shared" si="35"/>
        <v/>
      </c>
      <c r="BZ53" s="30" t="str">
        <f t="shared" si="36"/>
        <v/>
      </c>
      <c r="CA53" s="30" t="str">
        <f t="shared" si="37"/>
        <v/>
      </c>
      <c r="CB53" s="30" t="str">
        <f t="shared" si="38"/>
        <v/>
      </c>
      <c r="CC53" s="30" t="str">
        <f t="shared" si="39"/>
        <v/>
      </c>
      <c r="CD53" s="30" t="str">
        <f t="shared" si="40"/>
        <v/>
      </c>
      <c r="CE53" s="30" t="str">
        <f t="shared" si="41"/>
        <v/>
      </c>
      <c r="CF53" s="30" t="str">
        <f t="shared" si="42"/>
        <v/>
      </c>
      <c r="CG53" s="30" t="str">
        <f t="shared" si="43"/>
        <v/>
      </c>
      <c r="CH53" s="30" t="str">
        <f t="shared" si="44"/>
        <v/>
      </c>
      <c r="CI53" s="3">
        <f t="shared" si="53"/>
        <v>2779104</v>
      </c>
      <c r="CJ53" s="166">
        <f t="shared" si="54"/>
        <v>0</v>
      </c>
    </row>
    <row r="54" spans="1:88" ht="60" hidden="1" customHeight="1">
      <c r="A54" s="205"/>
      <c r="B54" s="31">
        <v>65</v>
      </c>
      <c r="C54" s="32" t="s">
        <v>93</v>
      </c>
      <c r="D54" s="19" t="s">
        <v>94</v>
      </c>
      <c r="E54" s="20" t="s">
        <v>11</v>
      </c>
      <c r="F54" s="33" t="s">
        <v>222</v>
      </c>
      <c r="G54" s="201" t="s">
        <v>223</v>
      </c>
      <c r="H54" s="201"/>
      <c r="I54" s="201"/>
      <c r="J54" s="31">
        <v>4</v>
      </c>
      <c r="K54" s="22">
        <f>+COUNTA(L54:AH54)</f>
        <v>3</v>
      </c>
      <c r="L54" s="23"/>
      <c r="M54" s="77">
        <v>735737</v>
      </c>
      <c r="N54" s="38"/>
      <c r="O54" s="36">
        <v>974610</v>
      </c>
      <c r="P54" s="85">
        <v>1117956</v>
      </c>
      <c r="Q54" s="27"/>
      <c r="R54" s="27"/>
      <c r="S54" s="27"/>
      <c r="T54" s="27"/>
      <c r="U54" s="27"/>
      <c r="V54" s="27"/>
      <c r="W54" s="27"/>
      <c r="X54" s="27"/>
      <c r="Y54" s="27"/>
      <c r="Z54" s="27"/>
      <c r="AA54" s="27"/>
      <c r="AB54" s="27"/>
      <c r="AC54" s="27"/>
      <c r="AD54" s="27"/>
      <c r="AE54" s="27"/>
      <c r="AF54" s="27"/>
      <c r="AG54" s="27"/>
      <c r="AH54" s="27"/>
      <c r="AI54" s="29">
        <f t="shared" si="45"/>
        <v>942767.66666666663</v>
      </c>
      <c r="AJ54" s="29">
        <f t="shared" si="46"/>
        <v>193088.81799403415</v>
      </c>
      <c r="AK54" s="29">
        <f t="shared" si="47"/>
        <v>1135856.4846607009</v>
      </c>
      <c r="AL54" s="29">
        <f t="shared" si="48"/>
        <v>749678.84867263248</v>
      </c>
      <c r="AM54" s="29" t="str">
        <f t="shared" si="85"/>
        <v/>
      </c>
      <c r="AN54" s="29" t="str">
        <f t="shared" si="86"/>
        <v/>
      </c>
      <c r="AO54" s="29" t="str">
        <f t="shared" si="61"/>
        <v/>
      </c>
      <c r="AP54" s="29">
        <f t="shared" si="81"/>
        <v>974610</v>
      </c>
      <c r="AQ54" s="29">
        <f t="shared" si="87"/>
        <v>1117956</v>
      </c>
      <c r="AR54" s="29" t="str">
        <f t="shared" si="88"/>
        <v/>
      </c>
      <c r="AS54" s="29" t="str">
        <f t="shared" si="89"/>
        <v/>
      </c>
      <c r="AT54" s="29" t="str">
        <f t="shared" si="90"/>
        <v/>
      </c>
      <c r="AU54" s="29" t="str">
        <f t="shared" si="91"/>
        <v/>
      </c>
      <c r="AV54" s="29" t="str">
        <f t="shared" si="92"/>
        <v/>
      </c>
      <c r="AW54" s="29" t="str">
        <f t="shared" si="93"/>
        <v/>
      </c>
      <c r="AX54" s="29" t="str">
        <f t="shared" si="94"/>
        <v/>
      </c>
      <c r="AY54" s="29" t="str">
        <f t="shared" si="83"/>
        <v/>
      </c>
      <c r="AZ54" s="29" t="str">
        <f t="shared" si="95"/>
        <v/>
      </c>
      <c r="BA54" s="29" t="str">
        <f t="shared" si="96"/>
        <v/>
      </c>
      <c r="BB54" s="29" t="str">
        <f t="shared" si="97"/>
        <v/>
      </c>
      <c r="BC54" s="29" t="str">
        <f t="shared" si="98"/>
        <v/>
      </c>
      <c r="BD54" s="29" t="str">
        <f t="shared" si="99"/>
        <v/>
      </c>
      <c r="BE54" s="29" t="str">
        <f t="shared" si="100"/>
        <v/>
      </c>
      <c r="BF54" s="29" t="str">
        <f t="shared" si="101"/>
        <v/>
      </c>
      <c r="BG54" s="29" t="str">
        <f t="shared" si="102"/>
        <v/>
      </c>
      <c r="BH54" s="29" t="str">
        <f t="shared" si="103"/>
        <v/>
      </c>
      <c r="BI54" s="29" t="str">
        <f t="shared" si="104"/>
        <v/>
      </c>
      <c r="BJ54" s="29">
        <f t="shared" si="51"/>
        <v>1046283</v>
      </c>
      <c r="BK54" s="29">
        <f t="shared" si="52"/>
        <v>4185132</v>
      </c>
      <c r="BL54" s="30" t="str">
        <f t="shared" si="22"/>
        <v/>
      </c>
      <c r="BM54" s="30">
        <f t="shared" si="23"/>
        <v>0.21959881950413374</v>
      </c>
      <c r="BN54" s="30" t="str">
        <f t="shared" si="24"/>
        <v/>
      </c>
      <c r="BO54" s="30">
        <f t="shared" si="25"/>
        <v>-3.3775376966329373E-2</v>
      </c>
      <c r="BP54" s="30">
        <f t="shared" si="26"/>
        <v>-0.18582344253780447</v>
      </c>
      <c r="BQ54" s="30" t="str">
        <f t="shared" si="27"/>
        <v/>
      </c>
      <c r="BR54" s="30" t="str">
        <f t="shared" si="28"/>
        <v/>
      </c>
      <c r="BS54" s="30" t="str">
        <f t="shared" si="29"/>
        <v/>
      </c>
      <c r="BT54" s="30" t="str">
        <f t="shared" si="30"/>
        <v/>
      </c>
      <c r="BU54" s="30" t="str">
        <f t="shared" si="31"/>
        <v/>
      </c>
      <c r="BV54" s="30" t="str">
        <f t="shared" si="32"/>
        <v/>
      </c>
      <c r="BW54" s="30" t="str">
        <f t="shared" si="33"/>
        <v/>
      </c>
      <c r="BX54" s="30" t="str">
        <f t="shared" si="34"/>
        <v/>
      </c>
      <c r="BY54" s="30" t="str">
        <f t="shared" si="35"/>
        <v/>
      </c>
      <c r="BZ54" s="30" t="str">
        <f t="shared" si="36"/>
        <v/>
      </c>
      <c r="CA54" s="30" t="str">
        <f t="shared" si="37"/>
        <v/>
      </c>
      <c r="CB54" s="30" t="str">
        <f t="shared" si="38"/>
        <v/>
      </c>
      <c r="CC54" s="30" t="str">
        <f t="shared" si="39"/>
        <v/>
      </c>
      <c r="CD54" s="30" t="str">
        <f t="shared" si="40"/>
        <v/>
      </c>
      <c r="CE54" s="30" t="str">
        <f t="shared" si="41"/>
        <v/>
      </c>
      <c r="CF54" s="30" t="str">
        <f t="shared" si="42"/>
        <v/>
      </c>
      <c r="CG54" s="30" t="str">
        <f t="shared" si="43"/>
        <v/>
      </c>
      <c r="CH54" s="30" t="str">
        <f t="shared" si="44"/>
        <v/>
      </c>
      <c r="CI54" s="3">
        <f t="shared" si="53"/>
        <v>4185132</v>
      </c>
      <c r="CJ54" s="166">
        <f t="shared" si="54"/>
        <v>0</v>
      </c>
    </row>
    <row r="55" spans="1:88" ht="60" hidden="1" customHeight="1">
      <c r="A55" s="205"/>
      <c r="B55" s="31">
        <v>68</v>
      </c>
      <c r="C55" s="32" t="s">
        <v>93</v>
      </c>
      <c r="D55" s="19" t="s">
        <v>94</v>
      </c>
      <c r="E55" s="20" t="s">
        <v>11</v>
      </c>
      <c r="F55" s="33" t="s">
        <v>228</v>
      </c>
      <c r="G55" s="201" t="s">
        <v>229</v>
      </c>
      <c r="H55" s="201"/>
      <c r="I55" s="201"/>
      <c r="J55" s="31">
        <v>4</v>
      </c>
      <c r="K55" s="22">
        <v>4</v>
      </c>
      <c r="L55" s="23"/>
      <c r="M55" s="57"/>
      <c r="N55" s="38"/>
      <c r="O55" s="36">
        <v>2072980</v>
      </c>
      <c r="P55" s="39">
        <v>1822754</v>
      </c>
      <c r="Q55" s="27"/>
      <c r="R55" s="27"/>
      <c r="S55" s="39">
        <f>2200*210.45603</f>
        <v>463003.266</v>
      </c>
      <c r="T55" s="27"/>
      <c r="U55" s="27"/>
      <c r="V55" s="27"/>
      <c r="W55" s="27"/>
      <c r="X55" s="27"/>
      <c r="Y55" s="27"/>
      <c r="Z55" s="39">
        <f>691*3897.64</f>
        <v>2693269.2399999998</v>
      </c>
      <c r="AA55" s="40"/>
      <c r="AB55" s="40"/>
      <c r="AC55" s="40"/>
      <c r="AD55" s="40"/>
      <c r="AE55" s="40"/>
      <c r="AF55" s="40"/>
      <c r="AG55" s="40"/>
      <c r="AH55" s="40"/>
      <c r="AI55" s="29">
        <f t="shared" si="45"/>
        <v>1763001.6264999998</v>
      </c>
      <c r="AJ55" s="29">
        <f t="shared" si="46"/>
        <v>940753.33433836699</v>
      </c>
      <c r="AK55" s="29">
        <f t="shared" si="47"/>
        <v>2703754.9608383668</v>
      </c>
      <c r="AL55" s="29">
        <f t="shared" si="48"/>
        <v>822248.29216163279</v>
      </c>
      <c r="AM55" s="29" t="str">
        <f t="shared" si="85"/>
        <v/>
      </c>
      <c r="AN55" s="29" t="str">
        <f t="shared" si="86"/>
        <v/>
      </c>
      <c r="AO55" s="29" t="str">
        <f t="shared" si="61"/>
        <v/>
      </c>
      <c r="AP55" s="29">
        <f t="shared" si="81"/>
        <v>2072980</v>
      </c>
      <c r="AQ55" s="29">
        <f t="shared" si="87"/>
        <v>1822754</v>
      </c>
      <c r="AR55" s="29" t="str">
        <f t="shared" si="88"/>
        <v/>
      </c>
      <c r="AS55" s="29" t="str">
        <f t="shared" si="89"/>
        <v/>
      </c>
      <c r="AT55" s="29" t="str">
        <f t="shared" si="90"/>
        <v/>
      </c>
      <c r="AU55" s="29" t="str">
        <f t="shared" si="91"/>
        <v/>
      </c>
      <c r="AV55" s="29" t="str">
        <f t="shared" si="92"/>
        <v/>
      </c>
      <c r="AW55" s="29" t="str">
        <f t="shared" si="93"/>
        <v/>
      </c>
      <c r="AX55" s="29" t="str">
        <f t="shared" si="94"/>
        <v/>
      </c>
      <c r="AY55" s="29" t="str">
        <f t="shared" si="83"/>
        <v/>
      </c>
      <c r="AZ55" s="29" t="str">
        <f t="shared" si="95"/>
        <v/>
      </c>
      <c r="BA55" s="29">
        <f t="shared" si="96"/>
        <v>2693269.2399999998</v>
      </c>
      <c r="BB55" s="29" t="str">
        <f t="shared" si="97"/>
        <v/>
      </c>
      <c r="BC55" s="29" t="str">
        <f t="shared" si="98"/>
        <v/>
      </c>
      <c r="BD55" s="29" t="str">
        <f t="shared" si="99"/>
        <v/>
      </c>
      <c r="BE55" s="29" t="str">
        <f t="shared" si="100"/>
        <v/>
      </c>
      <c r="BF55" s="29" t="str">
        <f t="shared" si="101"/>
        <v/>
      </c>
      <c r="BG55" s="29" t="str">
        <f t="shared" si="102"/>
        <v/>
      </c>
      <c r="BH55" s="29" t="str">
        <f t="shared" si="103"/>
        <v/>
      </c>
      <c r="BI55" s="29" t="str">
        <f t="shared" si="104"/>
        <v/>
      </c>
      <c r="BJ55" s="29">
        <f t="shared" ref="BJ55:BJ99" si="106">ROUND((AVERAGE(AM55:BI55)),0)</f>
        <v>2196334</v>
      </c>
      <c r="BK55" s="29">
        <f t="shared" si="52"/>
        <v>8785336</v>
      </c>
      <c r="BL55" s="30" t="str">
        <f t="shared" si="22"/>
        <v/>
      </c>
      <c r="BM55" s="30" t="str">
        <f t="shared" si="23"/>
        <v/>
      </c>
      <c r="BN55" s="30" t="str">
        <f t="shared" si="24"/>
        <v/>
      </c>
      <c r="BO55" s="30">
        <f t="shared" si="25"/>
        <v>-0.17582421300165496</v>
      </c>
      <c r="BP55" s="30">
        <f t="shared" si="26"/>
        <v>-3.3892409741347551E-2</v>
      </c>
      <c r="BQ55" s="30" t="str">
        <f t="shared" si="27"/>
        <v/>
      </c>
      <c r="BR55" s="30" t="str">
        <f t="shared" si="28"/>
        <v/>
      </c>
      <c r="BS55" s="30">
        <f t="shared" si="29"/>
        <v>0.73737785658248223</v>
      </c>
      <c r="BT55" s="30" t="str">
        <f t="shared" si="30"/>
        <v/>
      </c>
      <c r="BU55" s="30" t="str">
        <f t="shared" si="31"/>
        <v/>
      </c>
      <c r="BV55" s="30" t="str">
        <f t="shared" si="32"/>
        <v/>
      </c>
      <c r="BW55" s="30" t="str">
        <f t="shared" si="33"/>
        <v/>
      </c>
      <c r="BX55" s="30" t="str">
        <f t="shared" si="34"/>
        <v/>
      </c>
      <c r="BY55" s="30" t="str">
        <f t="shared" si="35"/>
        <v/>
      </c>
      <c r="BZ55" s="30">
        <f t="shared" si="36"/>
        <v>-0.52766123383947994</v>
      </c>
      <c r="CA55" s="30" t="str">
        <f t="shared" si="37"/>
        <v/>
      </c>
      <c r="CB55" s="30" t="str">
        <f t="shared" si="38"/>
        <v/>
      </c>
      <c r="CC55" s="30" t="str">
        <f t="shared" si="39"/>
        <v/>
      </c>
      <c r="CD55" s="30" t="str">
        <f t="shared" si="40"/>
        <v/>
      </c>
      <c r="CE55" s="30" t="str">
        <f t="shared" si="41"/>
        <v/>
      </c>
      <c r="CF55" s="30" t="str">
        <f t="shared" si="42"/>
        <v/>
      </c>
      <c r="CG55" s="30" t="str">
        <f t="shared" si="43"/>
        <v/>
      </c>
      <c r="CH55" s="30" t="str">
        <f t="shared" si="44"/>
        <v/>
      </c>
      <c r="CI55" s="3">
        <f t="shared" si="53"/>
        <v>8785336</v>
      </c>
      <c r="CJ55" s="166">
        <f t="shared" si="54"/>
        <v>0</v>
      </c>
    </row>
    <row r="56" spans="1:88" ht="60" hidden="1" customHeight="1">
      <c r="A56" s="205"/>
      <c r="B56" s="31">
        <v>69</v>
      </c>
      <c r="C56" s="32" t="s">
        <v>93</v>
      </c>
      <c r="D56" s="19" t="s">
        <v>94</v>
      </c>
      <c r="E56" s="20" t="s">
        <v>11</v>
      </c>
      <c r="F56" s="33" t="s">
        <v>230</v>
      </c>
      <c r="G56" s="201" t="s">
        <v>231</v>
      </c>
      <c r="H56" s="201"/>
      <c r="I56" s="201"/>
      <c r="J56" s="31">
        <v>4</v>
      </c>
      <c r="K56" s="22">
        <v>3</v>
      </c>
      <c r="L56" s="23"/>
      <c r="M56" s="57"/>
      <c r="N56" s="38"/>
      <c r="O56" s="36">
        <v>3619980</v>
      </c>
      <c r="P56" s="88">
        <v>2381731</v>
      </c>
      <c r="Q56" s="27"/>
      <c r="R56" s="27"/>
      <c r="S56" s="27"/>
      <c r="T56" s="27"/>
      <c r="U56" s="27"/>
      <c r="V56" s="27"/>
      <c r="W56" s="27"/>
      <c r="X56" s="27"/>
      <c r="Y56" s="27"/>
      <c r="Z56" s="39">
        <f>558*3897.64</f>
        <v>2174883.12</v>
      </c>
      <c r="AA56" s="40"/>
      <c r="AB56" s="40"/>
      <c r="AC56" s="40"/>
      <c r="AD56" s="40"/>
      <c r="AE56" s="40"/>
      <c r="AF56" s="40"/>
      <c r="AG56" s="40"/>
      <c r="AH56" s="40"/>
      <c r="AI56" s="29">
        <f t="shared" si="45"/>
        <v>2725531.3733333335</v>
      </c>
      <c r="AJ56" s="29">
        <f t="shared" si="46"/>
        <v>781489.13663245318</v>
      </c>
      <c r="AK56" s="29">
        <f t="shared" si="47"/>
        <v>3507020.5099657867</v>
      </c>
      <c r="AL56" s="29">
        <f t="shared" si="48"/>
        <v>1944042.2367008803</v>
      </c>
      <c r="AM56" s="29" t="str">
        <f t="shared" si="85"/>
        <v/>
      </c>
      <c r="AN56" s="29" t="str">
        <f t="shared" si="86"/>
        <v/>
      </c>
      <c r="AO56" s="29" t="str">
        <f t="shared" si="61"/>
        <v/>
      </c>
      <c r="AP56" s="29" t="str">
        <f t="shared" si="81"/>
        <v/>
      </c>
      <c r="AQ56" s="29">
        <f t="shared" si="87"/>
        <v>2381731</v>
      </c>
      <c r="AR56" s="29" t="str">
        <f t="shared" si="88"/>
        <v/>
      </c>
      <c r="AS56" s="29" t="str">
        <f t="shared" si="89"/>
        <v/>
      </c>
      <c r="AT56" s="29" t="str">
        <f t="shared" si="90"/>
        <v/>
      </c>
      <c r="AU56" s="29" t="str">
        <f t="shared" si="91"/>
        <v/>
      </c>
      <c r="AV56" s="29" t="str">
        <f t="shared" si="92"/>
        <v/>
      </c>
      <c r="AW56" s="29" t="str">
        <f t="shared" si="93"/>
        <v/>
      </c>
      <c r="AX56" s="29" t="str">
        <f t="shared" si="94"/>
        <v/>
      </c>
      <c r="AY56" s="29" t="str">
        <f t="shared" si="83"/>
        <v/>
      </c>
      <c r="AZ56" s="29" t="str">
        <f t="shared" si="95"/>
        <v/>
      </c>
      <c r="BA56" s="29">
        <f t="shared" si="96"/>
        <v>2174883.12</v>
      </c>
      <c r="BB56" s="29" t="str">
        <f t="shared" si="97"/>
        <v/>
      </c>
      <c r="BC56" s="29" t="str">
        <f t="shared" si="98"/>
        <v/>
      </c>
      <c r="BD56" s="29" t="str">
        <f t="shared" si="99"/>
        <v/>
      </c>
      <c r="BE56" s="29" t="str">
        <f t="shared" si="100"/>
        <v/>
      </c>
      <c r="BF56" s="29" t="str">
        <f t="shared" si="101"/>
        <v/>
      </c>
      <c r="BG56" s="29" t="str">
        <f t="shared" si="102"/>
        <v/>
      </c>
      <c r="BH56" s="29" t="str">
        <f t="shared" si="103"/>
        <v/>
      </c>
      <c r="BI56" s="29" t="str">
        <f t="shared" si="104"/>
        <v/>
      </c>
      <c r="BJ56" s="29">
        <f t="shared" si="106"/>
        <v>2278307</v>
      </c>
      <c r="BK56" s="29">
        <f t="shared" si="52"/>
        <v>9113228</v>
      </c>
      <c r="BL56" s="30" t="str">
        <f t="shared" si="22"/>
        <v/>
      </c>
      <c r="BM56" s="30" t="str">
        <f t="shared" si="23"/>
        <v/>
      </c>
      <c r="BN56" s="30" t="str">
        <f t="shared" si="24"/>
        <v/>
      </c>
      <c r="BO56" s="30">
        <f t="shared" si="25"/>
        <v>-0.32817403439856685</v>
      </c>
      <c r="BP56" s="30">
        <f t="shared" si="26"/>
        <v>0.12614067726282108</v>
      </c>
      <c r="BQ56" s="30" t="str">
        <f t="shared" si="27"/>
        <v/>
      </c>
      <c r="BR56" s="30" t="str">
        <f t="shared" si="28"/>
        <v/>
      </c>
      <c r="BS56" s="30" t="str">
        <f t="shared" si="29"/>
        <v/>
      </c>
      <c r="BT56" s="30" t="str">
        <f t="shared" si="30"/>
        <v/>
      </c>
      <c r="BU56" s="30" t="str">
        <f t="shared" si="31"/>
        <v/>
      </c>
      <c r="BV56" s="30" t="str">
        <f t="shared" si="32"/>
        <v/>
      </c>
      <c r="BW56" s="30" t="str">
        <f t="shared" si="33"/>
        <v/>
      </c>
      <c r="BX56" s="30" t="str">
        <f t="shared" si="34"/>
        <v/>
      </c>
      <c r="BY56" s="30" t="str">
        <f t="shared" si="35"/>
        <v/>
      </c>
      <c r="BZ56" s="30">
        <f t="shared" si="36"/>
        <v>0.20203335713574588</v>
      </c>
      <c r="CA56" s="30" t="str">
        <f t="shared" si="37"/>
        <v/>
      </c>
      <c r="CB56" s="30" t="str">
        <f t="shared" si="38"/>
        <v/>
      </c>
      <c r="CC56" s="30" t="str">
        <f t="shared" si="39"/>
        <v/>
      </c>
      <c r="CD56" s="30" t="str">
        <f t="shared" si="40"/>
        <v/>
      </c>
      <c r="CE56" s="30" t="str">
        <f t="shared" si="41"/>
        <v/>
      </c>
      <c r="CF56" s="30" t="str">
        <f t="shared" si="42"/>
        <v/>
      </c>
      <c r="CG56" s="30" t="str">
        <f t="shared" si="43"/>
        <v/>
      </c>
      <c r="CH56" s="30" t="str">
        <f t="shared" si="44"/>
        <v/>
      </c>
      <c r="CI56" s="3">
        <f t="shared" si="53"/>
        <v>9113228</v>
      </c>
      <c r="CJ56" s="166">
        <f t="shared" si="54"/>
        <v>0</v>
      </c>
    </row>
    <row r="57" spans="1:88" ht="60" hidden="1" customHeight="1">
      <c r="A57" s="205"/>
      <c r="B57" s="31">
        <v>71</v>
      </c>
      <c r="C57" s="32" t="s">
        <v>93</v>
      </c>
      <c r="D57" s="19" t="s">
        <v>94</v>
      </c>
      <c r="E57" s="20" t="s">
        <v>11</v>
      </c>
      <c r="F57" s="33" t="s">
        <v>234</v>
      </c>
      <c r="G57" s="201" t="s">
        <v>235</v>
      </c>
      <c r="H57" s="201"/>
      <c r="I57" s="201"/>
      <c r="J57" s="31">
        <v>4</v>
      </c>
      <c r="K57" s="22">
        <f>+COUNTA(L57:AH57)</f>
        <v>3</v>
      </c>
      <c r="L57" s="23"/>
      <c r="M57" s="57"/>
      <c r="N57" s="38"/>
      <c r="O57" s="71">
        <v>2072980</v>
      </c>
      <c r="P57" s="41">
        <v>1822754</v>
      </c>
      <c r="Q57" s="27"/>
      <c r="R57" s="27"/>
      <c r="S57" s="27"/>
      <c r="T57" s="27"/>
      <c r="U57" s="27"/>
      <c r="V57" s="27"/>
      <c r="W57" s="27"/>
      <c r="X57" s="27"/>
      <c r="Y57" s="27"/>
      <c r="Z57" s="27"/>
      <c r="AA57" s="89">
        <v>77242</v>
      </c>
      <c r="AB57" s="90"/>
      <c r="AC57" s="90"/>
      <c r="AD57" s="90"/>
      <c r="AE57" s="90"/>
      <c r="AF57" s="90"/>
      <c r="AG57" s="90"/>
      <c r="AH57" s="90"/>
      <c r="AI57" s="29">
        <f t="shared" si="45"/>
        <v>1324325.3333333333</v>
      </c>
      <c r="AJ57" s="29">
        <f t="shared" si="46"/>
        <v>1087228.5376025289</v>
      </c>
      <c r="AK57" s="29">
        <f t="shared" si="47"/>
        <v>2411553.870935862</v>
      </c>
      <c r="AL57" s="29">
        <f t="shared" si="48"/>
        <v>237096.79573080433</v>
      </c>
      <c r="AM57" s="29" t="str">
        <f t="shared" si="85"/>
        <v/>
      </c>
      <c r="AN57" s="29" t="str">
        <f t="shared" si="86"/>
        <v/>
      </c>
      <c r="AO57" s="29" t="str">
        <f t="shared" si="61"/>
        <v/>
      </c>
      <c r="AP57" s="29">
        <f t="shared" si="81"/>
        <v>2072980</v>
      </c>
      <c r="AQ57" s="29">
        <f t="shared" si="87"/>
        <v>1822754</v>
      </c>
      <c r="AR57" s="29" t="str">
        <f t="shared" si="88"/>
        <v/>
      </c>
      <c r="AS57" s="29" t="str">
        <f t="shared" si="89"/>
        <v/>
      </c>
      <c r="AT57" s="29" t="str">
        <f t="shared" si="90"/>
        <v/>
      </c>
      <c r="AU57" s="29" t="str">
        <f t="shared" si="91"/>
        <v/>
      </c>
      <c r="AV57" s="29" t="str">
        <f t="shared" si="92"/>
        <v/>
      </c>
      <c r="AW57" s="29" t="str">
        <f t="shared" si="93"/>
        <v/>
      </c>
      <c r="AX57" s="29" t="str">
        <f t="shared" si="94"/>
        <v/>
      </c>
      <c r="AY57" s="29" t="str">
        <f t="shared" si="83"/>
        <v/>
      </c>
      <c r="AZ57" s="29" t="str">
        <f t="shared" si="95"/>
        <v/>
      </c>
      <c r="BA57" s="29" t="str">
        <f t="shared" si="96"/>
        <v/>
      </c>
      <c r="BB57" s="29" t="str">
        <f t="shared" si="97"/>
        <v/>
      </c>
      <c r="BC57" s="29" t="str">
        <f t="shared" si="98"/>
        <v/>
      </c>
      <c r="BD57" s="29" t="str">
        <f t="shared" si="99"/>
        <v/>
      </c>
      <c r="BE57" s="29" t="str">
        <f t="shared" si="100"/>
        <v/>
      </c>
      <c r="BF57" s="29" t="str">
        <f t="shared" si="101"/>
        <v/>
      </c>
      <c r="BG57" s="29" t="str">
        <f t="shared" si="102"/>
        <v/>
      </c>
      <c r="BH57" s="29" t="str">
        <f t="shared" si="103"/>
        <v/>
      </c>
      <c r="BI57" s="29" t="str">
        <f t="shared" si="104"/>
        <v/>
      </c>
      <c r="BJ57" s="29">
        <f t="shared" si="106"/>
        <v>1947867</v>
      </c>
      <c r="BK57" s="29">
        <f t="shared" si="52"/>
        <v>7791468</v>
      </c>
      <c r="BL57" s="30" t="str">
        <f t="shared" si="22"/>
        <v/>
      </c>
      <c r="BM57" s="30" t="str">
        <f t="shared" si="23"/>
        <v/>
      </c>
      <c r="BN57" s="30" t="str">
        <f t="shared" si="24"/>
        <v/>
      </c>
      <c r="BO57" s="30">
        <f t="shared" si="25"/>
        <v>-0.56531023595410601</v>
      </c>
      <c r="BP57" s="30">
        <f t="shared" si="26"/>
        <v>-0.37636421664767172</v>
      </c>
      <c r="BQ57" s="30" t="str">
        <f t="shared" si="27"/>
        <v/>
      </c>
      <c r="BR57" s="30" t="str">
        <f t="shared" si="28"/>
        <v/>
      </c>
      <c r="BS57" s="30" t="str">
        <f t="shared" si="29"/>
        <v/>
      </c>
      <c r="BT57" s="30" t="str">
        <f t="shared" si="30"/>
        <v/>
      </c>
      <c r="BU57" s="30" t="str">
        <f t="shared" si="31"/>
        <v/>
      </c>
      <c r="BV57" s="30" t="str">
        <f t="shared" si="32"/>
        <v/>
      </c>
      <c r="BW57" s="30" t="str">
        <f t="shared" si="33"/>
        <v/>
      </c>
      <c r="BX57" s="30" t="str">
        <f t="shared" si="34"/>
        <v/>
      </c>
      <c r="BY57" s="30" t="str">
        <f t="shared" si="35"/>
        <v/>
      </c>
      <c r="BZ57" s="30" t="str">
        <f t="shared" si="36"/>
        <v/>
      </c>
      <c r="CA57" s="30">
        <f t="shared" si="37"/>
        <v>0.94167445260177762</v>
      </c>
      <c r="CB57" s="30" t="str">
        <f t="shared" si="38"/>
        <v/>
      </c>
      <c r="CC57" s="30" t="str">
        <f t="shared" si="39"/>
        <v/>
      </c>
      <c r="CD57" s="30" t="str">
        <f t="shared" si="40"/>
        <v/>
      </c>
      <c r="CE57" s="30" t="str">
        <f t="shared" si="41"/>
        <v/>
      </c>
      <c r="CF57" s="30" t="str">
        <f t="shared" si="42"/>
        <v/>
      </c>
      <c r="CG57" s="30" t="str">
        <f t="shared" si="43"/>
        <v/>
      </c>
      <c r="CH57" s="30" t="str">
        <f t="shared" si="44"/>
        <v/>
      </c>
      <c r="CI57" s="3">
        <f t="shared" si="53"/>
        <v>7791468</v>
      </c>
      <c r="CJ57" s="166">
        <f t="shared" si="54"/>
        <v>0</v>
      </c>
    </row>
    <row r="58" spans="1:88" ht="60" hidden="1" customHeight="1">
      <c r="A58" s="205"/>
      <c r="B58" s="31">
        <v>72</v>
      </c>
      <c r="C58" s="32" t="s">
        <v>93</v>
      </c>
      <c r="D58" s="19" t="s">
        <v>94</v>
      </c>
      <c r="E58" s="20" t="s">
        <v>11</v>
      </c>
      <c r="F58" s="33" t="s">
        <v>236</v>
      </c>
      <c r="G58" s="201" t="s">
        <v>237</v>
      </c>
      <c r="H58" s="201"/>
      <c r="I58" s="201"/>
      <c r="J58" s="31">
        <v>4</v>
      </c>
      <c r="K58" s="22">
        <v>3</v>
      </c>
      <c r="L58" s="23"/>
      <c r="M58" s="57"/>
      <c r="N58" s="38"/>
      <c r="O58" s="36">
        <v>2258620</v>
      </c>
      <c r="P58" s="36">
        <v>2432769</v>
      </c>
      <c r="Q58" s="27"/>
      <c r="R58" s="27"/>
      <c r="S58" s="27"/>
      <c r="T58" s="27"/>
      <c r="U58" s="27"/>
      <c r="V58" s="27"/>
      <c r="W58" s="27"/>
      <c r="X58" s="27"/>
      <c r="Y58" s="27"/>
      <c r="Z58" s="27"/>
      <c r="AA58" s="91">
        <v>102990</v>
      </c>
      <c r="AB58" s="90"/>
      <c r="AC58" s="90"/>
      <c r="AD58" s="90"/>
      <c r="AE58" s="90"/>
      <c r="AF58" s="90"/>
      <c r="AG58" s="90"/>
      <c r="AH58" s="90"/>
      <c r="AI58" s="29">
        <f t="shared" si="45"/>
        <v>1598126.3333333333</v>
      </c>
      <c r="AJ58" s="29">
        <f t="shared" si="46"/>
        <v>1297750.5384280654</v>
      </c>
      <c r="AK58" s="29">
        <f t="shared" si="47"/>
        <v>2895876.8717613984</v>
      </c>
      <c r="AL58" s="29">
        <f t="shared" si="48"/>
        <v>300375.79490526789</v>
      </c>
      <c r="AM58" s="29" t="str">
        <f t="shared" si="85"/>
        <v/>
      </c>
      <c r="AN58" s="29" t="str">
        <f t="shared" si="86"/>
        <v/>
      </c>
      <c r="AO58" s="29" t="str">
        <f t="shared" si="61"/>
        <v/>
      </c>
      <c r="AP58" s="29">
        <f t="shared" si="81"/>
        <v>2258620</v>
      </c>
      <c r="AQ58" s="29">
        <f t="shared" si="87"/>
        <v>2432769</v>
      </c>
      <c r="AR58" s="29" t="str">
        <f t="shared" si="88"/>
        <v/>
      </c>
      <c r="AS58" s="29" t="str">
        <f t="shared" si="89"/>
        <v/>
      </c>
      <c r="AT58" s="29" t="str">
        <f t="shared" si="90"/>
        <v/>
      </c>
      <c r="AU58" s="29" t="str">
        <f t="shared" si="91"/>
        <v/>
      </c>
      <c r="AV58" s="29" t="str">
        <f t="shared" si="92"/>
        <v/>
      </c>
      <c r="AW58" s="29" t="str">
        <f t="shared" si="93"/>
        <v/>
      </c>
      <c r="AX58" s="29" t="str">
        <f t="shared" si="94"/>
        <v/>
      </c>
      <c r="AY58" s="29" t="str">
        <f t="shared" si="83"/>
        <v/>
      </c>
      <c r="AZ58" s="29" t="str">
        <f t="shared" si="95"/>
        <v/>
      </c>
      <c r="BA58" s="29" t="str">
        <f t="shared" si="96"/>
        <v/>
      </c>
      <c r="BB58" s="29" t="str">
        <f t="shared" si="97"/>
        <v/>
      </c>
      <c r="BC58" s="29" t="str">
        <f t="shared" si="98"/>
        <v/>
      </c>
      <c r="BD58" s="29" t="str">
        <f t="shared" si="99"/>
        <v/>
      </c>
      <c r="BE58" s="29" t="str">
        <f t="shared" si="100"/>
        <v/>
      </c>
      <c r="BF58" s="29" t="str">
        <f t="shared" si="101"/>
        <v/>
      </c>
      <c r="BG58" s="29" t="str">
        <f t="shared" si="102"/>
        <v/>
      </c>
      <c r="BH58" s="29" t="str">
        <f t="shared" si="103"/>
        <v/>
      </c>
      <c r="BI58" s="29" t="str">
        <f t="shared" si="104"/>
        <v/>
      </c>
      <c r="BJ58" s="29">
        <f t="shared" si="106"/>
        <v>2345695</v>
      </c>
      <c r="BK58" s="29">
        <f t="shared" si="52"/>
        <v>9382780</v>
      </c>
      <c r="BL58" s="30" t="str">
        <f t="shared" si="22"/>
        <v/>
      </c>
      <c r="BM58" s="30" t="str">
        <f t="shared" si="23"/>
        <v/>
      </c>
      <c r="BN58" s="30" t="str">
        <f t="shared" si="24"/>
        <v/>
      </c>
      <c r="BO58" s="30">
        <f t="shared" si="25"/>
        <v>-0.41329252443329989</v>
      </c>
      <c r="BP58" s="30">
        <f t="shared" si="26"/>
        <v>-0.52226325870357782</v>
      </c>
      <c r="BQ58" s="30" t="str">
        <f t="shared" si="27"/>
        <v/>
      </c>
      <c r="BR58" s="30" t="str">
        <f t="shared" si="28"/>
        <v/>
      </c>
      <c r="BS58" s="30" t="str">
        <f t="shared" si="29"/>
        <v/>
      </c>
      <c r="BT58" s="30" t="str">
        <f t="shared" si="30"/>
        <v/>
      </c>
      <c r="BU58" s="30" t="str">
        <f t="shared" si="31"/>
        <v/>
      </c>
      <c r="BV58" s="30" t="str">
        <f t="shared" si="32"/>
        <v/>
      </c>
      <c r="BW58" s="30" t="str">
        <f t="shared" si="33"/>
        <v/>
      </c>
      <c r="BX58" s="30" t="str">
        <f t="shared" si="34"/>
        <v/>
      </c>
      <c r="BY58" s="30" t="str">
        <f t="shared" si="35"/>
        <v/>
      </c>
      <c r="BZ58" s="30" t="str">
        <f t="shared" si="36"/>
        <v/>
      </c>
      <c r="CA58" s="30">
        <f t="shared" si="37"/>
        <v>0.93555578313687759</v>
      </c>
      <c r="CB58" s="30" t="str">
        <f t="shared" si="38"/>
        <v/>
      </c>
      <c r="CC58" s="30" t="str">
        <f t="shared" si="39"/>
        <v/>
      </c>
      <c r="CD58" s="30" t="str">
        <f t="shared" si="40"/>
        <v/>
      </c>
      <c r="CE58" s="30" t="str">
        <f t="shared" si="41"/>
        <v/>
      </c>
      <c r="CF58" s="30" t="str">
        <f t="shared" si="42"/>
        <v/>
      </c>
      <c r="CG58" s="30" t="str">
        <f t="shared" si="43"/>
        <v/>
      </c>
      <c r="CH58" s="30" t="str">
        <f t="shared" si="44"/>
        <v/>
      </c>
      <c r="CI58" s="3">
        <f t="shared" si="53"/>
        <v>9382780</v>
      </c>
      <c r="CJ58" s="166">
        <f t="shared" si="54"/>
        <v>0</v>
      </c>
    </row>
    <row r="59" spans="1:88" ht="60" hidden="1" customHeight="1">
      <c r="A59" s="205"/>
      <c r="B59" s="31">
        <v>74</v>
      </c>
      <c r="C59" s="32" t="s">
        <v>93</v>
      </c>
      <c r="D59" s="19" t="s">
        <v>94</v>
      </c>
      <c r="E59" s="20" t="s">
        <v>11</v>
      </c>
      <c r="F59" s="33" t="s">
        <v>240</v>
      </c>
      <c r="G59" s="201" t="s">
        <v>241</v>
      </c>
      <c r="H59" s="201"/>
      <c r="I59" s="201"/>
      <c r="J59" s="31">
        <v>4</v>
      </c>
      <c r="K59" s="22">
        <f>+COUNTA(L59:AH59)</f>
        <v>3</v>
      </c>
      <c r="L59" s="23"/>
      <c r="M59" s="77">
        <v>735737</v>
      </c>
      <c r="N59" s="80"/>
      <c r="O59" s="36">
        <v>2676310</v>
      </c>
      <c r="P59" s="36">
        <v>2369579</v>
      </c>
      <c r="Q59" s="27"/>
      <c r="R59" s="27"/>
      <c r="S59" s="27"/>
      <c r="T59" s="27"/>
      <c r="U59" s="27"/>
      <c r="V59" s="27"/>
      <c r="W59" s="27"/>
      <c r="X59" s="27"/>
      <c r="Y59" s="27"/>
      <c r="Z59" s="27"/>
      <c r="AA59" s="27"/>
      <c r="AB59" s="40"/>
      <c r="AC59" s="40"/>
      <c r="AD59" s="40"/>
      <c r="AE59" s="40"/>
      <c r="AF59" s="40"/>
      <c r="AG59" s="40"/>
      <c r="AH59" s="40"/>
      <c r="AI59" s="29">
        <f t="shared" si="45"/>
        <v>1927208.6666666667</v>
      </c>
      <c r="AJ59" s="29">
        <f t="shared" si="46"/>
        <v>1043180.0064908898</v>
      </c>
      <c r="AK59" s="29">
        <f t="shared" si="47"/>
        <v>2970388.6731575564</v>
      </c>
      <c r="AL59" s="29">
        <f t="shared" si="48"/>
        <v>884028.66017577692</v>
      </c>
      <c r="AM59" s="29" t="str">
        <f t="shared" si="85"/>
        <v/>
      </c>
      <c r="AN59" s="29" t="str">
        <f t="shared" si="86"/>
        <v/>
      </c>
      <c r="AO59" s="29" t="str">
        <f t="shared" si="61"/>
        <v/>
      </c>
      <c r="AP59" s="29">
        <f t="shared" si="81"/>
        <v>2676310</v>
      </c>
      <c r="AQ59" s="29">
        <f t="shared" si="87"/>
        <v>2369579</v>
      </c>
      <c r="AR59" s="29" t="str">
        <f t="shared" si="88"/>
        <v/>
      </c>
      <c r="AS59" s="29" t="str">
        <f t="shared" si="89"/>
        <v/>
      </c>
      <c r="AT59" s="29" t="str">
        <f t="shared" si="90"/>
        <v/>
      </c>
      <c r="AU59" s="29" t="str">
        <f t="shared" si="91"/>
        <v/>
      </c>
      <c r="AV59" s="29" t="str">
        <f t="shared" si="92"/>
        <v/>
      </c>
      <c r="AW59" s="29" t="str">
        <f t="shared" si="93"/>
        <v/>
      </c>
      <c r="AX59" s="29" t="str">
        <f t="shared" si="94"/>
        <v/>
      </c>
      <c r="AY59" s="29" t="str">
        <f t="shared" si="83"/>
        <v/>
      </c>
      <c r="AZ59" s="29" t="str">
        <f t="shared" si="95"/>
        <v/>
      </c>
      <c r="BA59" s="29" t="str">
        <f t="shared" si="96"/>
        <v/>
      </c>
      <c r="BB59" s="29" t="str">
        <f t="shared" si="97"/>
        <v/>
      </c>
      <c r="BC59" s="29" t="str">
        <f t="shared" si="98"/>
        <v/>
      </c>
      <c r="BD59" s="29" t="str">
        <f t="shared" si="99"/>
        <v/>
      </c>
      <c r="BE59" s="29" t="str">
        <f t="shared" si="100"/>
        <v/>
      </c>
      <c r="BF59" s="29" t="str">
        <f t="shared" si="101"/>
        <v/>
      </c>
      <c r="BG59" s="29" t="str">
        <f t="shared" si="102"/>
        <v/>
      </c>
      <c r="BH59" s="29" t="str">
        <f t="shared" si="103"/>
        <v/>
      </c>
      <c r="BI59" s="29" t="str">
        <f t="shared" si="104"/>
        <v/>
      </c>
      <c r="BJ59" s="29">
        <f t="shared" si="106"/>
        <v>2522945</v>
      </c>
      <c r="BK59" s="29">
        <f t="shared" si="52"/>
        <v>10091780</v>
      </c>
      <c r="BL59" s="30" t="str">
        <f t="shared" si="22"/>
        <v/>
      </c>
      <c r="BM59" s="30">
        <f t="shared" si="23"/>
        <v>0.61823698039271302</v>
      </c>
      <c r="BN59" s="30" t="str">
        <f t="shared" si="24"/>
        <v/>
      </c>
      <c r="BO59" s="30">
        <f t="shared" si="25"/>
        <v>-0.38869757400426797</v>
      </c>
      <c r="BP59" s="30">
        <f t="shared" si="26"/>
        <v>-0.22953940638844506</v>
      </c>
      <c r="BQ59" s="30" t="str">
        <f t="shared" si="27"/>
        <v/>
      </c>
      <c r="BR59" s="30" t="str">
        <f t="shared" si="28"/>
        <v/>
      </c>
      <c r="BS59" s="30" t="str">
        <f t="shared" si="29"/>
        <v/>
      </c>
      <c r="BT59" s="30" t="str">
        <f t="shared" si="30"/>
        <v/>
      </c>
      <c r="BU59" s="30" t="str">
        <f t="shared" si="31"/>
        <v/>
      </c>
      <c r="BV59" s="30" t="str">
        <f t="shared" si="32"/>
        <v/>
      </c>
      <c r="BW59" s="30" t="str">
        <f t="shared" si="33"/>
        <v/>
      </c>
      <c r="BX59" s="30" t="str">
        <f t="shared" si="34"/>
        <v/>
      </c>
      <c r="BY59" s="30" t="str">
        <f t="shared" si="35"/>
        <v/>
      </c>
      <c r="BZ59" s="30" t="str">
        <f t="shared" si="36"/>
        <v/>
      </c>
      <c r="CA59" s="30" t="str">
        <f t="shared" si="37"/>
        <v/>
      </c>
      <c r="CB59" s="30" t="str">
        <f t="shared" si="38"/>
        <v/>
      </c>
      <c r="CC59" s="30" t="str">
        <f t="shared" si="39"/>
        <v/>
      </c>
      <c r="CD59" s="30" t="str">
        <f t="shared" si="40"/>
        <v/>
      </c>
      <c r="CE59" s="30" t="str">
        <f t="shared" si="41"/>
        <v/>
      </c>
      <c r="CF59" s="30" t="str">
        <f t="shared" si="42"/>
        <v/>
      </c>
      <c r="CG59" s="30" t="str">
        <f t="shared" si="43"/>
        <v/>
      </c>
      <c r="CH59" s="30" t="str">
        <f t="shared" si="44"/>
        <v/>
      </c>
      <c r="CI59" s="3">
        <f t="shared" si="53"/>
        <v>10091780</v>
      </c>
      <c r="CJ59" s="166">
        <f t="shared" si="54"/>
        <v>0</v>
      </c>
    </row>
    <row r="60" spans="1:88" ht="60" hidden="1" customHeight="1">
      <c r="A60" s="205"/>
      <c r="B60" s="31">
        <v>75</v>
      </c>
      <c r="C60" s="32" t="s">
        <v>93</v>
      </c>
      <c r="D60" s="19" t="s">
        <v>94</v>
      </c>
      <c r="E60" s="20" t="s">
        <v>11</v>
      </c>
      <c r="F60" s="33" t="s">
        <v>242</v>
      </c>
      <c r="G60" s="201" t="s">
        <v>243</v>
      </c>
      <c r="H60" s="201"/>
      <c r="I60" s="201"/>
      <c r="J60" s="31">
        <v>3</v>
      </c>
      <c r="K60" s="22">
        <v>3</v>
      </c>
      <c r="L60" s="23"/>
      <c r="M60" s="75"/>
      <c r="N60" s="80"/>
      <c r="O60" s="36">
        <v>2707250</v>
      </c>
      <c r="P60" s="41">
        <v>2753574</v>
      </c>
      <c r="Q60" s="27"/>
      <c r="R60" s="27"/>
      <c r="S60" s="27"/>
      <c r="T60" s="27"/>
      <c r="U60" s="27"/>
      <c r="V60" s="27"/>
      <c r="W60" s="27"/>
      <c r="X60" s="27"/>
      <c r="Y60" s="27"/>
      <c r="Z60" s="27"/>
      <c r="AA60" s="89">
        <v>85825</v>
      </c>
      <c r="AB60" s="90"/>
      <c r="AC60" s="90"/>
      <c r="AD60" s="90"/>
      <c r="AE60" s="90"/>
      <c r="AF60" s="90"/>
      <c r="AG60" s="90"/>
      <c r="AH60" s="90"/>
      <c r="AI60" s="29">
        <f t="shared" si="45"/>
        <v>1848883</v>
      </c>
      <c r="AJ60" s="29">
        <f t="shared" si="46"/>
        <v>1527028.6872770269</v>
      </c>
      <c r="AK60" s="29">
        <f t="shared" si="47"/>
        <v>3375911.6872770269</v>
      </c>
      <c r="AL60" s="29">
        <f t="shared" si="48"/>
        <v>321854.31272297306</v>
      </c>
      <c r="AM60" s="29" t="str">
        <f t="shared" si="85"/>
        <v/>
      </c>
      <c r="AN60" s="29" t="str">
        <f t="shared" si="86"/>
        <v/>
      </c>
      <c r="AO60" s="29" t="str">
        <f t="shared" si="61"/>
        <v/>
      </c>
      <c r="AP60" s="29">
        <f t="shared" si="81"/>
        <v>2707250</v>
      </c>
      <c r="AQ60" s="29">
        <f t="shared" si="87"/>
        <v>2753574</v>
      </c>
      <c r="AR60" s="29" t="str">
        <f t="shared" si="88"/>
        <v/>
      </c>
      <c r="AS60" s="29" t="str">
        <f t="shared" si="89"/>
        <v/>
      </c>
      <c r="AT60" s="29" t="str">
        <f t="shared" si="90"/>
        <v/>
      </c>
      <c r="AU60" s="29" t="str">
        <f t="shared" si="91"/>
        <v/>
      </c>
      <c r="AV60" s="29" t="str">
        <f t="shared" si="92"/>
        <v/>
      </c>
      <c r="AW60" s="29" t="str">
        <f t="shared" si="93"/>
        <v/>
      </c>
      <c r="AX60" s="29" t="str">
        <f t="shared" si="94"/>
        <v/>
      </c>
      <c r="AY60" s="29" t="str">
        <f t="shared" si="83"/>
        <v/>
      </c>
      <c r="AZ60" s="29" t="str">
        <f t="shared" si="95"/>
        <v/>
      </c>
      <c r="BA60" s="29" t="str">
        <f t="shared" si="96"/>
        <v/>
      </c>
      <c r="BB60" s="29" t="str">
        <f t="shared" si="97"/>
        <v/>
      </c>
      <c r="BC60" s="29" t="str">
        <f t="shared" si="98"/>
        <v/>
      </c>
      <c r="BD60" s="29" t="str">
        <f t="shared" si="99"/>
        <v/>
      </c>
      <c r="BE60" s="29" t="str">
        <f t="shared" si="100"/>
        <v/>
      </c>
      <c r="BF60" s="29" t="str">
        <f t="shared" si="101"/>
        <v/>
      </c>
      <c r="BG60" s="29" t="str">
        <f t="shared" si="102"/>
        <v/>
      </c>
      <c r="BH60" s="29" t="str">
        <f t="shared" si="103"/>
        <v/>
      </c>
      <c r="BI60" s="29" t="str">
        <f t="shared" si="104"/>
        <v/>
      </c>
      <c r="BJ60" s="29">
        <f t="shared" si="106"/>
        <v>2730412</v>
      </c>
      <c r="BK60" s="29">
        <f t="shared" si="52"/>
        <v>8191236</v>
      </c>
      <c r="BL60" s="30" t="str">
        <f t="shared" si="22"/>
        <v/>
      </c>
      <c r="BM60" s="30" t="str">
        <f t="shared" si="23"/>
        <v/>
      </c>
      <c r="BN60" s="30" t="str">
        <f t="shared" si="24"/>
        <v/>
      </c>
      <c r="BO60" s="30">
        <f t="shared" si="25"/>
        <v>-0.46426247631678152</v>
      </c>
      <c r="BP60" s="30">
        <f t="shared" si="26"/>
        <v>-0.48931760419669601</v>
      </c>
      <c r="BQ60" s="30" t="str">
        <f t="shared" si="27"/>
        <v/>
      </c>
      <c r="BR60" s="30" t="str">
        <f t="shared" si="28"/>
        <v/>
      </c>
      <c r="BS60" s="30" t="str">
        <f t="shared" si="29"/>
        <v/>
      </c>
      <c r="BT60" s="30" t="str">
        <f t="shared" si="30"/>
        <v/>
      </c>
      <c r="BU60" s="30" t="str">
        <f t="shared" si="31"/>
        <v/>
      </c>
      <c r="BV60" s="30" t="str">
        <f t="shared" si="32"/>
        <v/>
      </c>
      <c r="BW60" s="30" t="str">
        <f t="shared" si="33"/>
        <v/>
      </c>
      <c r="BX60" s="30" t="str">
        <f t="shared" si="34"/>
        <v/>
      </c>
      <c r="BY60" s="30" t="str">
        <f t="shared" si="35"/>
        <v/>
      </c>
      <c r="BZ60" s="30" t="str">
        <f t="shared" si="36"/>
        <v/>
      </c>
      <c r="CA60" s="30">
        <f t="shared" si="37"/>
        <v>0.95358008051347765</v>
      </c>
      <c r="CB60" s="30" t="str">
        <f t="shared" si="38"/>
        <v/>
      </c>
      <c r="CC60" s="30" t="str">
        <f t="shared" si="39"/>
        <v/>
      </c>
      <c r="CD60" s="30" t="str">
        <f t="shared" si="40"/>
        <v/>
      </c>
      <c r="CE60" s="30" t="str">
        <f t="shared" si="41"/>
        <v/>
      </c>
      <c r="CF60" s="30" t="str">
        <f t="shared" si="42"/>
        <v/>
      </c>
      <c r="CG60" s="30" t="str">
        <f t="shared" si="43"/>
        <v/>
      </c>
      <c r="CH60" s="30" t="str">
        <f t="shared" si="44"/>
        <v/>
      </c>
      <c r="CI60" s="3">
        <f t="shared" si="53"/>
        <v>8191236</v>
      </c>
      <c r="CJ60" s="166">
        <f t="shared" si="54"/>
        <v>0</v>
      </c>
    </row>
    <row r="61" spans="1:88" ht="60" hidden="1" customHeight="1">
      <c r="A61" s="205"/>
      <c r="B61" s="31">
        <v>78</v>
      </c>
      <c r="C61" s="32" t="s">
        <v>93</v>
      </c>
      <c r="D61" s="19" t="s">
        <v>94</v>
      </c>
      <c r="E61" s="20" t="s">
        <v>11</v>
      </c>
      <c r="F61" s="33" t="s">
        <v>248</v>
      </c>
      <c r="G61" s="201" t="s">
        <v>249</v>
      </c>
      <c r="H61" s="201"/>
      <c r="I61" s="201"/>
      <c r="J61" s="31">
        <v>50</v>
      </c>
      <c r="K61" s="22">
        <f t="shared" ref="K61:K62" si="107">+COUNTA(L61:AH61)</f>
        <v>3</v>
      </c>
      <c r="L61" s="23"/>
      <c r="M61" s="77">
        <v>33158</v>
      </c>
      <c r="N61" s="78">
        <v>71317</v>
      </c>
      <c r="O61" s="36">
        <v>108290</v>
      </c>
      <c r="P61" s="27"/>
      <c r="Q61" s="27"/>
      <c r="R61" s="27"/>
      <c r="S61" s="27"/>
      <c r="T61" s="27"/>
      <c r="U61" s="27"/>
      <c r="V61" s="27"/>
      <c r="W61" s="27"/>
      <c r="X61" s="27"/>
      <c r="Y61" s="27"/>
      <c r="Z61" s="27"/>
      <c r="AA61" s="27"/>
      <c r="AB61" s="27"/>
      <c r="AC61" s="27"/>
      <c r="AD61" s="27"/>
      <c r="AE61" s="27"/>
      <c r="AF61" s="27"/>
      <c r="AG61" s="27"/>
      <c r="AH61" s="27"/>
      <c r="AI61" s="29">
        <f t="shared" si="45"/>
        <v>70921.666666666672</v>
      </c>
      <c r="AJ61" s="29">
        <f t="shared" si="46"/>
        <v>37567.560106205099</v>
      </c>
      <c r="AK61" s="29">
        <f t="shared" si="47"/>
        <v>108489.22677287177</v>
      </c>
      <c r="AL61" s="29">
        <f t="shared" si="48"/>
        <v>33354.106560461572</v>
      </c>
      <c r="AM61" s="29" t="str">
        <f t="shared" si="85"/>
        <v/>
      </c>
      <c r="AN61" s="29" t="str">
        <f t="shared" si="86"/>
        <v/>
      </c>
      <c r="AO61" s="29">
        <f t="shared" si="61"/>
        <v>71317</v>
      </c>
      <c r="AP61" s="29">
        <f t="shared" si="81"/>
        <v>108290</v>
      </c>
      <c r="AQ61" s="29" t="str">
        <f t="shared" si="87"/>
        <v/>
      </c>
      <c r="AR61" s="29" t="str">
        <f t="shared" si="88"/>
        <v/>
      </c>
      <c r="AS61" s="29" t="str">
        <f t="shared" si="89"/>
        <v/>
      </c>
      <c r="AT61" s="29" t="str">
        <f t="shared" si="90"/>
        <v/>
      </c>
      <c r="AU61" s="29" t="str">
        <f t="shared" si="91"/>
        <v/>
      </c>
      <c r="AV61" s="29" t="str">
        <f t="shared" si="92"/>
        <v/>
      </c>
      <c r="AW61" s="29" t="str">
        <f t="shared" si="93"/>
        <v/>
      </c>
      <c r="AX61" s="29" t="str">
        <f t="shared" si="94"/>
        <v/>
      </c>
      <c r="AY61" s="29" t="str">
        <f t="shared" si="83"/>
        <v/>
      </c>
      <c r="AZ61" s="29" t="str">
        <f t="shared" si="95"/>
        <v/>
      </c>
      <c r="BA61" s="29" t="str">
        <f t="shared" si="96"/>
        <v/>
      </c>
      <c r="BB61" s="29" t="str">
        <f t="shared" si="97"/>
        <v/>
      </c>
      <c r="BC61" s="29" t="str">
        <f t="shared" si="98"/>
        <v/>
      </c>
      <c r="BD61" s="29" t="str">
        <f t="shared" si="99"/>
        <v/>
      </c>
      <c r="BE61" s="29" t="str">
        <f t="shared" si="100"/>
        <v/>
      </c>
      <c r="BF61" s="29" t="str">
        <f t="shared" si="101"/>
        <v/>
      </c>
      <c r="BG61" s="29" t="str">
        <f t="shared" si="102"/>
        <v/>
      </c>
      <c r="BH61" s="29" t="str">
        <f t="shared" si="103"/>
        <v/>
      </c>
      <c r="BI61" s="29" t="str">
        <f t="shared" si="104"/>
        <v/>
      </c>
      <c r="BJ61" s="29">
        <f t="shared" si="106"/>
        <v>89804</v>
      </c>
      <c r="BK61" s="29">
        <f t="shared" si="52"/>
        <v>4490200</v>
      </c>
      <c r="BL61" s="30" t="str">
        <f t="shared" si="22"/>
        <v/>
      </c>
      <c r="BM61" s="30">
        <f t="shared" si="23"/>
        <v>0.5324700961154325</v>
      </c>
      <c r="BN61" s="30">
        <f t="shared" si="24"/>
        <v>-5.5742250840127294E-3</v>
      </c>
      <c r="BO61" s="30">
        <f t="shared" si="25"/>
        <v>-0.52689587103141955</v>
      </c>
      <c r="BP61" s="30" t="str">
        <f t="shared" si="26"/>
        <v/>
      </c>
      <c r="BQ61" s="30" t="str">
        <f t="shared" si="27"/>
        <v/>
      </c>
      <c r="BR61" s="30" t="str">
        <f t="shared" si="28"/>
        <v/>
      </c>
      <c r="BS61" s="30" t="str">
        <f t="shared" si="29"/>
        <v/>
      </c>
      <c r="BT61" s="30" t="str">
        <f t="shared" si="30"/>
        <v/>
      </c>
      <c r="BU61" s="30" t="str">
        <f t="shared" si="31"/>
        <v/>
      </c>
      <c r="BV61" s="30" t="str">
        <f t="shared" si="32"/>
        <v/>
      </c>
      <c r="BW61" s="30" t="str">
        <f t="shared" si="33"/>
        <v/>
      </c>
      <c r="BX61" s="30" t="str">
        <f t="shared" si="34"/>
        <v/>
      </c>
      <c r="BY61" s="30" t="str">
        <f t="shared" si="35"/>
        <v/>
      </c>
      <c r="BZ61" s="30" t="str">
        <f t="shared" si="36"/>
        <v/>
      </c>
      <c r="CA61" s="30" t="str">
        <f t="shared" si="37"/>
        <v/>
      </c>
      <c r="CB61" s="30" t="str">
        <f t="shared" si="38"/>
        <v/>
      </c>
      <c r="CC61" s="30" t="str">
        <f t="shared" si="39"/>
        <v/>
      </c>
      <c r="CD61" s="30" t="str">
        <f t="shared" si="40"/>
        <v/>
      </c>
      <c r="CE61" s="30" t="str">
        <f t="shared" si="41"/>
        <v/>
      </c>
      <c r="CF61" s="30" t="str">
        <f t="shared" si="42"/>
        <v/>
      </c>
      <c r="CG61" s="30" t="str">
        <f t="shared" si="43"/>
        <v/>
      </c>
      <c r="CH61" s="30" t="str">
        <f t="shared" si="44"/>
        <v/>
      </c>
      <c r="CI61" s="3">
        <f t="shared" si="53"/>
        <v>4490200</v>
      </c>
      <c r="CJ61" s="166">
        <f t="shared" si="54"/>
        <v>0</v>
      </c>
    </row>
    <row r="62" spans="1:88" ht="60" hidden="1" customHeight="1">
      <c r="A62" s="205"/>
      <c r="B62" s="31">
        <v>79</v>
      </c>
      <c r="C62" s="32" t="s">
        <v>93</v>
      </c>
      <c r="D62" s="19" t="s">
        <v>94</v>
      </c>
      <c r="E62" s="20" t="s">
        <v>11</v>
      </c>
      <c r="F62" s="33" t="s">
        <v>250</v>
      </c>
      <c r="G62" s="201" t="s">
        <v>251</v>
      </c>
      <c r="H62" s="201"/>
      <c r="I62" s="201"/>
      <c r="J62" s="31">
        <v>2</v>
      </c>
      <c r="K62" s="22">
        <f t="shared" si="107"/>
        <v>3</v>
      </c>
      <c r="L62" s="23"/>
      <c r="M62" s="77">
        <v>371413</v>
      </c>
      <c r="N62" s="78">
        <v>488079</v>
      </c>
      <c r="O62" s="36">
        <v>866320</v>
      </c>
      <c r="P62" s="27"/>
      <c r="Q62" s="27"/>
      <c r="R62" s="27"/>
      <c r="S62" s="27"/>
      <c r="T62" s="27"/>
      <c r="U62" s="27"/>
      <c r="V62" s="27"/>
      <c r="W62" s="27"/>
      <c r="X62" s="27"/>
      <c r="Y62" s="27"/>
      <c r="Z62" s="27"/>
      <c r="AA62" s="27"/>
      <c r="AB62" s="27"/>
      <c r="AC62" s="27"/>
      <c r="AD62" s="27"/>
      <c r="AE62" s="27"/>
      <c r="AF62" s="27"/>
      <c r="AG62" s="27"/>
      <c r="AH62" s="27"/>
      <c r="AI62" s="29">
        <f t="shared" si="45"/>
        <v>575270.66666666663</v>
      </c>
      <c r="AJ62" s="29">
        <f t="shared" si="46"/>
        <v>258718.04095256541</v>
      </c>
      <c r="AK62" s="29">
        <f t="shared" si="47"/>
        <v>833988.70761923201</v>
      </c>
      <c r="AL62" s="29">
        <f t="shared" si="48"/>
        <v>316552.62571410125</v>
      </c>
      <c r="AM62" s="29" t="str">
        <f t="shared" si="85"/>
        <v/>
      </c>
      <c r="AN62" s="29">
        <f t="shared" si="86"/>
        <v>371413</v>
      </c>
      <c r="AO62" s="29">
        <f t="shared" si="61"/>
        <v>488079</v>
      </c>
      <c r="AP62" s="29" t="str">
        <f t="shared" si="81"/>
        <v/>
      </c>
      <c r="AQ62" s="29" t="str">
        <f t="shared" si="87"/>
        <v/>
      </c>
      <c r="AR62" s="29" t="str">
        <f t="shared" si="88"/>
        <v/>
      </c>
      <c r="AS62" s="29" t="str">
        <f t="shared" si="89"/>
        <v/>
      </c>
      <c r="AT62" s="29" t="str">
        <f t="shared" si="90"/>
        <v/>
      </c>
      <c r="AU62" s="29" t="str">
        <f t="shared" si="91"/>
        <v/>
      </c>
      <c r="AV62" s="29" t="str">
        <f t="shared" si="92"/>
        <v/>
      </c>
      <c r="AW62" s="29" t="str">
        <f t="shared" si="93"/>
        <v/>
      </c>
      <c r="AX62" s="29" t="str">
        <f t="shared" si="94"/>
        <v/>
      </c>
      <c r="AY62" s="29" t="str">
        <f t="shared" si="83"/>
        <v/>
      </c>
      <c r="AZ62" s="29" t="str">
        <f t="shared" si="95"/>
        <v/>
      </c>
      <c r="BA62" s="29" t="str">
        <f t="shared" si="96"/>
        <v/>
      </c>
      <c r="BB62" s="29" t="str">
        <f t="shared" si="97"/>
        <v/>
      </c>
      <c r="BC62" s="29" t="str">
        <f t="shared" si="98"/>
        <v/>
      </c>
      <c r="BD62" s="29" t="str">
        <f t="shared" si="99"/>
        <v/>
      </c>
      <c r="BE62" s="29" t="str">
        <f t="shared" si="100"/>
        <v/>
      </c>
      <c r="BF62" s="29" t="str">
        <f t="shared" si="101"/>
        <v/>
      </c>
      <c r="BG62" s="29" t="str">
        <f t="shared" si="102"/>
        <v/>
      </c>
      <c r="BH62" s="29" t="str">
        <f t="shared" si="103"/>
        <v/>
      </c>
      <c r="BI62" s="29" t="str">
        <f t="shared" si="104"/>
        <v/>
      </c>
      <c r="BJ62" s="29">
        <f t="shared" si="106"/>
        <v>429746</v>
      </c>
      <c r="BK62" s="29">
        <f t="shared" si="52"/>
        <v>859492</v>
      </c>
      <c r="BL62" s="30" t="str">
        <f t="shared" si="22"/>
        <v/>
      </c>
      <c r="BM62" s="30">
        <f t="shared" si="23"/>
        <v>0.35436826259175391</v>
      </c>
      <c r="BN62" s="30">
        <f t="shared" si="24"/>
        <v>0.15156633515122153</v>
      </c>
      <c r="BO62" s="30">
        <f t="shared" si="25"/>
        <v>-0.50593459774297567</v>
      </c>
      <c r="BP62" s="30" t="str">
        <f t="shared" si="26"/>
        <v/>
      </c>
      <c r="BQ62" s="30" t="str">
        <f t="shared" si="27"/>
        <v/>
      </c>
      <c r="BR62" s="30" t="str">
        <f t="shared" si="28"/>
        <v/>
      </c>
      <c r="BS62" s="30" t="str">
        <f t="shared" si="29"/>
        <v/>
      </c>
      <c r="BT62" s="30" t="str">
        <f t="shared" si="30"/>
        <v/>
      </c>
      <c r="BU62" s="30" t="str">
        <f t="shared" si="31"/>
        <v/>
      </c>
      <c r="BV62" s="30" t="str">
        <f t="shared" si="32"/>
        <v/>
      </c>
      <c r="BW62" s="30" t="str">
        <f t="shared" si="33"/>
        <v/>
      </c>
      <c r="BX62" s="30" t="str">
        <f t="shared" si="34"/>
        <v/>
      </c>
      <c r="BY62" s="30" t="str">
        <f t="shared" si="35"/>
        <v/>
      </c>
      <c r="BZ62" s="30" t="str">
        <f t="shared" si="36"/>
        <v/>
      </c>
      <c r="CA62" s="30" t="str">
        <f t="shared" si="37"/>
        <v/>
      </c>
      <c r="CB62" s="30" t="str">
        <f t="shared" si="38"/>
        <v/>
      </c>
      <c r="CC62" s="30" t="str">
        <f t="shared" si="39"/>
        <v/>
      </c>
      <c r="CD62" s="30" t="str">
        <f t="shared" si="40"/>
        <v/>
      </c>
      <c r="CE62" s="30" t="str">
        <f t="shared" si="41"/>
        <v/>
      </c>
      <c r="CF62" s="30" t="str">
        <f t="shared" si="42"/>
        <v/>
      </c>
      <c r="CG62" s="30" t="str">
        <f t="shared" si="43"/>
        <v/>
      </c>
      <c r="CH62" s="30" t="str">
        <f t="shared" si="44"/>
        <v/>
      </c>
      <c r="CI62" s="3">
        <f t="shared" si="53"/>
        <v>859492</v>
      </c>
      <c r="CJ62" s="166">
        <f t="shared" si="54"/>
        <v>0</v>
      </c>
    </row>
    <row r="63" spans="1:88" ht="60" hidden="1" customHeight="1">
      <c r="A63" s="205"/>
      <c r="B63" s="31">
        <v>83</v>
      </c>
      <c r="C63" s="32" t="s">
        <v>93</v>
      </c>
      <c r="D63" s="19" t="s">
        <v>94</v>
      </c>
      <c r="E63" s="20" t="s">
        <v>11</v>
      </c>
      <c r="F63" s="33" t="s">
        <v>258</v>
      </c>
      <c r="G63" s="201" t="s">
        <v>259</v>
      </c>
      <c r="H63" s="201"/>
      <c r="I63" s="201"/>
      <c r="J63" s="31">
        <v>3</v>
      </c>
      <c r="K63" s="22">
        <v>3</v>
      </c>
      <c r="L63" s="23"/>
      <c r="M63" s="57"/>
      <c r="N63" s="93">
        <v>1171698</v>
      </c>
      <c r="O63" s="36">
        <v>4919460</v>
      </c>
      <c r="P63" s="27"/>
      <c r="Q63" s="27"/>
      <c r="R63" s="27"/>
      <c r="S63" s="27"/>
      <c r="T63" s="27"/>
      <c r="U63" s="27"/>
      <c r="V63" s="27"/>
      <c r="W63" s="79">
        <f>235.95*4557.135</f>
        <v>1075256.0032500001</v>
      </c>
      <c r="X63" s="27"/>
      <c r="Y63" s="27"/>
      <c r="Z63" s="27"/>
      <c r="AA63" s="27"/>
      <c r="AB63" s="27"/>
      <c r="AC63" s="27"/>
      <c r="AD63" s="27"/>
      <c r="AE63" s="27"/>
      <c r="AF63" s="27"/>
      <c r="AG63" s="27"/>
      <c r="AH63" s="27"/>
      <c r="AI63" s="29">
        <f t="shared" si="45"/>
        <v>2388804.66775</v>
      </c>
      <c r="AJ63" s="29">
        <f t="shared" si="46"/>
        <v>2192142.2336765239</v>
      </c>
      <c r="AK63" s="29">
        <f t="shared" si="47"/>
        <v>4580946.9014265239</v>
      </c>
      <c r="AL63" s="29">
        <f t="shared" si="48"/>
        <v>196662.43407347612</v>
      </c>
      <c r="AM63" s="29" t="str">
        <f t="shared" si="85"/>
        <v/>
      </c>
      <c r="AN63" s="29" t="str">
        <f t="shared" si="86"/>
        <v/>
      </c>
      <c r="AO63" s="29">
        <f t="shared" si="61"/>
        <v>1171698</v>
      </c>
      <c r="AP63" s="29" t="str">
        <f t="shared" si="81"/>
        <v/>
      </c>
      <c r="AQ63" s="29" t="str">
        <f t="shared" si="87"/>
        <v/>
      </c>
      <c r="AR63" s="29" t="str">
        <f t="shared" si="88"/>
        <v/>
      </c>
      <c r="AS63" s="29" t="str">
        <f t="shared" si="89"/>
        <v/>
      </c>
      <c r="AT63" s="29" t="str">
        <f t="shared" si="90"/>
        <v/>
      </c>
      <c r="AU63" s="29" t="str">
        <f t="shared" si="91"/>
        <v/>
      </c>
      <c r="AV63" s="29" t="str">
        <f t="shared" si="92"/>
        <v/>
      </c>
      <c r="AW63" s="29" t="str">
        <f t="shared" si="93"/>
        <v/>
      </c>
      <c r="AX63" s="29">
        <f t="shared" si="94"/>
        <v>1075256.0032500001</v>
      </c>
      <c r="AY63" s="29" t="str">
        <f t="shared" si="83"/>
        <v/>
      </c>
      <c r="AZ63" s="29" t="str">
        <f t="shared" si="95"/>
        <v/>
      </c>
      <c r="BA63" s="29" t="str">
        <f t="shared" si="96"/>
        <v/>
      </c>
      <c r="BB63" s="29" t="str">
        <f t="shared" si="97"/>
        <v/>
      </c>
      <c r="BC63" s="29" t="str">
        <f t="shared" si="98"/>
        <v/>
      </c>
      <c r="BD63" s="29" t="str">
        <f t="shared" si="99"/>
        <v/>
      </c>
      <c r="BE63" s="29" t="str">
        <f t="shared" si="100"/>
        <v/>
      </c>
      <c r="BF63" s="29" t="str">
        <f t="shared" si="101"/>
        <v/>
      </c>
      <c r="BG63" s="29" t="str">
        <f t="shared" si="102"/>
        <v/>
      </c>
      <c r="BH63" s="29" t="str">
        <f t="shared" si="103"/>
        <v/>
      </c>
      <c r="BI63" s="29" t="str">
        <f t="shared" si="104"/>
        <v/>
      </c>
      <c r="BJ63" s="29">
        <f t="shared" si="106"/>
        <v>1123477</v>
      </c>
      <c r="BK63" s="29">
        <f t="shared" si="52"/>
        <v>3370431</v>
      </c>
      <c r="BL63" s="30" t="str">
        <f t="shared" si="22"/>
        <v/>
      </c>
      <c r="BM63" s="30" t="str">
        <f t="shared" si="23"/>
        <v/>
      </c>
      <c r="BN63" s="30">
        <f t="shared" si="24"/>
        <v>0.50950447484531458</v>
      </c>
      <c r="BO63" s="30">
        <f t="shared" si="25"/>
        <v>-1.0593814414443554</v>
      </c>
      <c r="BP63" s="30" t="str">
        <f t="shared" si="26"/>
        <v/>
      </c>
      <c r="BQ63" s="30" t="str">
        <f t="shared" si="27"/>
        <v/>
      </c>
      <c r="BR63" s="30" t="str">
        <f t="shared" si="28"/>
        <v/>
      </c>
      <c r="BS63" s="30" t="str">
        <f t="shared" si="29"/>
        <v/>
      </c>
      <c r="BT63" s="30" t="str">
        <f t="shared" si="30"/>
        <v/>
      </c>
      <c r="BU63" s="30" t="str">
        <f t="shared" si="31"/>
        <v/>
      </c>
      <c r="BV63" s="30" t="str">
        <f t="shared" si="32"/>
        <v/>
      </c>
      <c r="BW63" s="30">
        <f t="shared" si="33"/>
        <v>0.54987696659904106</v>
      </c>
      <c r="BX63" s="30" t="str">
        <f t="shared" si="34"/>
        <v/>
      </c>
      <c r="BY63" s="30" t="str">
        <f t="shared" si="35"/>
        <v/>
      </c>
      <c r="BZ63" s="30" t="str">
        <f t="shared" si="36"/>
        <v/>
      </c>
      <c r="CA63" s="30" t="str">
        <f t="shared" si="37"/>
        <v/>
      </c>
      <c r="CB63" s="30" t="str">
        <f t="shared" si="38"/>
        <v/>
      </c>
      <c r="CC63" s="30" t="str">
        <f t="shared" si="39"/>
        <v/>
      </c>
      <c r="CD63" s="30" t="str">
        <f t="shared" si="40"/>
        <v/>
      </c>
      <c r="CE63" s="30" t="str">
        <f t="shared" si="41"/>
        <v/>
      </c>
      <c r="CF63" s="30" t="str">
        <f t="shared" si="42"/>
        <v/>
      </c>
      <c r="CG63" s="30" t="str">
        <f t="shared" si="43"/>
        <v/>
      </c>
      <c r="CH63" s="30" t="str">
        <f t="shared" si="44"/>
        <v/>
      </c>
      <c r="CI63" s="3">
        <f t="shared" si="53"/>
        <v>3370431</v>
      </c>
      <c r="CJ63" s="166">
        <f t="shared" si="54"/>
        <v>0</v>
      </c>
    </row>
    <row r="64" spans="1:88" ht="60" hidden="1" customHeight="1">
      <c r="A64" s="205"/>
      <c r="B64" s="31">
        <v>84</v>
      </c>
      <c r="C64" s="32" t="s">
        <v>93</v>
      </c>
      <c r="D64" s="19" t="s">
        <v>94</v>
      </c>
      <c r="E64" s="20" t="s">
        <v>11</v>
      </c>
      <c r="F64" s="21" t="s">
        <v>260</v>
      </c>
      <c r="G64" s="201" t="s">
        <v>261</v>
      </c>
      <c r="H64" s="201"/>
      <c r="I64" s="201"/>
      <c r="J64" s="31">
        <v>6</v>
      </c>
      <c r="K64" s="22">
        <v>3</v>
      </c>
      <c r="L64" s="23"/>
      <c r="M64" s="57"/>
      <c r="N64" s="93">
        <v>308936</v>
      </c>
      <c r="O64" s="36">
        <v>1562470</v>
      </c>
      <c r="P64" s="26">
        <v>217491</v>
      </c>
      <c r="Q64" s="27"/>
      <c r="R64" s="27"/>
      <c r="S64" s="27"/>
      <c r="T64" s="27"/>
      <c r="U64" s="27"/>
      <c r="V64" s="27"/>
      <c r="W64" s="27"/>
      <c r="X64" s="27"/>
      <c r="Y64" s="27"/>
      <c r="Z64" s="27"/>
      <c r="AA64" s="27"/>
      <c r="AB64" s="27"/>
      <c r="AC64" s="27"/>
      <c r="AD64" s="27"/>
      <c r="AE64" s="27"/>
      <c r="AF64" s="27"/>
      <c r="AG64" s="27"/>
      <c r="AH64" s="27"/>
      <c r="AI64" s="29">
        <f t="shared" si="45"/>
        <v>696299</v>
      </c>
      <c r="AJ64" s="29">
        <f t="shared" si="46"/>
        <v>751518.26187857869</v>
      </c>
      <c r="AK64" s="29">
        <f t="shared" si="47"/>
        <v>1447817.2618785787</v>
      </c>
      <c r="AL64" s="29">
        <f t="shared" si="48"/>
        <v>-55219.261878578691</v>
      </c>
      <c r="AM64" s="29" t="str">
        <f>+IF(AND(L64&lt;=$AK64,L64&lt;$AL64),L64,"")</f>
        <v/>
      </c>
      <c r="AN64" s="29" t="str">
        <f>+IF(AND(M64&lt;=$AK64,M64&lt;$AL64),M64,"")</f>
        <v/>
      </c>
      <c r="AO64" s="29">
        <f t="shared" si="61"/>
        <v>308936</v>
      </c>
      <c r="AP64" s="29" t="str">
        <f t="shared" si="81"/>
        <v/>
      </c>
      <c r="AQ64" s="29">
        <f t="shared" ref="AQ64:AQ95" si="108">+IF(AND(P64&lt;=$AK64,P64&gt;$AL64),P64,"")</f>
        <v>217491</v>
      </c>
      <c r="AR64" s="29" t="str">
        <f t="shared" ref="AR64:BI64" si="109">+IF(AND(Q64&lt;=$AK64,Q64&lt;$AL64),Q64,"")</f>
        <v/>
      </c>
      <c r="AS64" s="29" t="str">
        <f t="shared" si="109"/>
        <v/>
      </c>
      <c r="AT64" s="29" t="str">
        <f t="shared" si="109"/>
        <v/>
      </c>
      <c r="AU64" s="29" t="str">
        <f t="shared" si="109"/>
        <v/>
      </c>
      <c r="AV64" s="29" t="str">
        <f t="shared" si="109"/>
        <v/>
      </c>
      <c r="AW64" s="29" t="str">
        <f t="shared" si="109"/>
        <v/>
      </c>
      <c r="AX64" s="29" t="str">
        <f t="shared" si="109"/>
        <v/>
      </c>
      <c r="AY64" s="29" t="str">
        <f t="shared" si="109"/>
        <v/>
      </c>
      <c r="AZ64" s="29" t="str">
        <f t="shared" si="109"/>
        <v/>
      </c>
      <c r="BA64" s="29" t="str">
        <f t="shared" si="109"/>
        <v/>
      </c>
      <c r="BB64" s="29" t="str">
        <f t="shared" si="109"/>
        <v/>
      </c>
      <c r="BC64" s="29" t="str">
        <f t="shared" si="109"/>
        <v/>
      </c>
      <c r="BD64" s="29" t="str">
        <f t="shared" si="109"/>
        <v/>
      </c>
      <c r="BE64" s="29" t="str">
        <f t="shared" si="109"/>
        <v/>
      </c>
      <c r="BF64" s="29" t="str">
        <f t="shared" si="109"/>
        <v/>
      </c>
      <c r="BG64" s="29" t="str">
        <f t="shared" si="109"/>
        <v/>
      </c>
      <c r="BH64" s="29" t="str">
        <f t="shared" si="109"/>
        <v/>
      </c>
      <c r="BI64" s="29" t="str">
        <f t="shared" si="109"/>
        <v/>
      </c>
      <c r="BJ64" s="29">
        <f t="shared" si="106"/>
        <v>263214</v>
      </c>
      <c r="BK64" s="29">
        <f t="shared" si="52"/>
        <v>1579284</v>
      </c>
      <c r="BL64" s="30" t="str">
        <f t="shared" si="22"/>
        <v/>
      </c>
      <c r="BM64" s="30" t="str">
        <f t="shared" si="23"/>
        <v/>
      </c>
      <c r="BN64" s="30">
        <f t="shared" si="24"/>
        <v>0.5563170419604222</v>
      </c>
      <c r="BO64" s="30">
        <f t="shared" si="25"/>
        <v>-1.2439641590753396</v>
      </c>
      <c r="BP64" s="30">
        <f t="shared" si="26"/>
        <v>0.68764711711491766</v>
      </c>
      <c r="BQ64" s="30" t="str">
        <f t="shared" si="27"/>
        <v/>
      </c>
      <c r="BR64" s="30" t="str">
        <f t="shared" si="28"/>
        <v/>
      </c>
      <c r="BS64" s="30" t="str">
        <f t="shared" si="29"/>
        <v/>
      </c>
      <c r="BT64" s="30" t="str">
        <f t="shared" si="30"/>
        <v/>
      </c>
      <c r="BU64" s="30" t="str">
        <f t="shared" si="31"/>
        <v/>
      </c>
      <c r="BV64" s="30" t="str">
        <f t="shared" si="32"/>
        <v/>
      </c>
      <c r="BW64" s="30" t="str">
        <f t="shared" si="33"/>
        <v/>
      </c>
      <c r="BX64" s="30" t="str">
        <f t="shared" si="34"/>
        <v/>
      </c>
      <c r="BY64" s="30" t="str">
        <f t="shared" si="35"/>
        <v/>
      </c>
      <c r="BZ64" s="30" t="str">
        <f t="shared" si="36"/>
        <v/>
      </c>
      <c r="CA64" s="30" t="str">
        <f t="shared" si="37"/>
        <v/>
      </c>
      <c r="CB64" s="30" t="str">
        <f t="shared" si="38"/>
        <v/>
      </c>
      <c r="CC64" s="30" t="str">
        <f t="shared" si="39"/>
        <v/>
      </c>
      <c r="CD64" s="30" t="str">
        <f t="shared" si="40"/>
        <v/>
      </c>
      <c r="CE64" s="30" t="str">
        <f t="shared" si="41"/>
        <v/>
      </c>
      <c r="CF64" s="30" t="str">
        <f t="shared" si="42"/>
        <v/>
      </c>
      <c r="CG64" s="30" t="str">
        <f t="shared" si="43"/>
        <v/>
      </c>
      <c r="CH64" s="30" t="str">
        <f t="shared" si="44"/>
        <v/>
      </c>
      <c r="CI64" s="3">
        <f t="shared" si="53"/>
        <v>1579284</v>
      </c>
      <c r="CJ64" s="166">
        <f t="shared" si="54"/>
        <v>0</v>
      </c>
    </row>
    <row r="65" spans="1:88" ht="60" hidden="1" customHeight="1">
      <c r="A65" s="205"/>
      <c r="B65" s="31">
        <v>86</v>
      </c>
      <c r="C65" s="32" t="s">
        <v>93</v>
      </c>
      <c r="D65" s="19" t="s">
        <v>94</v>
      </c>
      <c r="E65" s="20" t="s">
        <v>11</v>
      </c>
      <c r="F65" s="33" t="s">
        <v>264</v>
      </c>
      <c r="G65" s="201" t="s">
        <v>265</v>
      </c>
      <c r="H65" s="201"/>
      <c r="I65" s="201"/>
      <c r="J65" s="31">
        <v>6</v>
      </c>
      <c r="K65" s="22">
        <v>3</v>
      </c>
      <c r="L65" s="23"/>
      <c r="M65" s="57"/>
      <c r="N65" s="93">
        <v>285112</v>
      </c>
      <c r="O65" s="36">
        <v>510510</v>
      </c>
      <c r="P65" s="36">
        <v>116122</v>
      </c>
      <c r="Q65" s="27"/>
      <c r="R65" s="27"/>
      <c r="S65" s="27"/>
      <c r="T65" s="27"/>
      <c r="U65" s="27"/>
      <c r="V65" s="27"/>
      <c r="W65" s="27"/>
      <c r="X65" s="27"/>
      <c r="Y65" s="27"/>
      <c r="Z65" s="27"/>
      <c r="AA65" s="27"/>
      <c r="AB65" s="27"/>
      <c r="AC65" s="27"/>
      <c r="AD65" s="27"/>
      <c r="AE65" s="27"/>
      <c r="AF65" s="27"/>
      <c r="AG65" s="27"/>
      <c r="AH65" s="27"/>
      <c r="AI65" s="29">
        <f t="shared" si="45"/>
        <v>303914.66666666669</v>
      </c>
      <c r="AJ65" s="29">
        <f t="shared" si="46"/>
        <v>197865.17844566118</v>
      </c>
      <c r="AK65" s="29">
        <f t="shared" si="47"/>
        <v>501779.84511232784</v>
      </c>
      <c r="AL65" s="29">
        <f t="shared" si="48"/>
        <v>106049.48822100551</v>
      </c>
      <c r="AM65" s="29" t="str">
        <f>+IF(AND(L65&lt;=$AK65,L65&gt;$AL65),L65,"")</f>
        <v/>
      </c>
      <c r="AN65" s="29" t="str">
        <f>+IF(AND(M65&lt;=$AK65,M65&gt;$AL65),M65,"")</f>
        <v/>
      </c>
      <c r="AO65" s="29">
        <f t="shared" si="61"/>
        <v>285112</v>
      </c>
      <c r="AP65" s="29" t="str">
        <f t="shared" si="81"/>
        <v/>
      </c>
      <c r="AQ65" s="29">
        <f t="shared" si="108"/>
        <v>116122</v>
      </c>
      <c r="AR65" s="29" t="str">
        <f t="shared" ref="AR65:BA66" si="110">+IF(AND(Q65&lt;=$AK65,Q65&gt;$AL65),Q65,"")</f>
        <v/>
      </c>
      <c r="AS65" s="29" t="str">
        <f t="shared" si="110"/>
        <v/>
      </c>
      <c r="AT65" s="29" t="str">
        <f t="shared" si="110"/>
        <v/>
      </c>
      <c r="AU65" s="29" t="str">
        <f t="shared" si="110"/>
        <v/>
      </c>
      <c r="AV65" s="29" t="str">
        <f t="shared" si="110"/>
        <v/>
      </c>
      <c r="AW65" s="29" t="str">
        <f t="shared" si="110"/>
        <v/>
      </c>
      <c r="AX65" s="29" t="str">
        <f t="shared" si="110"/>
        <v/>
      </c>
      <c r="AY65" s="29" t="str">
        <f t="shared" si="110"/>
        <v/>
      </c>
      <c r="AZ65" s="29" t="str">
        <f t="shared" si="110"/>
        <v/>
      </c>
      <c r="BA65" s="29" t="str">
        <f t="shared" si="110"/>
        <v/>
      </c>
      <c r="BB65" s="29" t="str">
        <f t="shared" ref="BB65:BI66" si="111">+IF(AND(AA65&lt;=$AK65,AA65&gt;$AL65),AA65,"")</f>
        <v/>
      </c>
      <c r="BC65" s="29" t="str">
        <f t="shared" si="111"/>
        <v/>
      </c>
      <c r="BD65" s="29" t="str">
        <f t="shared" si="111"/>
        <v/>
      </c>
      <c r="BE65" s="29" t="str">
        <f t="shared" si="111"/>
        <v/>
      </c>
      <c r="BF65" s="29" t="str">
        <f t="shared" si="111"/>
        <v/>
      </c>
      <c r="BG65" s="29" t="str">
        <f t="shared" si="111"/>
        <v/>
      </c>
      <c r="BH65" s="29" t="str">
        <f t="shared" si="111"/>
        <v/>
      </c>
      <c r="BI65" s="29" t="str">
        <f t="shared" si="111"/>
        <v/>
      </c>
      <c r="BJ65" s="29">
        <f t="shared" si="106"/>
        <v>200617</v>
      </c>
      <c r="BK65" s="29">
        <f t="shared" si="52"/>
        <v>1203702</v>
      </c>
      <c r="BL65" s="30" t="str">
        <f t="shared" si="22"/>
        <v/>
      </c>
      <c r="BM65" s="30" t="str">
        <f t="shared" si="23"/>
        <v/>
      </c>
      <c r="BN65" s="30">
        <f t="shared" si="24"/>
        <v>6.1868243717534854E-2</v>
      </c>
      <c r="BO65" s="30">
        <f t="shared" si="25"/>
        <v>-0.67978072792362765</v>
      </c>
      <c r="BP65" s="30">
        <f t="shared" si="26"/>
        <v>0.61791248420609302</v>
      </c>
      <c r="BQ65" s="30" t="str">
        <f t="shared" si="27"/>
        <v/>
      </c>
      <c r="BR65" s="30" t="str">
        <f t="shared" si="28"/>
        <v/>
      </c>
      <c r="BS65" s="30" t="str">
        <f t="shared" si="29"/>
        <v/>
      </c>
      <c r="BT65" s="30" t="str">
        <f t="shared" si="30"/>
        <v/>
      </c>
      <c r="BU65" s="30" t="str">
        <f t="shared" si="31"/>
        <v/>
      </c>
      <c r="BV65" s="30" t="str">
        <f t="shared" si="32"/>
        <v/>
      </c>
      <c r="BW65" s="30" t="str">
        <f t="shared" si="33"/>
        <v/>
      </c>
      <c r="BX65" s="30" t="str">
        <f t="shared" si="34"/>
        <v/>
      </c>
      <c r="BY65" s="30" t="str">
        <f t="shared" si="35"/>
        <v/>
      </c>
      <c r="BZ65" s="30" t="str">
        <f t="shared" si="36"/>
        <v/>
      </c>
      <c r="CA65" s="30" t="str">
        <f t="shared" si="37"/>
        <v/>
      </c>
      <c r="CB65" s="30" t="str">
        <f t="shared" si="38"/>
        <v/>
      </c>
      <c r="CC65" s="30" t="str">
        <f t="shared" si="39"/>
        <v/>
      </c>
      <c r="CD65" s="30" t="str">
        <f t="shared" si="40"/>
        <v/>
      </c>
      <c r="CE65" s="30" t="str">
        <f t="shared" si="41"/>
        <v/>
      </c>
      <c r="CF65" s="30" t="str">
        <f t="shared" si="42"/>
        <v/>
      </c>
      <c r="CG65" s="30" t="str">
        <f t="shared" si="43"/>
        <v/>
      </c>
      <c r="CH65" s="30" t="str">
        <f t="shared" si="44"/>
        <v/>
      </c>
      <c r="CI65" s="3">
        <f t="shared" si="53"/>
        <v>1203702</v>
      </c>
      <c r="CJ65" s="166">
        <f t="shared" si="54"/>
        <v>0</v>
      </c>
    </row>
    <row r="66" spans="1:88" ht="60" hidden="1" customHeight="1">
      <c r="A66" s="205"/>
      <c r="B66" s="31">
        <v>88</v>
      </c>
      <c r="C66" s="32" t="s">
        <v>93</v>
      </c>
      <c r="D66" s="19" t="s">
        <v>94</v>
      </c>
      <c r="E66" s="20" t="s">
        <v>11</v>
      </c>
      <c r="F66" s="33" t="s">
        <v>268</v>
      </c>
      <c r="G66" s="201" t="s">
        <v>269</v>
      </c>
      <c r="H66" s="201"/>
      <c r="I66" s="201"/>
      <c r="J66" s="31">
        <v>6</v>
      </c>
      <c r="K66" s="22">
        <v>3</v>
      </c>
      <c r="L66" s="23"/>
      <c r="M66" s="57"/>
      <c r="N66" s="93">
        <v>213950</v>
      </c>
      <c r="O66" s="36">
        <v>355810</v>
      </c>
      <c r="P66" s="95">
        <v>260335</v>
      </c>
      <c r="Q66" s="27"/>
      <c r="R66" s="27"/>
      <c r="S66" s="27"/>
      <c r="T66" s="27"/>
      <c r="U66" s="27"/>
      <c r="V66" s="27"/>
      <c r="W66" s="27"/>
      <c r="X66" s="27"/>
      <c r="Y66" s="27"/>
      <c r="Z66" s="27"/>
      <c r="AA66" s="27"/>
      <c r="AB66" s="27"/>
      <c r="AC66" s="27"/>
      <c r="AD66" s="27"/>
      <c r="AE66" s="27"/>
      <c r="AF66" s="27"/>
      <c r="AG66" s="27"/>
      <c r="AH66" s="27"/>
      <c r="AI66" s="29">
        <f t="shared" ref="AI66:AI129" si="112">+AVERAGE(L66:AH66)</f>
        <v>276698.33333333331</v>
      </c>
      <c r="AJ66" s="29">
        <f t="shared" ref="AJ66:AJ129" si="113">STDEV(L66:AH66)</f>
        <v>72331.762790169363</v>
      </c>
      <c r="AK66" s="29">
        <f t="shared" ref="AK66:AK129" si="114">+AI66+AJ66</f>
        <v>349030.09612350271</v>
      </c>
      <c r="AL66" s="29">
        <f t="shared" si="48"/>
        <v>204366.57054316395</v>
      </c>
      <c r="AM66" s="29" t="str">
        <f>+IF(AND(L66&lt;=$AK66,L66&gt;$AL66),L66,"")</f>
        <v/>
      </c>
      <c r="AN66" s="29" t="str">
        <f>+IF(AND(M66&lt;=$AK66,M66&gt;$AL66),M66,"")</f>
        <v/>
      </c>
      <c r="AO66" s="29">
        <f t="shared" si="61"/>
        <v>213950</v>
      </c>
      <c r="AP66" s="29" t="str">
        <f t="shared" si="81"/>
        <v/>
      </c>
      <c r="AQ66" s="29">
        <f t="shared" si="108"/>
        <v>260335</v>
      </c>
      <c r="AR66" s="29" t="str">
        <f t="shared" si="110"/>
        <v/>
      </c>
      <c r="AS66" s="29" t="str">
        <f t="shared" si="110"/>
        <v/>
      </c>
      <c r="AT66" s="29" t="str">
        <f t="shared" si="110"/>
        <v/>
      </c>
      <c r="AU66" s="29" t="str">
        <f t="shared" si="110"/>
        <v/>
      </c>
      <c r="AV66" s="29" t="str">
        <f t="shared" si="110"/>
        <v/>
      </c>
      <c r="AW66" s="29" t="str">
        <f t="shared" si="110"/>
        <v/>
      </c>
      <c r="AX66" s="29" t="str">
        <f t="shared" si="110"/>
        <v/>
      </c>
      <c r="AY66" s="29" t="str">
        <f t="shared" si="110"/>
        <v/>
      </c>
      <c r="AZ66" s="29" t="str">
        <f t="shared" si="110"/>
        <v/>
      </c>
      <c r="BA66" s="29" t="str">
        <f t="shared" si="110"/>
        <v/>
      </c>
      <c r="BB66" s="29" t="str">
        <f t="shared" si="111"/>
        <v/>
      </c>
      <c r="BC66" s="29" t="str">
        <f t="shared" si="111"/>
        <v/>
      </c>
      <c r="BD66" s="29" t="str">
        <f t="shared" si="111"/>
        <v/>
      </c>
      <c r="BE66" s="29" t="str">
        <f t="shared" si="111"/>
        <v/>
      </c>
      <c r="BF66" s="29" t="str">
        <f t="shared" si="111"/>
        <v/>
      </c>
      <c r="BG66" s="29" t="str">
        <f t="shared" si="111"/>
        <v/>
      </c>
      <c r="BH66" s="29" t="str">
        <f t="shared" si="111"/>
        <v/>
      </c>
      <c r="BI66" s="29" t="str">
        <f t="shared" si="111"/>
        <v/>
      </c>
      <c r="BJ66" s="29">
        <f t="shared" si="106"/>
        <v>237143</v>
      </c>
      <c r="BK66" s="29">
        <f t="shared" ref="BK66:BK129" si="115">+BJ66*J66</f>
        <v>1422858</v>
      </c>
      <c r="BL66" s="30" t="str">
        <f t="shared" ref="BL66:BL129" si="116">IF(L66&lt;&gt;0,(1-(L66/$AI66)),"")</f>
        <v/>
      </c>
      <c r="BM66" s="30" t="str">
        <f t="shared" ref="BM66:BM129" si="117">IF(M66&lt;&gt;0,(1-(M66/$AI66)),"")</f>
        <v/>
      </c>
      <c r="BN66" s="30">
        <f t="shared" ref="BN66:BN129" si="118">IF(N66&lt;&gt;0,(1-(N66/$AI66)),"")</f>
        <v>0.22677524861612219</v>
      </c>
      <c r="BO66" s="30">
        <f t="shared" ref="BO66:BO129" si="119">IF(O66&lt;&gt;0,(1-(O66/$AI66)),"")</f>
        <v>-0.28591305814394752</v>
      </c>
      <c r="BP66" s="30">
        <f t="shared" ref="BP66:BP129" si="120">IF(P66&lt;&gt;0,(1-(P66/$AI66)),"")</f>
        <v>5.9137809527825103E-2</v>
      </c>
      <c r="BQ66" s="30" t="str">
        <f t="shared" ref="BQ66:BQ129" si="121">IF(Q66&lt;&gt;0,(1-(Q66/$AI66)),"")</f>
        <v/>
      </c>
      <c r="BR66" s="30" t="str">
        <f t="shared" ref="BR66:BR129" si="122">IF(R66&lt;&gt;0,(1-(R66/$AI66)),"")</f>
        <v/>
      </c>
      <c r="BS66" s="30" t="str">
        <f t="shared" ref="BS66:BS129" si="123">IF(S66&lt;&gt;0,(1-(S66/$AI66)),"")</f>
        <v/>
      </c>
      <c r="BT66" s="30" t="str">
        <f t="shared" ref="BT66:BT129" si="124">IF(T66&lt;&gt;0,(1-(T66/$AI66)),"")</f>
        <v/>
      </c>
      <c r="BU66" s="30" t="str">
        <f t="shared" ref="BU66:BU129" si="125">IF(U66&lt;&gt;0,(1-(U66/$AI66)),"")</f>
        <v/>
      </c>
      <c r="BV66" s="30" t="str">
        <f t="shared" ref="BV66:BV129" si="126">IF(V66&lt;&gt;0,(1-(V66/$AI66)),"")</f>
        <v/>
      </c>
      <c r="BW66" s="30" t="str">
        <f t="shared" ref="BW66:BW129" si="127">IF(W66&lt;&gt;0,(1-(W66/$AI66)),"")</f>
        <v/>
      </c>
      <c r="BX66" s="30" t="str">
        <f t="shared" ref="BX66:BX129" si="128">IF(X66&lt;&gt;0,(1-(X66/$AI66)),"")</f>
        <v/>
      </c>
      <c r="BY66" s="30" t="str">
        <f t="shared" ref="BY66:BY129" si="129">IF(Y66&lt;&gt;0,(1-(Y66/$AI66)),"")</f>
        <v/>
      </c>
      <c r="BZ66" s="30" t="str">
        <f t="shared" ref="BZ66:BZ129" si="130">IF(Z66&lt;&gt;0,(1-(Z66/$AI66)),"")</f>
        <v/>
      </c>
      <c r="CA66" s="30" t="str">
        <f t="shared" ref="CA66:CA129" si="131">IF(AA66&lt;&gt;0,(1-(AA66/$AI66)),"")</f>
        <v/>
      </c>
      <c r="CB66" s="30" t="str">
        <f t="shared" ref="CB66:CB129" si="132">IF(AB66&lt;&gt;0,(1-(AB66/$AI66)),"")</f>
        <v/>
      </c>
      <c r="CC66" s="30" t="str">
        <f t="shared" ref="CC66:CC129" si="133">IF(AC66&lt;&gt;0,(1-(AC66/$AI66)),"")</f>
        <v/>
      </c>
      <c r="CD66" s="30" t="str">
        <f t="shared" ref="CD66:CD129" si="134">IF(AD66&lt;&gt;0,(1-(AD66/$AI66)),"")</f>
        <v/>
      </c>
      <c r="CE66" s="30" t="str">
        <f t="shared" ref="CE66:CE129" si="135">IF(AE66&lt;&gt;0,(1-(AE66/$AI66)),"")</f>
        <v/>
      </c>
      <c r="CF66" s="30" t="str">
        <f t="shared" ref="CF66:CF129" si="136">IF(AF66&lt;&gt;0,(1-(AF66/$AI66)),"")</f>
        <v/>
      </c>
      <c r="CG66" s="30" t="str">
        <f t="shared" ref="CG66:CG129" si="137">IF(AG66&lt;&gt;0,(1-(AG66/$AI66)),"")</f>
        <v/>
      </c>
      <c r="CH66" s="30" t="str">
        <f t="shared" ref="CH66:CH129" si="138">IF(AH66&lt;&gt;0,(1-(AH66/$AI66)),"")</f>
        <v/>
      </c>
      <c r="CI66" s="3">
        <f t="shared" si="53"/>
        <v>1422858</v>
      </c>
      <c r="CJ66" s="166">
        <f t="shared" si="54"/>
        <v>0</v>
      </c>
    </row>
    <row r="67" spans="1:88" ht="60" hidden="1" customHeight="1">
      <c r="A67" s="205"/>
      <c r="B67" s="31">
        <v>90</v>
      </c>
      <c r="C67" s="32" t="s">
        <v>93</v>
      </c>
      <c r="D67" s="19" t="s">
        <v>94</v>
      </c>
      <c r="E67" s="23" t="s">
        <v>11</v>
      </c>
      <c r="F67" s="33" t="s">
        <v>272</v>
      </c>
      <c r="G67" s="201" t="s">
        <v>273</v>
      </c>
      <c r="H67" s="201"/>
      <c r="I67" s="201"/>
      <c r="J67" s="31">
        <v>3</v>
      </c>
      <c r="K67" s="22">
        <v>3</v>
      </c>
      <c r="L67" s="23"/>
      <c r="M67" s="57"/>
      <c r="N67" s="38"/>
      <c r="O67" s="36">
        <v>340340</v>
      </c>
      <c r="P67" s="41" t="s">
        <v>274</v>
      </c>
      <c r="Q67" s="27"/>
      <c r="R67" s="27"/>
      <c r="S67" s="27"/>
      <c r="T67" s="27"/>
      <c r="U67" s="27"/>
      <c r="V67" s="27"/>
      <c r="W67" s="27"/>
      <c r="X67" s="27"/>
      <c r="Y67" s="27"/>
      <c r="Z67" s="27"/>
      <c r="AA67" s="89">
        <v>51495</v>
      </c>
      <c r="AB67" s="27"/>
      <c r="AC67" s="27"/>
      <c r="AD67" s="27"/>
      <c r="AE67" s="27"/>
      <c r="AF67" s="27"/>
      <c r="AG67" s="27"/>
      <c r="AH67" s="27"/>
      <c r="AI67" s="29">
        <f t="shared" si="112"/>
        <v>195917.5</v>
      </c>
      <c r="AJ67" s="29">
        <f t="shared" si="113"/>
        <v>204244.25821182833</v>
      </c>
      <c r="AK67" s="29">
        <f t="shared" si="114"/>
        <v>400161.7582118283</v>
      </c>
      <c r="AL67" s="29">
        <f t="shared" ref="AL67:AL130" si="139">AI67-AJ67</f>
        <v>-8326.7582118283317</v>
      </c>
      <c r="AM67" s="29" t="str">
        <f>+IF(AND(L67&lt;=$AK67,L67&lt;$AL67),L67,"")</f>
        <v/>
      </c>
      <c r="AN67" s="29" t="str">
        <f>+IF(AND(M67&lt;=$AK67,M67&lt;$AL67),M67,"")</f>
        <v/>
      </c>
      <c r="AO67" s="29" t="str">
        <f>+IF(AND(N67&lt;=$AK67,N67&lt;$AL67),N67,"")</f>
        <v/>
      </c>
      <c r="AP67" s="29">
        <f t="shared" si="81"/>
        <v>340340</v>
      </c>
      <c r="AQ67" s="29" t="str">
        <f t="shared" si="108"/>
        <v/>
      </c>
      <c r="AR67" s="29" t="str">
        <f t="shared" ref="AR67:BA67" si="140">+IF(AND(Q67&lt;=$AK67,Q67&lt;$AL67),Q67,"")</f>
        <v/>
      </c>
      <c r="AS67" s="29" t="str">
        <f t="shared" si="140"/>
        <v/>
      </c>
      <c r="AT67" s="29" t="str">
        <f t="shared" si="140"/>
        <v/>
      </c>
      <c r="AU67" s="29" t="str">
        <f t="shared" si="140"/>
        <v/>
      </c>
      <c r="AV67" s="29" t="str">
        <f t="shared" si="140"/>
        <v/>
      </c>
      <c r="AW67" s="29" t="str">
        <f t="shared" si="140"/>
        <v/>
      </c>
      <c r="AX67" s="29" t="str">
        <f t="shared" si="140"/>
        <v/>
      </c>
      <c r="AY67" s="29" t="str">
        <f t="shared" si="140"/>
        <v/>
      </c>
      <c r="AZ67" s="29" t="str">
        <f t="shared" si="140"/>
        <v/>
      </c>
      <c r="BA67" s="29" t="str">
        <f t="shared" si="140"/>
        <v/>
      </c>
      <c r="BB67" s="29">
        <f t="shared" ref="BB67:BB86" si="141">+IF(AND(AA67&lt;=$AK67,AA67&gt;$AL67),AA67,"")</f>
        <v>51495</v>
      </c>
      <c r="BC67" s="29" t="str">
        <f t="shared" ref="BC67:BI67" si="142">+IF(AND(AB67&lt;=$AK67,AB67&lt;$AL67),AB67,"")</f>
        <v/>
      </c>
      <c r="BD67" s="29" t="str">
        <f t="shared" si="142"/>
        <v/>
      </c>
      <c r="BE67" s="29" t="str">
        <f t="shared" si="142"/>
        <v/>
      </c>
      <c r="BF67" s="29" t="str">
        <f t="shared" si="142"/>
        <v/>
      </c>
      <c r="BG67" s="29" t="str">
        <f t="shared" si="142"/>
        <v/>
      </c>
      <c r="BH67" s="29" t="str">
        <f t="shared" si="142"/>
        <v/>
      </c>
      <c r="BI67" s="29" t="str">
        <f t="shared" si="142"/>
        <v/>
      </c>
      <c r="BJ67" s="29">
        <f t="shared" si="106"/>
        <v>195918</v>
      </c>
      <c r="BK67" s="29">
        <f t="shared" si="115"/>
        <v>587754</v>
      </c>
      <c r="BL67" s="30" t="str">
        <f t="shared" si="116"/>
        <v/>
      </c>
      <c r="BM67" s="30" t="str">
        <f t="shared" si="117"/>
        <v/>
      </c>
      <c r="BN67" s="30" t="str">
        <f t="shared" si="118"/>
        <v/>
      </c>
      <c r="BO67" s="30">
        <f t="shared" si="119"/>
        <v>-0.73715977388441556</v>
      </c>
      <c r="BP67" s="30">
        <f t="shared" si="120"/>
        <v>0.34833794837112564</v>
      </c>
      <c r="BQ67" s="30" t="str">
        <f t="shared" si="121"/>
        <v/>
      </c>
      <c r="BR67" s="30" t="str">
        <f t="shared" si="122"/>
        <v/>
      </c>
      <c r="BS67" s="30" t="str">
        <f t="shared" si="123"/>
        <v/>
      </c>
      <c r="BT67" s="30" t="str">
        <f t="shared" si="124"/>
        <v/>
      </c>
      <c r="BU67" s="30" t="str">
        <f t="shared" si="125"/>
        <v/>
      </c>
      <c r="BV67" s="30" t="str">
        <f t="shared" si="126"/>
        <v/>
      </c>
      <c r="BW67" s="30" t="str">
        <f t="shared" si="127"/>
        <v/>
      </c>
      <c r="BX67" s="30" t="str">
        <f t="shared" si="128"/>
        <v/>
      </c>
      <c r="BY67" s="30" t="str">
        <f t="shared" si="129"/>
        <v/>
      </c>
      <c r="BZ67" s="30" t="str">
        <f t="shared" si="130"/>
        <v/>
      </c>
      <c r="CA67" s="30">
        <f t="shared" si="131"/>
        <v>0.73715977388441556</v>
      </c>
      <c r="CB67" s="30" t="str">
        <f t="shared" si="132"/>
        <v/>
      </c>
      <c r="CC67" s="30" t="str">
        <f t="shared" si="133"/>
        <v/>
      </c>
      <c r="CD67" s="30" t="str">
        <f t="shared" si="134"/>
        <v/>
      </c>
      <c r="CE67" s="30" t="str">
        <f t="shared" si="135"/>
        <v/>
      </c>
      <c r="CF67" s="30" t="str">
        <f t="shared" si="136"/>
        <v/>
      </c>
      <c r="CG67" s="30" t="str">
        <f t="shared" si="137"/>
        <v/>
      </c>
      <c r="CH67" s="30" t="str">
        <f t="shared" si="138"/>
        <v/>
      </c>
      <c r="CI67" s="3">
        <f t="shared" ref="CI67:CI130" si="143">+BJ67*J67</f>
        <v>587754</v>
      </c>
      <c r="CJ67" s="166">
        <f t="shared" ref="CJ67:CJ130" si="144">+CI67-BK67</f>
        <v>0</v>
      </c>
    </row>
    <row r="68" spans="1:88" ht="60" hidden="1" customHeight="1">
      <c r="A68" s="205"/>
      <c r="B68" s="31">
        <v>91</v>
      </c>
      <c r="C68" s="32" t="s">
        <v>93</v>
      </c>
      <c r="D68" s="19" t="s">
        <v>94</v>
      </c>
      <c r="E68" s="20" t="s">
        <v>11</v>
      </c>
      <c r="F68" s="33" t="s">
        <v>275</v>
      </c>
      <c r="G68" s="201" t="s">
        <v>276</v>
      </c>
      <c r="H68" s="201"/>
      <c r="I68" s="201"/>
      <c r="J68" s="31">
        <v>2</v>
      </c>
      <c r="K68" s="22">
        <v>3</v>
      </c>
      <c r="L68" s="23"/>
      <c r="M68" s="57"/>
      <c r="N68" s="38"/>
      <c r="O68" s="36">
        <v>324870</v>
      </c>
      <c r="P68" s="41">
        <v>162038</v>
      </c>
      <c r="Q68" s="27"/>
      <c r="R68" s="27"/>
      <c r="S68" s="27"/>
      <c r="T68" s="27"/>
      <c r="U68" s="27"/>
      <c r="V68" s="27"/>
      <c r="W68" s="27"/>
      <c r="X68" s="27"/>
      <c r="Y68" s="27"/>
      <c r="Z68" s="27"/>
      <c r="AA68" s="27"/>
      <c r="AB68" s="27"/>
      <c r="AC68" s="39">
        <f>103.09*3897.64</f>
        <v>401807.70760000002</v>
      </c>
      <c r="AD68" s="40"/>
      <c r="AE68" s="40"/>
      <c r="AF68" s="40"/>
      <c r="AG68" s="40"/>
      <c r="AH68" s="40"/>
      <c r="AI68" s="29">
        <f t="shared" si="112"/>
        <v>296238.56920000003</v>
      </c>
      <c r="AJ68" s="29">
        <f t="shared" si="113"/>
        <v>122422.20914886617</v>
      </c>
      <c r="AK68" s="29">
        <f t="shared" si="114"/>
        <v>418660.77834886621</v>
      </c>
      <c r="AL68" s="29">
        <f t="shared" si="139"/>
        <v>173816.36005113384</v>
      </c>
      <c r="AM68" s="29" t="str">
        <f t="shared" ref="AM68:AM86" si="145">+IF(AND(L68&lt;=$AK68,L68&gt;$AL68),L68,"")</f>
        <v/>
      </c>
      <c r="AN68" s="29" t="str">
        <f t="shared" ref="AN68:AN86" si="146">+IF(AND(M68&lt;=$AK68,M68&gt;$AL68),M68,"")</f>
        <v/>
      </c>
      <c r="AO68" s="29" t="str">
        <f t="shared" ref="AO68:AO86" si="147">+IF(AND(N68&lt;=$AK68,N68&gt;$AL68),N68,"")</f>
        <v/>
      </c>
      <c r="AP68" s="29">
        <f t="shared" si="81"/>
        <v>324870</v>
      </c>
      <c r="AQ68" s="29" t="str">
        <f t="shared" si="108"/>
        <v/>
      </c>
      <c r="AR68" s="29" t="str">
        <f t="shared" ref="AR68:AR86" si="148">+IF(AND(Q68&lt;=$AK68,Q68&gt;$AL68),Q68,"")</f>
        <v/>
      </c>
      <c r="AS68" s="29" t="str">
        <f t="shared" ref="AS68:AS86" si="149">+IF(AND(R68&lt;=$AK68,R68&gt;$AL68),R68,"")</f>
        <v/>
      </c>
      <c r="AT68" s="29" t="str">
        <f t="shared" ref="AT68:AT86" si="150">+IF(AND(S68&lt;=$AK68,S68&gt;$AL68),S68,"")</f>
        <v/>
      </c>
      <c r="AU68" s="29" t="str">
        <f t="shared" ref="AU68:AU86" si="151">+IF(AND(T68&lt;=$AK68,T68&gt;$AL68),T68,"")</f>
        <v/>
      </c>
      <c r="AV68" s="29" t="str">
        <f t="shared" ref="AV68:AV86" si="152">+IF(AND(U68&lt;=$AK68,U68&gt;$AL68),U68,"")</f>
        <v/>
      </c>
      <c r="AW68" s="29" t="str">
        <f t="shared" ref="AW68:AW86" si="153">+IF(AND(V68&lt;=$AK68,V68&gt;$AL68),V68,"")</f>
        <v/>
      </c>
      <c r="AX68" s="29" t="str">
        <f t="shared" ref="AX68:AX86" si="154">+IF(AND(W68&lt;=$AK68,W68&gt;$AL68),W68,"")</f>
        <v/>
      </c>
      <c r="AY68" s="29" t="str">
        <f t="shared" ref="AY68:AY86" si="155">+IF(AND(X68&lt;=$AK68,X68&gt;$AL68),X68,"")</f>
        <v/>
      </c>
      <c r="AZ68" s="29" t="str">
        <f t="shared" ref="AZ68:AZ86" si="156">+IF(AND(Y68&lt;=$AK68,Y68&gt;$AL68),Y68,"")</f>
        <v/>
      </c>
      <c r="BA68" s="29" t="str">
        <f t="shared" ref="BA68:BA86" si="157">+IF(AND(Z68&lt;=$AK68,Z68&gt;$AL68),Z68,"")</f>
        <v/>
      </c>
      <c r="BB68" s="29" t="str">
        <f t="shared" si="141"/>
        <v/>
      </c>
      <c r="BC68" s="29" t="str">
        <f t="shared" ref="BC68:BC86" si="158">+IF(AND(AB68&lt;=$AK68,AB68&gt;$AL68),AB68,"")</f>
        <v/>
      </c>
      <c r="BD68" s="29">
        <f t="shared" ref="BD68:BD86" si="159">+IF(AND(AC68&lt;=$AK68,AC68&gt;$AL68),AC68,"")</f>
        <v>401807.70760000002</v>
      </c>
      <c r="BE68" s="29" t="str">
        <f t="shared" ref="BE68:BE86" si="160">+IF(AND(AD68&lt;=$AK68,AD68&gt;$AL68),AD68,"")</f>
        <v/>
      </c>
      <c r="BF68" s="29" t="str">
        <f t="shared" ref="BF68:BF86" si="161">+IF(AND(AE68&lt;=$AK68,AE68&gt;$AL68),AE68,"")</f>
        <v/>
      </c>
      <c r="BG68" s="29" t="str">
        <f t="shared" ref="BG68:BG86" si="162">+IF(AND(AF68&lt;=$AK68,AF68&gt;$AL68),AF68,"")</f>
        <v/>
      </c>
      <c r="BH68" s="29" t="str">
        <f t="shared" ref="BH68:BH86" si="163">+IF(AND(AG68&lt;=$AK68,AG68&gt;$AL68),AG68,"")</f>
        <v/>
      </c>
      <c r="BI68" s="29" t="str">
        <f t="shared" ref="BI68:BI86" si="164">+IF(AND(AH68&lt;=$AK68,AH68&gt;$AL68),AH68,"")</f>
        <v/>
      </c>
      <c r="BJ68" s="29">
        <f t="shared" si="106"/>
        <v>363339</v>
      </c>
      <c r="BK68" s="29">
        <f t="shared" si="115"/>
        <v>726678</v>
      </c>
      <c r="BL68" s="30" t="str">
        <f t="shared" si="116"/>
        <v/>
      </c>
      <c r="BM68" s="30" t="str">
        <f t="shared" si="117"/>
        <v/>
      </c>
      <c r="BN68" s="30" t="str">
        <f t="shared" si="118"/>
        <v/>
      </c>
      <c r="BO68" s="30">
        <f t="shared" si="119"/>
        <v>-9.6649909150317237E-2</v>
      </c>
      <c r="BP68" s="30">
        <f t="shared" si="120"/>
        <v>0.45301518152215003</v>
      </c>
      <c r="BQ68" s="30" t="str">
        <f t="shared" si="121"/>
        <v/>
      </c>
      <c r="BR68" s="30" t="str">
        <f t="shared" si="122"/>
        <v/>
      </c>
      <c r="BS68" s="30" t="str">
        <f t="shared" si="123"/>
        <v/>
      </c>
      <c r="BT68" s="30" t="str">
        <f t="shared" si="124"/>
        <v/>
      </c>
      <c r="BU68" s="30" t="str">
        <f t="shared" si="125"/>
        <v/>
      </c>
      <c r="BV68" s="30" t="str">
        <f t="shared" si="126"/>
        <v/>
      </c>
      <c r="BW68" s="30" t="str">
        <f t="shared" si="127"/>
        <v/>
      </c>
      <c r="BX68" s="30" t="str">
        <f t="shared" si="128"/>
        <v/>
      </c>
      <c r="BY68" s="30" t="str">
        <f t="shared" si="129"/>
        <v/>
      </c>
      <c r="BZ68" s="30" t="str">
        <f t="shared" si="130"/>
        <v/>
      </c>
      <c r="CA68" s="30" t="str">
        <f t="shared" si="131"/>
        <v/>
      </c>
      <c r="CB68" s="30" t="str">
        <f t="shared" si="132"/>
        <v/>
      </c>
      <c r="CC68" s="30">
        <f t="shared" si="133"/>
        <v>-0.35636527237183269</v>
      </c>
      <c r="CD68" s="30" t="str">
        <f t="shared" si="134"/>
        <v/>
      </c>
      <c r="CE68" s="30" t="str">
        <f t="shared" si="135"/>
        <v/>
      </c>
      <c r="CF68" s="30" t="str">
        <f t="shared" si="136"/>
        <v/>
      </c>
      <c r="CG68" s="30" t="str">
        <f t="shared" si="137"/>
        <v/>
      </c>
      <c r="CH68" s="30" t="str">
        <f t="shared" si="138"/>
        <v/>
      </c>
      <c r="CI68" s="3">
        <f t="shared" si="143"/>
        <v>726678</v>
      </c>
      <c r="CJ68" s="166">
        <f t="shared" si="144"/>
        <v>0</v>
      </c>
    </row>
    <row r="69" spans="1:88" ht="60" hidden="1" customHeight="1">
      <c r="A69" s="205"/>
      <c r="B69" s="31">
        <v>92</v>
      </c>
      <c r="C69" s="32" t="s">
        <v>93</v>
      </c>
      <c r="D69" s="19" t="s">
        <v>94</v>
      </c>
      <c r="E69" s="20" t="s">
        <v>11</v>
      </c>
      <c r="F69" s="33" t="s">
        <v>277</v>
      </c>
      <c r="G69" s="201" t="s">
        <v>278</v>
      </c>
      <c r="H69" s="201"/>
      <c r="I69" s="201"/>
      <c r="J69" s="31">
        <v>2</v>
      </c>
      <c r="K69" s="22">
        <v>3</v>
      </c>
      <c r="L69" s="23"/>
      <c r="M69" s="57"/>
      <c r="N69" s="38"/>
      <c r="O69" s="36">
        <v>355810</v>
      </c>
      <c r="P69" s="36">
        <v>546828</v>
      </c>
      <c r="Q69" s="39">
        <f>89.18*4576.60888</f>
        <v>408141.9799184</v>
      </c>
      <c r="R69" s="27"/>
      <c r="S69" s="27"/>
      <c r="T69" s="27"/>
      <c r="U69" s="27"/>
      <c r="V69" s="27"/>
      <c r="W69" s="27"/>
      <c r="X69" s="27"/>
      <c r="Y69" s="27"/>
      <c r="Z69" s="27"/>
      <c r="AA69" s="27"/>
      <c r="AB69" s="27"/>
      <c r="AC69" s="96"/>
      <c r="AD69" s="40"/>
      <c r="AE69" s="40"/>
      <c r="AF69" s="40"/>
      <c r="AG69" s="40"/>
      <c r="AH69" s="40"/>
      <c r="AI69" s="29">
        <f t="shared" si="112"/>
        <v>436926.6599728</v>
      </c>
      <c r="AJ69" s="29">
        <f t="shared" si="113"/>
        <v>98708.598588854511</v>
      </c>
      <c r="AK69" s="29">
        <f t="shared" si="114"/>
        <v>535635.25856165448</v>
      </c>
      <c r="AL69" s="29">
        <f t="shared" si="139"/>
        <v>338218.06138394552</v>
      </c>
      <c r="AM69" s="29" t="str">
        <f t="shared" si="145"/>
        <v/>
      </c>
      <c r="AN69" s="29" t="str">
        <f t="shared" si="146"/>
        <v/>
      </c>
      <c r="AO69" s="29" t="str">
        <f t="shared" si="147"/>
        <v/>
      </c>
      <c r="AP69" s="29">
        <f t="shared" si="81"/>
        <v>355810</v>
      </c>
      <c r="AQ69" s="29" t="str">
        <f t="shared" si="108"/>
        <v/>
      </c>
      <c r="AR69" s="29">
        <f t="shared" si="148"/>
        <v>408141.9799184</v>
      </c>
      <c r="AS69" s="29" t="str">
        <f t="shared" si="149"/>
        <v/>
      </c>
      <c r="AT69" s="29" t="str">
        <f t="shared" si="150"/>
        <v/>
      </c>
      <c r="AU69" s="29" t="str">
        <f t="shared" si="151"/>
        <v/>
      </c>
      <c r="AV69" s="29" t="str">
        <f t="shared" si="152"/>
        <v/>
      </c>
      <c r="AW69" s="29" t="str">
        <f t="shared" si="153"/>
        <v/>
      </c>
      <c r="AX69" s="29" t="str">
        <f t="shared" si="154"/>
        <v/>
      </c>
      <c r="AY69" s="29" t="str">
        <f t="shared" si="155"/>
        <v/>
      </c>
      <c r="AZ69" s="29" t="str">
        <f t="shared" si="156"/>
        <v/>
      </c>
      <c r="BA69" s="29" t="str">
        <f t="shared" si="157"/>
        <v/>
      </c>
      <c r="BB69" s="29" t="str">
        <f t="shared" si="141"/>
        <v/>
      </c>
      <c r="BC69" s="29" t="str">
        <f t="shared" si="158"/>
        <v/>
      </c>
      <c r="BD69" s="29" t="str">
        <f t="shared" si="159"/>
        <v/>
      </c>
      <c r="BE69" s="29" t="str">
        <f t="shared" si="160"/>
        <v/>
      </c>
      <c r="BF69" s="29" t="str">
        <f t="shared" si="161"/>
        <v/>
      </c>
      <c r="BG69" s="29" t="str">
        <f t="shared" si="162"/>
        <v/>
      </c>
      <c r="BH69" s="29" t="str">
        <f t="shared" si="163"/>
        <v/>
      </c>
      <c r="BI69" s="29" t="str">
        <f t="shared" si="164"/>
        <v/>
      </c>
      <c r="BJ69" s="29">
        <f t="shared" si="106"/>
        <v>381976</v>
      </c>
      <c r="BK69" s="29">
        <f t="shared" si="115"/>
        <v>763952</v>
      </c>
      <c r="BL69" s="30" t="str">
        <f t="shared" si="116"/>
        <v/>
      </c>
      <c r="BM69" s="30" t="str">
        <f t="shared" si="117"/>
        <v/>
      </c>
      <c r="BN69" s="30" t="str">
        <f t="shared" si="118"/>
        <v/>
      </c>
      <c r="BO69" s="30">
        <f t="shared" si="119"/>
        <v>0.18565280493035086</v>
      </c>
      <c r="BP69" s="30">
        <f t="shared" si="120"/>
        <v>-0.25153269437493631</v>
      </c>
      <c r="BQ69" s="30">
        <f t="shared" si="121"/>
        <v>6.5879889444585338E-2</v>
      </c>
      <c r="BR69" s="30" t="str">
        <f t="shared" si="122"/>
        <v/>
      </c>
      <c r="BS69" s="30" t="str">
        <f t="shared" si="123"/>
        <v/>
      </c>
      <c r="BT69" s="30" t="str">
        <f t="shared" si="124"/>
        <v/>
      </c>
      <c r="BU69" s="30" t="str">
        <f t="shared" si="125"/>
        <v/>
      </c>
      <c r="BV69" s="30" t="str">
        <f t="shared" si="126"/>
        <v/>
      </c>
      <c r="BW69" s="30" t="str">
        <f t="shared" si="127"/>
        <v/>
      </c>
      <c r="BX69" s="30" t="str">
        <f t="shared" si="128"/>
        <v/>
      </c>
      <c r="BY69" s="30" t="str">
        <f t="shared" si="129"/>
        <v/>
      </c>
      <c r="BZ69" s="30" t="str">
        <f t="shared" si="130"/>
        <v/>
      </c>
      <c r="CA69" s="30" t="str">
        <f t="shared" si="131"/>
        <v/>
      </c>
      <c r="CB69" s="30" t="str">
        <f t="shared" si="132"/>
        <v/>
      </c>
      <c r="CC69" s="30" t="str">
        <f t="shared" si="133"/>
        <v/>
      </c>
      <c r="CD69" s="30" t="str">
        <f t="shared" si="134"/>
        <v/>
      </c>
      <c r="CE69" s="30" t="str">
        <f t="shared" si="135"/>
        <v/>
      </c>
      <c r="CF69" s="30" t="str">
        <f t="shared" si="136"/>
        <v/>
      </c>
      <c r="CG69" s="30" t="str">
        <f t="shared" si="137"/>
        <v/>
      </c>
      <c r="CH69" s="30" t="str">
        <f t="shared" si="138"/>
        <v/>
      </c>
      <c r="CI69" s="3">
        <f t="shared" si="143"/>
        <v>763952</v>
      </c>
      <c r="CJ69" s="166">
        <f t="shared" si="144"/>
        <v>0</v>
      </c>
    </row>
    <row r="70" spans="1:88" ht="60" hidden="1" customHeight="1">
      <c r="A70" s="205"/>
      <c r="B70" s="31">
        <v>93</v>
      </c>
      <c r="C70" s="32" t="s">
        <v>93</v>
      </c>
      <c r="D70" s="19" t="s">
        <v>94</v>
      </c>
      <c r="E70" s="20" t="s">
        <v>11</v>
      </c>
      <c r="F70" s="33" t="s">
        <v>279</v>
      </c>
      <c r="G70" s="201" t="s">
        <v>280</v>
      </c>
      <c r="H70" s="201"/>
      <c r="I70" s="201"/>
      <c r="J70" s="31">
        <v>2</v>
      </c>
      <c r="K70" s="22">
        <v>3</v>
      </c>
      <c r="L70" s="23"/>
      <c r="M70" s="57"/>
      <c r="N70" s="38"/>
      <c r="O70" s="36">
        <v>618800</v>
      </c>
      <c r="P70" s="36">
        <v>277421</v>
      </c>
      <c r="Q70" s="89">
        <f>145.99*4576.60888</f>
        <v>668139.13039119996</v>
      </c>
      <c r="R70" s="27"/>
      <c r="S70" s="27"/>
      <c r="T70" s="27"/>
      <c r="U70" s="27"/>
      <c r="V70" s="27"/>
      <c r="W70" s="27"/>
      <c r="X70" s="27"/>
      <c r="Y70" s="27"/>
      <c r="Z70" s="27"/>
      <c r="AA70" s="27"/>
      <c r="AB70" s="27"/>
      <c r="AC70" s="27"/>
      <c r="AD70" s="27"/>
      <c r="AE70" s="27"/>
      <c r="AF70" s="27"/>
      <c r="AG70" s="27"/>
      <c r="AH70" s="27"/>
      <c r="AI70" s="29">
        <f t="shared" si="112"/>
        <v>521453.37679706671</v>
      </c>
      <c r="AJ70" s="29">
        <f t="shared" si="113"/>
        <v>212773.20823087447</v>
      </c>
      <c r="AK70" s="29">
        <f t="shared" si="114"/>
        <v>734226.58502794115</v>
      </c>
      <c r="AL70" s="29">
        <f t="shared" si="139"/>
        <v>308680.16856619227</v>
      </c>
      <c r="AM70" s="29" t="str">
        <f t="shared" si="145"/>
        <v/>
      </c>
      <c r="AN70" s="29" t="str">
        <f t="shared" si="146"/>
        <v/>
      </c>
      <c r="AO70" s="29" t="str">
        <f t="shared" si="147"/>
        <v/>
      </c>
      <c r="AP70" s="29">
        <f t="shared" si="81"/>
        <v>618800</v>
      </c>
      <c r="AQ70" s="29" t="str">
        <f t="shared" si="108"/>
        <v/>
      </c>
      <c r="AR70" s="29">
        <f t="shared" si="148"/>
        <v>668139.13039119996</v>
      </c>
      <c r="AS70" s="29" t="str">
        <f t="shared" si="149"/>
        <v/>
      </c>
      <c r="AT70" s="29" t="str">
        <f t="shared" si="150"/>
        <v/>
      </c>
      <c r="AU70" s="29" t="str">
        <f t="shared" si="151"/>
        <v/>
      </c>
      <c r="AV70" s="29" t="str">
        <f t="shared" si="152"/>
        <v/>
      </c>
      <c r="AW70" s="29" t="str">
        <f t="shared" si="153"/>
        <v/>
      </c>
      <c r="AX70" s="29" t="str">
        <f t="shared" si="154"/>
        <v/>
      </c>
      <c r="AY70" s="29" t="str">
        <f t="shared" si="155"/>
        <v/>
      </c>
      <c r="AZ70" s="29" t="str">
        <f t="shared" si="156"/>
        <v/>
      </c>
      <c r="BA70" s="29" t="str">
        <f t="shared" si="157"/>
        <v/>
      </c>
      <c r="BB70" s="29" t="str">
        <f t="shared" si="141"/>
        <v/>
      </c>
      <c r="BC70" s="29" t="str">
        <f t="shared" si="158"/>
        <v/>
      </c>
      <c r="BD70" s="29" t="str">
        <f t="shared" si="159"/>
        <v/>
      </c>
      <c r="BE70" s="29" t="str">
        <f t="shared" si="160"/>
        <v/>
      </c>
      <c r="BF70" s="29" t="str">
        <f t="shared" si="161"/>
        <v/>
      </c>
      <c r="BG70" s="29" t="str">
        <f t="shared" si="162"/>
        <v/>
      </c>
      <c r="BH70" s="29" t="str">
        <f t="shared" si="163"/>
        <v/>
      </c>
      <c r="BI70" s="29" t="str">
        <f t="shared" si="164"/>
        <v/>
      </c>
      <c r="BJ70" s="29">
        <f t="shared" si="106"/>
        <v>643470</v>
      </c>
      <c r="BK70" s="29">
        <f t="shared" si="115"/>
        <v>1286940</v>
      </c>
      <c r="BL70" s="30" t="str">
        <f t="shared" si="116"/>
        <v/>
      </c>
      <c r="BM70" s="30" t="str">
        <f t="shared" si="117"/>
        <v/>
      </c>
      <c r="BN70" s="30" t="str">
        <f t="shared" si="118"/>
        <v/>
      </c>
      <c r="BO70" s="30">
        <f t="shared" si="119"/>
        <v>-0.18668327320242395</v>
      </c>
      <c r="BP70" s="30">
        <f t="shared" si="120"/>
        <v>0.46798503501116739</v>
      </c>
      <c r="BQ70" s="30">
        <f t="shared" si="121"/>
        <v>-0.28130176180874322</v>
      </c>
      <c r="BR70" s="30" t="str">
        <f t="shared" si="122"/>
        <v/>
      </c>
      <c r="BS70" s="30" t="str">
        <f t="shared" si="123"/>
        <v/>
      </c>
      <c r="BT70" s="30" t="str">
        <f t="shared" si="124"/>
        <v/>
      </c>
      <c r="BU70" s="30" t="str">
        <f t="shared" si="125"/>
        <v/>
      </c>
      <c r="BV70" s="30" t="str">
        <f t="shared" si="126"/>
        <v/>
      </c>
      <c r="BW70" s="30" t="str">
        <f t="shared" si="127"/>
        <v/>
      </c>
      <c r="BX70" s="30" t="str">
        <f t="shared" si="128"/>
        <v/>
      </c>
      <c r="BY70" s="30" t="str">
        <f t="shared" si="129"/>
        <v/>
      </c>
      <c r="BZ70" s="30" t="str">
        <f t="shared" si="130"/>
        <v/>
      </c>
      <c r="CA70" s="30" t="str">
        <f t="shared" si="131"/>
        <v/>
      </c>
      <c r="CB70" s="30" t="str">
        <f t="shared" si="132"/>
        <v/>
      </c>
      <c r="CC70" s="30" t="str">
        <f t="shared" si="133"/>
        <v/>
      </c>
      <c r="CD70" s="30" t="str">
        <f t="shared" si="134"/>
        <v/>
      </c>
      <c r="CE70" s="30" t="str">
        <f t="shared" si="135"/>
        <v/>
      </c>
      <c r="CF70" s="30" t="str">
        <f t="shared" si="136"/>
        <v/>
      </c>
      <c r="CG70" s="30" t="str">
        <f t="shared" si="137"/>
        <v/>
      </c>
      <c r="CH70" s="30" t="str">
        <f t="shared" si="138"/>
        <v/>
      </c>
      <c r="CI70" s="3">
        <f t="shared" si="143"/>
        <v>1286940</v>
      </c>
      <c r="CJ70" s="166">
        <f t="shared" si="144"/>
        <v>0</v>
      </c>
    </row>
    <row r="71" spans="1:88" ht="60" hidden="1" customHeight="1">
      <c r="A71" s="205"/>
      <c r="B71" s="31">
        <v>94</v>
      </c>
      <c r="C71" s="32" t="s">
        <v>93</v>
      </c>
      <c r="D71" s="19" t="s">
        <v>94</v>
      </c>
      <c r="E71" s="20" t="s">
        <v>11</v>
      </c>
      <c r="F71" s="33" t="s">
        <v>281</v>
      </c>
      <c r="G71" s="201" t="s">
        <v>282</v>
      </c>
      <c r="H71" s="201"/>
      <c r="I71" s="201"/>
      <c r="J71" s="31">
        <v>2</v>
      </c>
      <c r="K71" s="22">
        <v>3</v>
      </c>
      <c r="L71" s="23"/>
      <c r="M71" s="57"/>
      <c r="N71" s="38"/>
      <c r="O71" s="36">
        <v>618800</v>
      </c>
      <c r="P71" s="36">
        <v>335388</v>
      </c>
      <c r="Q71" s="91">
        <f>140.43*4576.60888</f>
        <v>642693.18501839996</v>
      </c>
      <c r="R71" s="27"/>
      <c r="S71" s="27"/>
      <c r="T71" s="27"/>
      <c r="U71" s="27"/>
      <c r="V71" s="27"/>
      <c r="W71" s="27"/>
      <c r="X71" s="27"/>
      <c r="Y71" s="27"/>
      <c r="Z71" s="27"/>
      <c r="AA71" s="27"/>
      <c r="AB71" s="27"/>
      <c r="AC71" s="27"/>
      <c r="AD71" s="27"/>
      <c r="AE71" s="27"/>
      <c r="AF71" s="27"/>
      <c r="AG71" s="27"/>
      <c r="AH71" s="27"/>
      <c r="AI71" s="29">
        <f t="shared" si="112"/>
        <v>532293.72833946662</v>
      </c>
      <c r="AJ71" s="29">
        <f t="shared" si="113"/>
        <v>170943.32529307099</v>
      </c>
      <c r="AK71" s="29">
        <f t="shared" si="114"/>
        <v>703237.0536325376</v>
      </c>
      <c r="AL71" s="29">
        <f t="shared" si="139"/>
        <v>361350.40304639563</v>
      </c>
      <c r="AM71" s="29" t="str">
        <f t="shared" si="145"/>
        <v/>
      </c>
      <c r="AN71" s="29" t="str">
        <f t="shared" si="146"/>
        <v/>
      </c>
      <c r="AO71" s="29" t="str">
        <f t="shared" si="147"/>
        <v/>
      </c>
      <c r="AP71" s="29">
        <f t="shared" si="81"/>
        <v>618800</v>
      </c>
      <c r="AQ71" s="29" t="str">
        <f t="shared" si="108"/>
        <v/>
      </c>
      <c r="AR71" s="29">
        <f t="shared" si="148"/>
        <v>642693.18501839996</v>
      </c>
      <c r="AS71" s="29" t="str">
        <f t="shared" si="149"/>
        <v/>
      </c>
      <c r="AT71" s="29" t="str">
        <f t="shared" si="150"/>
        <v/>
      </c>
      <c r="AU71" s="29" t="str">
        <f t="shared" si="151"/>
        <v/>
      </c>
      <c r="AV71" s="29" t="str">
        <f t="shared" si="152"/>
        <v/>
      </c>
      <c r="AW71" s="29" t="str">
        <f t="shared" si="153"/>
        <v/>
      </c>
      <c r="AX71" s="29" t="str">
        <f t="shared" si="154"/>
        <v/>
      </c>
      <c r="AY71" s="29" t="str">
        <f t="shared" si="155"/>
        <v/>
      </c>
      <c r="AZ71" s="29" t="str">
        <f t="shared" si="156"/>
        <v/>
      </c>
      <c r="BA71" s="29" t="str">
        <f t="shared" si="157"/>
        <v/>
      </c>
      <c r="BB71" s="29" t="str">
        <f t="shared" si="141"/>
        <v/>
      </c>
      <c r="BC71" s="29" t="str">
        <f t="shared" si="158"/>
        <v/>
      </c>
      <c r="BD71" s="29" t="str">
        <f t="shared" si="159"/>
        <v/>
      </c>
      <c r="BE71" s="29" t="str">
        <f t="shared" si="160"/>
        <v/>
      </c>
      <c r="BF71" s="29" t="str">
        <f t="shared" si="161"/>
        <v/>
      </c>
      <c r="BG71" s="29" t="str">
        <f t="shared" si="162"/>
        <v/>
      </c>
      <c r="BH71" s="29" t="str">
        <f t="shared" si="163"/>
        <v/>
      </c>
      <c r="BI71" s="29" t="str">
        <f t="shared" si="164"/>
        <v/>
      </c>
      <c r="BJ71" s="29">
        <f t="shared" si="106"/>
        <v>630747</v>
      </c>
      <c r="BK71" s="29">
        <f t="shared" si="115"/>
        <v>1261494</v>
      </c>
      <c r="BL71" s="30" t="str">
        <f t="shared" si="116"/>
        <v/>
      </c>
      <c r="BM71" s="30" t="str">
        <f t="shared" si="117"/>
        <v/>
      </c>
      <c r="BN71" s="30" t="str">
        <f t="shared" si="118"/>
        <v/>
      </c>
      <c r="BO71" s="30">
        <f t="shared" si="119"/>
        <v>-0.16251604528649377</v>
      </c>
      <c r="BP71" s="30">
        <f t="shared" si="120"/>
        <v>0.36991930931391959</v>
      </c>
      <c r="BQ71" s="30">
        <f t="shared" si="121"/>
        <v>-0.20740326402742593</v>
      </c>
      <c r="BR71" s="30" t="str">
        <f t="shared" si="122"/>
        <v/>
      </c>
      <c r="BS71" s="30" t="str">
        <f t="shared" si="123"/>
        <v/>
      </c>
      <c r="BT71" s="30" t="str">
        <f t="shared" si="124"/>
        <v/>
      </c>
      <c r="BU71" s="30" t="str">
        <f t="shared" si="125"/>
        <v/>
      </c>
      <c r="BV71" s="30" t="str">
        <f t="shared" si="126"/>
        <v/>
      </c>
      <c r="BW71" s="30" t="str">
        <f t="shared" si="127"/>
        <v/>
      </c>
      <c r="BX71" s="30" t="str">
        <f t="shared" si="128"/>
        <v/>
      </c>
      <c r="BY71" s="30" t="str">
        <f t="shared" si="129"/>
        <v/>
      </c>
      <c r="BZ71" s="30" t="str">
        <f t="shared" si="130"/>
        <v/>
      </c>
      <c r="CA71" s="30" t="str">
        <f t="shared" si="131"/>
        <v/>
      </c>
      <c r="CB71" s="30" t="str">
        <f t="shared" si="132"/>
        <v/>
      </c>
      <c r="CC71" s="30" t="str">
        <f t="shared" si="133"/>
        <v/>
      </c>
      <c r="CD71" s="30" t="str">
        <f t="shared" si="134"/>
        <v/>
      </c>
      <c r="CE71" s="30" t="str">
        <f t="shared" si="135"/>
        <v/>
      </c>
      <c r="CF71" s="30" t="str">
        <f t="shared" si="136"/>
        <v/>
      </c>
      <c r="CG71" s="30" t="str">
        <f t="shared" si="137"/>
        <v/>
      </c>
      <c r="CH71" s="30" t="str">
        <f t="shared" si="138"/>
        <v/>
      </c>
      <c r="CI71" s="3">
        <f t="shared" si="143"/>
        <v>1261494</v>
      </c>
      <c r="CJ71" s="166">
        <f t="shared" si="144"/>
        <v>0</v>
      </c>
    </row>
    <row r="72" spans="1:88" s="60" customFormat="1" ht="60" hidden="1" customHeight="1">
      <c r="A72" s="205"/>
      <c r="B72" s="31">
        <v>97</v>
      </c>
      <c r="C72" s="32" t="s">
        <v>93</v>
      </c>
      <c r="D72" s="19" t="s">
        <v>94</v>
      </c>
      <c r="E72" s="23" t="s">
        <v>11</v>
      </c>
      <c r="F72" s="33" t="s">
        <v>287</v>
      </c>
      <c r="G72" s="201" t="s">
        <v>288</v>
      </c>
      <c r="H72" s="201"/>
      <c r="I72" s="201"/>
      <c r="J72" s="31">
        <v>6</v>
      </c>
      <c r="K72" s="58">
        <v>3</v>
      </c>
      <c r="L72" s="23"/>
      <c r="M72" s="57"/>
      <c r="N72" s="38"/>
      <c r="O72" s="36">
        <v>386750</v>
      </c>
      <c r="P72" s="36">
        <v>230577</v>
      </c>
      <c r="Q72" s="100"/>
      <c r="R72" s="27"/>
      <c r="S72" s="27"/>
      <c r="T72" s="27"/>
      <c r="U72" s="27"/>
      <c r="V72" s="27"/>
      <c r="W72" s="27"/>
      <c r="X72" s="27"/>
      <c r="Y72" s="27"/>
      <c r="Z72" s="27"/>
      <c r="AA72" s="27"/>
      <c r="AB72" s="27"/>
      <c r="AC72" s="27"/>
      <c r="AD72" s="41">
        <f>590*211.73045</f>
        <v>124920.96549999999</v>
      </c>
      <c r="AE72" s="90"/>
      <c r="AF72" s="90"/>
      <c r="AG72" s="90"/>
      <c r="AH72" s="90"/>
      <c r="AI72" s="29">
        <f t="shared" si="112"/>
        <v>247415.98849999998</v>
      </c>
      <c r="AJ72" s="29">
        <f t="shared" si="113"/>
        <v>131724.23648318448</v>
      </c>
      <c r="AK72" s="29">
        <f t="shared" si="114"/>
        <v>379140.22498318448</v>
      </c>
      <c r="AL72" s="29">
        <f t="shared" si="139"/>
        <v>115691.7520168155</v>
      </c>
      <c r="AM72" s="29" t="str">
        <f t="shared" si="145"/>
        <v/>
      </c>
      <c r="AN72" s="29" t="str">
        <f t="shared" si="146"/>
        <v/>
      </c>
      <c r="AO72" s="29" t="str">
        <f t="shared" si="147"/>
        <v/>
      </c>
      <c r="AP72" s="29" t="str">
        <f t="shared" si="81"/>
        <v/>
      </c>
      <c r="AQ72" s="29">
        <f t="shared" si="108"/>
        <v>230577</v>
      </c>
      <c r="AR72" s="29" t="str">
        <f t="shared" si="148"/>
        <v/>
      </c>
      <c r="AS72" s="29" t="str">
        <f t="shared" si="149"/>
        <v/>
      </c>
      <c r="AT72" s="29" t="str">
        <f t="shared" si="150"/>
        <v/>
      </c>
      <c r="AU72" s="29" t="str">
        <f t="shared" si="151"/>
        <v/>
      </c>
      <c r="AV72" s="29" t="str">
        <f t="shared" si="152"/>
        <v/>
      </c>
      <c r="AW72" s="29" t="str">
        <f t="shared" si="153"/>
        <v/>
      </c>
      <c r="AX72" s="29" t="str">
        <f t="shared" si="154"/>
        <v/>
      </c>
      <c r="AY72" s="29" t="str">
        <f t="shared" si="155"/>
        <v/>
      </c>
      <c r="AZ72" s="29" t="str">
        <f t="shared" si="156"/>
        <v/>
      </c>
      <c r="BA72" s="29" t="str">
        <f t="shared" si="157"/>
        <v/>
      </c>
      <c r="BB72" s="29" t="str">
        <f t="shared" si="141"/>
        <v/>
      </c>
      <c r="BC72" s="29" t="str">
        <f t="shared" si="158"/>
        <v/>
      </c>
      <c r="BD72" s="29" t="str">
        <f t="shared" si="159"/>
        <v/>
      </c>
      <c r="BE72" s="29">
        <f t="shared" si="160"/>
        <v>124920.96549999999</v>
      </c>
      <c r="BF72" s="29" t="str">
        <f t="shared" si="161"/>
        <v/>
      </c>
      <c r="BG72" s="29" t="str">
        <f t="shared" si="162"/>
        <v/>
      </c>
      <c r="BH72" s="29" t="str">
        <f t="shared" si="163"/>
        <v/>
      </c>
      <c r="BI72" s="29" t="str">
        <f t="shared" si="164"/>
        <v/>
      </c>
      <c r="BJ72" s="29">
        <f t="shared" si="106"/>
        <v>177749</v>
      </c>
      <c r="BK72" s="29">
        <f t="shared" si="115"/>
        <v>1066494</v>
      </c>
      <c r="BL72" s="30" t="str">
        <f t="shared" si="116"/>
        <v/>
      </c>
      <c r="BM72" s="30" t="str">
        <f t="shared" si="117"/>
        <v/>
      </c>
      <c r="BN72" s="30" t="str">
        <f t="shared" si="118"/>
        <v/>
      </c>
      <c r="BO72" s="30">
        <f t="shared" si="119"/>
        <v>-0.56315686122281483</v>
      </c>
      <c r="BP72" s="30">
        <f t="shared" si="120"/>
        <v>6.8059419288499123E-2</v>
      </c>
      <c r="BQ72" s="30" t="str">
        <f t="shared" si="121"/>
        <v/>
      </c>
      <c r="BR72" s="30" t="str">
        <f t="shared" si="122"/>
        <v/>
      </c>
      <c r="BS72" s="30" t="str">
        <f t="shared" si="123"/>
        <v/>
      </c>
      <c r="BT72" s="30" t="str">
        <f t="shared" si="124"/>
        <v/>
      </c>
      <c r="BU72" s="30" t="str">
        <f t="shared" si="125"/>
        <v/>
      </c>
      <c r="BV72" s="30" t="str">
        <f t="shared" si="126"/>
        <v/>
      </c>
      <c r="BW72" s="30" t="str">
        <f t="shared" si="127"/>
        <v/>
      </c>
      <c r="BX72" s="30" t="str">
        <f t="shared" si="128"/>
        <v/>
      </c>
      <c r="BY72" s="30" t="str">
        <f t="shared" si="129"/>
        <v/>
      </c>
      <c r="BZ72" s="30" t="str">
        <f t="shared" si="130"/>
        <v/>
      </c>
      <c r="CA72" s="30" t="str">
        <f t="shared" si="131"/>
        <v/>
      </c>
      <c r="CB72" s="30" t="str">
        <f t="shared" si="132"/>
        <v/>
      </c>
      <c r="CC72" s="30" t="str">
        <f t="shared" si="133"/>
        <v/>
      </c>
      <c r="CD72" s="30">
        <f t="shared" si="134"/>
        <v>0.49509744193431537</v>
      </c>
      <c r="CE72" s="30" t="str">
        <f t="shared" si="135"/>
        <v/>
      </c>
      <c r="CF72" s="30" t="str">
        <f t="shared" si="136"/>
        <v/>
      </c>
      <c r="CG72" s="30" t="str">
        <f t="shared" si="137"/>
        <v/>
      </c>
      <c r="CH72" s="30" t="str">
        <f t="shared" si="138"/>
        <v/>
      </c>
      <c r="CI72" s="3">
        <f t="shared" si="143"/>
        <v>1066494</v>
      </c>
      <c r="CJ72" s="166">
        <f t="shared" si="144"/>
        <v>0</v>
      </c>
    </row>
    <row r="73" spans="1:88" ht="60" hidden="1" customHeight="1">
      <c r="A73" s="205"/>
      <c r="B73" s="31">
        <v>98</v>
      </c>
      <c r="C73" s="32" t="s">
        <v>93</v>
      </c>
      <c r="D73" s="19" t="s">
        <v>94</v>
      </c>
      <c r="E73" s="23" t="s">
        <v>11</v>
      </c>
      <c r="F73" s="33" t="s">
        <v>289</v>
      </c>
      <c r="G73" s="201" t="s">
        <v>290</v>
      </c>
      <c r="H73" s="201"/>
      <c r="I73" s="201"/>
      <c r="J73" s="31">
        <v>6</v>
      </c>
      <c r="K73" s="58">
        <v>3</v>
      </c>
      <c r="L73" s="23"/>
      <c r="M73" s="57"/>
      <c r="N73" s="38"/>
      <c r="O73" s="36">
        <v>386750</v>
      </c>
      <c r="P73" s="36">
        <v>335388</v>
      </c>
      <c r="Q73" s="101">
        <f>34.11*4576.60888</f>
        <v>156108.12889679999</v>
      </c>
      <c r="R73" s="27"/>
      <c r="S73" s="27"/>
      <c r="T73" s="27"/>
      <c r="U73" s="27"/>
      <c r="V73" s="27"/>
      <c r="W73" s="27"/>
      <c r="X73" s="27"/>
      <c r="Y73" s="27"/>
      <c r="Z73" s="27"/>
      <c r="AA73" s="27"/>
      <c r="AB73" s="27"/>
      <c r="AC73" s="27"/>
      <c r="AD73" s="27"/>
      <c r="AE73" s="40"/>
      <c r="AF73" s="40"/>
      <c r="AG73" s="40"/>
      <c r="AH73" s="40"/>
      <c r="AI73" s="29">
        <f t="shared" si="112"/>
        <v>292748.70963226666</v>
      </c>
      <c r="AJ73" s="29">
        <f t="shared" si="113"/>
        <v>121088.8103368523</v>
      </c>
      <c r="AK73" s="29">
        <f t="shared" si="114"/>
        <v>413837.51996911899</v>
      </c>
      <c r="AL73" s="29">
        <f t="shared" si="139"/>
        <v>171659.89929541436</v>
      </c>
      <c r="AM73" s="29" t="str">
        <f t="shared" si="145"/>
        <v/>
      </c>
      <c r="AN73" s="29" t="str">
        <f t="shared" si="146"/>
        <v/>
      </c>
      <c r="AO73" s="29" t="str">
        <f t="shared" si="147"/>
        <v/>
      </c>
      <c r="AP73" s="29">
        <f t="shared" si="81"/>
        <v>386750</v>
      </c>
      <c r="AQ73" s="29">
        <f t="shared" si="108"/>
        <v>335388</v>
      </c>
      <c r="AR73" s="29" t="str">
        <f t="shared" si="148"/>
        <v/>
      </c>
      <c r="AS73" s="29" t="str">
        <f t="shared" si="149"/>
        <v/>
      </c>
      <c r="AT73" s="29" t="str">
        <f t="shared" si="150"/>
        <v/>
      </c>
      <c r="AU73" s="29" t="str">
        <f t="shared" si="151"/>
        <v/>
      </c>
      <c r="AV73" s="29" t="str">
        <f t="shared" si="152"/>
        <v/>
      </c>
      <c r="AW73" s="29" t="str">
        <f t="shared" si="153"/>
        <v/>
      </c>
      <c r="AX73" s="29" t="str">
        <f t="shared" si="154"/>
        <v/>
      </c>
      <c r="AY73" s="29" t="str">
        <f t="shared" si="155"/>
        <v/>
      </c>
      <c r="AZ73" s="29" t="str">
        <f t="shared" si="156"/>
        <v/>
      </c>
      <c r="BA73" s="29" t="str">
        <f t="shared" si="157"/>
        <v/>
      </c>
      <c r="BB73" s="29" t="str">
        <f t="shared" si="141"/>
        <v/>
      </c>
      <c r="BC73" s="29" t="str">
        <f t="shared" si="158"/>
        <v/>
      </c>
      <c r="BD73" s="29" t="str">
        <f t="shared" si="159"/>
        <v/>
      </c>
      <c r="BE73" s="29" t="str">
        <f t="shared" si="160"/>
        <v/>
      </c>
      <c r="BF73" s="29" t="str">
        <f t="shared" si="161"/>
        <v/>
      </c>
      <c r="BG73" s="29" t="str">
        <f t="shared" si="162"/>
        <v/>
      </c>
      <c r="BH73" s="29" t="str">
        <f t="shared" si="163"/>
        <v/>
      </c>
      <c r="BI73" s="29" t="str">
        <f t="shared" si="164"/>
        <v/>
      </c>
      <c r="BJ73" s="29">
        <f t="shared" si="106"/>
        <v>361069</v>
      </c>
      <c r="BK73" s="29">
        <f t="shared" si="115"/>
        <v>2166414</v>
      </c>
      <c r="BL73" s="30" t="str">
        <f t="shared" si="116"/>
        <v/>
      </c>
      <c r="BM73" s="30" t="str">
        <f t="shared" si="117"/>
        <v/>
      </c>
      <c r="BN73" s="30" t="str">
        <f t="shared" si="118"/>
        <v/>
      </c>
      <c r="BO73" s="30">
        <f t="shared" si="119"/>
        <v>-0.32109890590401613</v>
      </c>
      <c r="BP73" s="30">
        <f t="shared" si="120"/>
        <v>-0.14565150576169672</v>
      </c>
      <c r="BQ73" s="30">
        <f t="shared" si="121"/>
        <v>0.46675041166571274</v>
      </c>
      <c r="BR73" s="30" t="str">
        <f t="shared" si="122"/>
        <v/>
      </c>
      <c r="BS73" s="30" t="str">
        <f t="shared" si="123"/>
        <v/>
      </c>
      <c r="BT73" s="30" t="str">
        <f t="shared" si="124"/>
        <v/>
      </c>
      <c r="BU73" s="30" t="str">
        <f t="shared" si="125"/>
        <v/>
      </c>
      <c r="BV73" s="30" t="str">
        <f t="shared" si="126"/>
        <v/>
      </c>
      <c r="BW73" s="30" t="str">
        <f t="shared" si="127"/>
        <v/>
      </c>
      <c r="BX73" s="30" t="str">
        <f t="shared" si="128"/>
        <v/>
      </c>
      <c r="BY73" s="30" t="str">
        <f t="shared" si="129"/>
        <v/>
      </c>
      <c r="BZ73" s="30" t="str">
        <f t="shared" si="130"/>
        <v/>
      </c>
      <c r="CA73" s="30" t="str">
        <f t="shared" si="131"/>
        <v/>
      </c>
      <c r="CB73" s="30" t="str">
        <f t="shared" si="132"/>
        <v/>
      </c>
      <c r="CC73" s="30" t="str">
        <f t="shared" si="133"/>
        <v/>
      </c>
      <c r="CD73" s="30" t="str">
        <f t="shared" si="134"/>
        <v/>
      </c>
      <c r="CE73" s="30" t="str">
        <f t="shared" si="135"/>
        <v/>
      </c>
      <c r="CF73" s="30" t="str">
        <f t="shared" si="136"/>
        <v/>
      </c>
      <c r="CG73" s="30" t="str">
        <f t="shared" si="137"/>
        <v/>
      </c>
      <c r="CH73" s="30" t="str">
        <f t="shared" si="138"/>
        <v/>
      </c>
      <c r="CI73" s="3">
        <f t="shared" si="143"/>
        <v>2166414</v>
      </c>
      <c r="CJ73" s="166">
        <f t="shared" si="144"/>
        <v>0</v>
      </c>
    </row>
    <row r="74" spans="1:88" ht="60" hidden="1" customHeight="1">
      <c r="A74" s="205"/>
      <c r="B74" s="31">
        <v>102</v>
      </c>
      <c r="C74" s="32" t="s">
        <v>93</v>
      </c>
      <c r="D74" s="19" t="s">
        <v>94</v>
      </c>
      <c r="E74" s="23" t="s">
        <v>11</v>
      </c>
      <c r="F74" s="33" t="s">
        <v>297</v>
      </c>
      <c r="G74" s="201" t="s">
        <v>298</v>
      </c>
      <c r="H74" s="201"/>
      <c r="I74" s="201"/>
      <c r="J74" s="31">
        <v>6</v>
      </c>
      <c r="K74" s="58">
        <f>+COUNTA(L74:AH74)</f>
        <v>3</v>
      </c>
      <c r="L74" s="23"/>
      <c r="M74" s="57"/>
      <c r="N74" s="38"/>
      <c r="O74" s="36">
        <v>386750</v>
      </c>
      <c r="P74" s="36">
        <v>673204</v>
      </c>
      <c r="Q74" s="91">
        <v>156108</v>
      </c>
      <c r="R74" s="27"/>
      <c r="S74" s="27"/>
      <c r="T74" s="27"/>
      <c r="U74" s="27"/>
      <c r="V74" s="27"/>
      <c r="W74" s="27"/>
      <c r="X74" s="27"/>
      <c r="Y74" s="27"/>
      <c r="Z74" s="27"/>
      <c r="AA74" s="27"/>
      <c r="AB74" s="27"/>
      <c r="AC74" s="27"/>
      <c r="AD74" s="27"/>
      <c r="AE74" s="27"/>
      <c r="AF74" s="27"/>
      <c r="AG74" s="27"/>
      <c r="AH74" s="27"/>
      <c r="AI74" s="29">
        <f t="shared" si="112"/>
        <v>405354</v>
      </c>
      <c r="AJ74" s="29">
        <f t="shared" si="113"/>
        <v>259049.51247975742</v>
      </c>
      <c r="AK74" s="29">
        <f t="shared" si="114"/>
        <v>664403.51247975742</v>
      </c>
      <c r="AL74" s="29">
        <f t="shared" si="139"/>
        <v>146304.48752024258</v>
      </c>
      <c r="AM74" s="29" t="str">
        <f t="shared" si="145"/>
        <v/>
      </c>
      <c r="AN74" s="29" t="str">
        <f t="shared" si="146"/>
        <v/>
      </c>
      <c r="AO74" s="29" t="str">
        <f t="shared" si="147"/>
        <v/>
      </c>
      <c r="AP74" s="29">
        <f t="shared" si="81"/>
        <v>386750</v>
      </c>
      <c r="AQ74" s="29" t="str">
        <f t="shared" si="108"/>
        <v/>
      </c>
      <c r="AR74" s="29">
        <f t="shared" si="148"/>
        <v>156108</v>
      </c>
      <c r="AS74" s="29" t="str">
        <f t="shared" si="149"/>
        <v/>
      </c>
      <c r="AT74" s="29" t="str">
        <f t="shared" si="150"/>
        <v/>
      </c>
      <c r="AU74" s="29" t="str">
        <f t="shared" si="151"/>
        <v/>
      </c>
      <c r="AV74" s="29" t="str">
        <f t="shared" si="152"/>
        <v/>
      </c>
      <c r="AW74" s="29" t="str">
        <f t="shared" si="153"/>
        <v/>
      </c>
      <c r="AX74" s="29" t="str">
        <f t="shared" si="154"/>
        <v/>
      </c>
      <c r="AY74" s="29" t="str">
        <f t="shared" si="155"/>
        <v/>
      </c>
      <c r="AZ74" s="29" t="str">
        <f t="shared" si="156"/>
        <v/>
      </c>
      <c r="BA74" s="29" t="str">
        <f t="shared" si="157"/>
        <v/>
      </c>
      <c r="BB74" s="29" t="str">
        <f t="shared" si="141"/>
        <v/>
      </c>
      <c r="BC74" s="29" t="str">
        <f t="shared" si="158"/>
        <v/>
      </c>
      <c r="BD74" s="29" t="str">
        <f t="shared" si="159"/>
        <v/>
      </c>
      <c r="BE74" s="29" t="str">
        <f t="shared" si="160"/>
        <v/>
      </c>
      <c r="BF74" s="29" t="str">
        <f t="shared" si="161"/>
        <v/>
      </c>
      <c r="BG74" s="29" t="str">
        <f t="shared" si="162"/>
        <v/>
      </c>
      <c r="BH74" s="29" t="str">
        <f t="shared" si="163"/>
        <v/>
      </c>
      <c r="BI74" s="29" t="str">
        <f t="shared" si="164"/>
        <v/>
      </c>
      <c r="BJ74" s="29">
        <f t="shared" si="106"/>
        <v>271429</v>
      </c>
      <c r="BK74" s="29">
        <f t="shared" si="115"/>
        <v>1628574</v>
      </c>
      <c r="BL74" s="30" t="str">
        <f t="shared" si="116"/>
        <v/>
      </c>
      <c r="BM74" s="30" t="str">
        <f t="shared" si="117"/>
        <v/>
      </c>
      <c r="BN74" s="30" t="str">
        <f t="shared" si="118"/>
        <v/>
      </c>
      <c r="BO74" s="30">
        <f t="shared" si="119"/>
        <v>4.5895686239681877E-2</v>
      </c>
      <c r="BP74" s="30">
        <f t="shared" si="120"/>
        <v>-0.66078045362818671</v>
      </c>
      <c r="BQ74" s="30">
        <f t="shared" si="121"/>
        <v>0.61488476738850484</v>
      </c>
      <c r="BR74" s="30" t="str">
        <f t="shared" si="122"/>
        <v/>
      </c>
      <c r="BS74" s="30" t="str">
        <f t="shared" si="123"/>
        <v/>
      </c>
      <c r="BT74" s="30" t="str">
        <f t="shared" si="124"/>
        <v/>
      </c>
      <c r="BU74" s="30" t="str">
        <f t="shared" si="125"/>
        <v/>
      </c>
      <c r="BV74" s="30" t="str">
        <f t="shared" si="126"/>
        <v/>
      </c>
      <c r="BW74" s="30" t="str">
        <f t="shared" si="127"/>
        <v/>
      </c>
      <c r="BX74" s="30" t="str">
        <f t="shared" si="128"/>
        <v/>
      </c>
      <c r="BY74" s="30" t="str">
        <f t="shared" si="129"/>
        <v/>
      </c>
      <c r="BZ74" s="30" t="str">
        <f t="shared" si="130"/>
        <v/>
      </c>
      <c r="CA74" s="30" t="str">
        <f t="shared" si="131"/>
        <v/>
      </c>
      <c r="CB74" s="30" t="str">
        <f t="shared" si="132"/>
        <v/>
      </c>
      <c r="CC74" s="30" t="str">
        <f t="shared" si="133"/>
        <v/>
      </c>
      <c r="CD74" s="30" t="str">
        <f t="shared" si="134"/>
        <v/>
      </c>
      <c r="CE74" s="30" t="str">
        <f t="shared" si="135"/>
        <v/>
      </c>
      <c r="CF74" s="30" t="str">
        <f t="shared" si="136"/>
        <v/>
      </c>
      <c r="CG74" s="30" t="str">
        <f t="shared" si="137"/>
        <v/>
      </c>
      <c r="CH74" s="30" t="str">
        <f t="shared" si="138"/>
        <v/>
      </c>
      <c r="CI74" s="3">
        <f t="shared" si="143"/>
        <v>1628574</v>
      </c>
      <c r="CJ74" s="166">
        <f t="shared" si="144"/>
        <v>0</v>
      </c>
    </row>
    <row r="75" spans="1:88" ht="60" hidden="1" customHeight="1">
      <c r="A75" s="205"/>
      <c r="B75" s="31">
        <v>103</v>
      </c>
      <c r="C75" s="32" t="s">
        <v>93</v>
      </c>
      <c r="D75" s="19" t="s">
        <v>94</v>
      </c>
      <c r="E75" s="23" t="s">
        <v>11</v>
      </c>
      <c r="F75" s="33" t="s">
        <v>299</v>
      </c>
      <c r="G75" s="201" t="s">
        <v>300</v>
      </c>
      <c r="H75" s="201"/>
      <c r="I75" s="201"/>
      <c r="J75" s="31">
        <v>6</v>
      </c>
      <c r="K75" s="58">
        <f>+COUNTA(L75:AH75)</f>
        <v>3</v>
      </c>
      <c r="L75" s="23"/>
      <c r="M75" s="57"/>
      <c r="N75" s="38"/>
      <c r="O75" s="36">
        <v>386750</v>
      </c>
      <c r="P75" s="36">
        <v>335388</v>
      </c>
      <c r="Q75" s="91">
        <v>156108</v>
      </c>
      <c r="R75" s="27"/>
      <c r="S75" s="27"/>
      <c r="T75" s="27"/>
      <c r="U75" s="27"/>
      <c r="V75" s="27"/>
      <c r="W75" s="27"/>
      <c r="X75" s="27"/>
      <c r="Y75" s="27"/>
      <c r="Z75" s="27"/>
      <c r="AA75" s="27"/>
      <c r="AB75" s="27"/>
      <c r="AC75" s="27"/>
      <c r="AD75" s="27"/>
      <c r="AE75" s="27"/>
      <c r="AF75" s="27"/>
      <c r="AG75" s="27"/>
      <c r="AH75" s="27"/>
      <c r="AI75" s="29">
        <f t="shared" si="112"/>
        <v>292748.66666666669</v>
      </c>
      <c r="AJ75" s="29">
        <f t="shared" si="113"/>
        <v>121088.88306253935</v>
      </c>
      <c r="AK75" s="29">
        <f t="shared" si="114"/>
        <v>413837.54972920602</v>
      </c>
      <c r="AL75" s="29">
        <f t="shared" si="139"/>
        <v>171659.78360412735</v>
      </c>
      <c r="AM75" s="29" t="str">
        <f t="shared" si="145"/>
        <v/>
      </c>
      <c r="AN75" s="29" t="str">
        <f t="shared" si="146"/>
        <v/>
      </c>
      <c r="AO75" s="29" t="str">
        <f t="shared" si="147"/>
        <v/>
      </c>
      <c r="AP75" s="29">
        <f t="shared" si="81"/>
        <v>386750</v>
      </c>
      <c r="AQ75" s="29">
        <f t="shared" si="108"/>
        <v>335388</v>
      </c>
      <c r="AR75" s="29" t="str">
        <f t="shared" si="148"/>
        <v/>
      </c>
      <c r="AS75" s="29" t="str">
        <f t="shared" si="149"/>
        <v/>
      </c>
      <c r="AT75" s="29" t="str">
        <f t="shared" si="150"/>
        <v/>
      </c>
      <c r="AU75" s="29" t="str">
        <f t="shared" si="151"/>
        <v/>
      </c>
      <c r="AV75" s="29" t="str">
        <f t="shared" si="152"/>
        <v/>
      </c>
      <c r="AW75" s="29" t="str">
        <f t="shared" si="153"/>
        <v/>
      </c>
      <c r="AX75" s="29" t="str">
        <f t="shared" si="154"/>
        <v/>
      </c>
      <c r="AY75" s="29" t="str">
        <f t="shared" si="155"/>
        <v/>
      </c>
      <c r="AZ75" s="29" t="str">
        <f t="shared" si="156"/>
        <v/>
      </c>
      <c r="BA75" s="29" t="str">
        <f t="shared" si="157"/>
        <v/>
      </c>
      <c r="BB75" s="29" t="str">
        <f t="shared" si="141"/>
        <v/>
      </c>
      <c r="BC75" s="29" t="str">
        <f t="shared" si="158"/>
        <v/>
      </c>
      <c r="BD75" s="29" t="str">
        <f t="shared" si="159"/>
        <v/>
      </c>
      <c r="BE75" s="29" t="str">
        <f t="shared" si="160"/>
        <v/>
      </c>
      <c r="BF75" s="29" t="str">
        <f t="shared" si="161"/>
        <v/>
      </c>
      <c r="BG75" s="29" t="str">
        <f t="shared" si="162"/>
        <v/>
      </c>
      <c r="BH75" s="29" t="str">
        <f t="shared" si="163"/>
        <v/>
      </c>
      <c r="BI75" s="29" t="str">
        <f t="shared" si="164"/>
        <v/>
      </c>
      <c r="BJ75" s="29">
        <f t="shared" si="106"/>
        <v>361069</v>
      </c>
      <c r="BK75" s="29">
        <f t="shared" si="115"/>
        <v>2166414</v>
      </c>
      <c r="BL75" s="30" t="str">
        <f t="shared" si="116"/>
        <v/>
      </c>
      <c r="BM75" s="30" t="str">
        <f t="shared" si="117"/>
        <v/>
      </c>
      <c r="BN75" s="30" t="str">
        <f t="shared" si="118"/>
        <v/>
      </c>
      <c r="BO75" s="30">
        <f t="shared" si="119"/>
        <v>-0.32109909979664009</v>
      </c>
      <c r="BP75" s="30">
        <f t="shared" si="120"/>
        <v>-0.14565167390457789</v>
      </c>
      <c r="BQ75" s="30">
        <f t="shared" si="121"/>
        <v>0.46675077370121809</v>
      </c>
      <c r="BR75" s="30" t="str">
        <f t="shared" si="122"/>
        <v/>
      </c>
      <c r="BS75" s="30" t="str">
        <f t="shared" si="123"/>
        <v/>
      </c>
      <c r="BT75" s="30" t="str">
        <f t="shared" si="124"/>
        <v/>
      </c>
      <c r="BU75" s="30" t="str">
        <f t="shared" si="125"/>
        <v/>
      </c>
      <c r="BV75" s="30" t="str">
        <f t="shared" si="126"/>
        <v/>
      </c>
      <c r="BW75" s="30" t="str">
        <f t="shared" si="127"/>
        <v/>
      </c>
      <c r="BX75" s="30" t="str">
        <f t="shared" si="128"/>
        <v/>
      </c>
      <c r="BY75" s="30" t="str">
        <f t="shared" si="129"/>
        <v/>
      </c>
      <c r="BZ75" s="30" t="str">
        <f t="shared" si="130"/>
        <v/>
      </c>
      <c r="CA75" s="30" t="str">
        <f t="shared" si="131"/>
        <v/>
      </c>
      <c r="CB75" s="30" t="str">
        <f t="shared" si="132"/>
        <v/>
      </c>
      <c r="CC75" s="30" t="str">
        <f t="shared" si="133"/>
        <v/>
      </c>
      <c r="CD75" s="30" t="str">
        <f t="shared" si="134"/>
        <v/>
      </c>
      <c r="CE75" s="30" t="str">
        <f t="shared" si="135"/>
        <v/>
      </c>
      <c r="CF75" s="30" t="str">
        <f t="shared" si="136"/>
        <v/>
      </c>
      <c r="CG75" s="30" t="str">
        <f t="shared" si="137"/>
        <v/>
      </c>
      <c r="CH75" s="30" t="str">
        <f t="shared" si="138"/>
        <v/>
      </c>
      <c r="CI75" s="3">
        <f t="shared" si="143"/>
        <v>2166414</v>
      </c>
      <c r="CJ75" s="166">
        <f t="shared" si="144"/>
        <v>0</v>
      </c>
    </row>
    <row r="76" spans="1:88" ht="60" hidden="1" customHeight="1">
      <c r="A76" s="205"/>
      <c r="B76" s="31">
        <v>104</v>
      </c>
      <c r="C76" s="32" t="s">
        <v>93</v>
      </c>
      <c r="D76" s="19" t="s">
        <v>94</v>
      </c>
      <c r="E76" s="23" t="s">
        <v>11</v>
      </c>
      <c r="F76" s="33" t="s">
        <v>301</v>
      </c>
      <c r="G76" s="201" t="s">
        <v>302</v>
      </c>
      <c r="H76" s="201"/>
      <c r="I76" s="201"/>
      <c r="J76" s="31">
        <v>6</v>
      </c>
      <c r="K76" s="58">
        <f>+COUNTA(L76:AH76)</f>
        <v>3</v>
      </c>
      <c r="L76" s="23"/>
      <c r="M76" s="57"/>
      <c r="N76" s="38"/>
      <c r="O76" s="36">
        <v>386750</v>
      </c>
      <c r="P76" s="71" t="s">
        <v>303</v>
      </c>
      <c r="Q76" s="91">
        <v>156108</v>
      </c>
      <c r="R76" s="27"/>
      <c r="S76" s="27"/>
      <c r="T76" s="27"/>
      <c r="U76" s="27"/>
      <c r="V76" s="27"/>
      <c r="W76" s="27"/>
      <c r="X76" s="27"/>
      <c r="Y76" s="27"/>
      <c r="Z76" s="27"/>
      <c r="AA76" s="27"/>
      <c r="AB76" s="27"/>
      <c r="AC76" s="27"/>
      <c r="AD76" s="27"/>
      <c r="AE76" s="27"/>
      <c r="AF76" s="27"/>
      <c r="AG76" s="27"/>
      <c r="AH76" s="27"/>
      <c r="AI76" s="29">
        <f t="shared" si="112"/>
        <v>271429</v>
      </c>
      <c r="AJ76" s="29">
        <f t="shared" si="113"/>
        <v>163088.52222642768</v>
      </c>
      <c r="AK76" s="29">
        <f t="shared" si="114"/>
        <v>434517.52222642768</v>
      </c>
      <c r="AL76" s="29">
        <f t="shared" si="139"/>
        <v>108340.47777357232</v>
      </c>
      <c r="AM76" s="29" t="str">
        <f t="shared" si="145"/>
        <v/>
      </c>
      <c r="AN76" s="29" t="str">
        <f t="shared" si="146"/>
        <v/>
      </c>
      <c r="AO76" s="29" t="str">
        <f t="shared" si="147"/>
        <v/>
      </c>
      <c r="AP76" s="29">
        <f t="shared" si="81"/>
        <v>386750</v>
      </c>
      <c r="AQ76" s="29" t="str">
        <f t="shared" si="108"/>
        <v/>
      </c>
      <c r="AR76" s="29">
        <f t="shared" si="148"/>
        <v>156108</v>
      </c>
      <c r="AS76" s="29" t="str">
        <f t="shared" si="149"/>
        <v/>
      </c>
      <c r="AT76" s="29" t="str">
        <f t="shared" si="150"/>
        <v/>
      </c>
      <c r="AU76" s="29" t="str">
        <f t="shared" si="151"/>
        <v/>
      </c>
      <c r="AV76" s="29" t="str">
        <f t="shared" si="152"/>
        <v/>
      </c>
      <c r="AW76" s="29" t="str">
        <f t="shared" si="153"/>
        <v/>
      </c>
      <c r="AX76" s="29" t="str">
        <f t="shared" si="154"/>
        <v/>
      </c>
      <c r="AY76" s="29" t="str">
        <f t="shared" si="155"/>
        <v/>
      </c>
      <c r="AZ76" s="29" t="str">
        <f t="shared" si="156"/>
        <v/>
      </c>
      <c r="BA76" s="29" t="str">
        <f t="shared" si="157"/>
        <v/>
      </c>
      <c r="BB76" s="29" t="str">
        <f t="shared" si="141"/>
        <v/>
      </c>
      <c r="BC76" s="29" t="str">
        <f t="shared" si="158"/>
        <v/>
      </c>
      <c r="BD76" s="29" t="str">
        <f t="shared" si="159"/>
        <v/>
      </c>
      <c r="BE76" s="29" t="str">
        <f t="shared" si="160"/>
        <v/>
      </c>
      <c r="BF76" s="29" t="str">
        <f t="shared" si="161"/>
        <v/>
      </c>
      <c r="BG76" s="29" t="str">
        <f t="shared" si="162"/>
        <v/>
      </c>
      <c r="BH76" s="29" t="str">
        <f t="shared" si="163"/>
        <v/>
      </c>
      <c r="BI76" s="29" t="str">
        <f t="shared" si="164"/>
        <v/>
      </c>
      <c r="BJ76" s="29">
        <f t="shared" si="106"/>
        <v>271429</v>
      </c>
      <c r="BK76" s="29">
        <f t="shared" si="115"/>
        <v>1628574</v>
      </c>
      <c r="BL76" s="30" t="str">
        <f t="shared" si="116"/>
        <v/>
      </c>
      <c r="BM76" s="30" t="str">
        <f t="shared" si="117"/>
        <v/>
      </c>
      <c r="BN76" s="30" t="str">
        <f t="shared" si="118"/>
        <v/>
      </c>
      <c r="BO76" s="30">
        <f t="shared" si="119"/>
        <v>-0.42486617126394011</v>
      </c>
      <c r="BP76" s="30">
        <f t="shared" si="120"/>
        <v>-0.23563804899255425</v>
      </c>
      <c r="BQ76" s="30">
        <f t="shared" si="121"/>
        <v>0.42486617126394011</v>
      </c>
      <c r="BR76" s="30" t="str">
        <f t="shared" si="122"/>
        <v/>
      </c>
      <c r="BS76" s="30" t="str">
        <f t="shared" si="123"/>
        <v/>
      </c>
      <c r="BT76" s="30" t="str">
        <f t="shared" si="124"/>
        <v/>
      </c>
      <c r="BU76" s="30" t="str">
        <f t="shared" si="125"/>
        <v/>
      </c>
      <c r="BV76" s="30" t="str">
        <f t="shared" si="126"/>
        <v/>
      </c>
      <c r="BW76" s="30" t="str">
        <f t="shared" si="127"/>
        <v/>
      </c>
      <c r="BX76" s="30" t="str">
        <f t="shared" si="128"/>
        <v/>
      </c>
      <c r="BY76" s="30" t="str">
        <f t="shared" si="129"/>
        <v/>
      </c>
      <c r="BZ76" s="30" t="str">
        <f t="shared" si="130"/>
        <v/>
      </c>
      <c r="CA76" s="30" t="str">
        <f t="shared" si="131"/>
        <v/>
      </c>
      <c r="CB76" s="30" t="str">
        <f t="shared" si="132"/>
        <v/>
      </c>
      <c r="CC76" s="30" t="str">
        <f t="shared" si="133"/>
        <v/>
      </c>
      <c r="CD76" s="30" t="str">
        <f t="shared" si="134"/>
        <v/>
      </c>
      <c r="CE76" s="30" t="str">
        <f t="shared" si="135"/>
        <v/>
      </c>
      <c r="CF76" s="30" t="str">
        <f t="shared" si="136"/>
        <v/>
      </c>
      <c r="CG76" s="30" t="str">
        <f t="shared" si="137"/>
        <v/>
      </c>
      <c r="CH76" s="30" t="str">
        <f t="shared" si="138"/>
        <v/>
      </c>
      <c r="CI76" s="3">
        <f t="shared" si="143"/>
        <v>1628574</v>
      </c>
      <c r="CJ76" s="166">
        <f t="shared" si="144"/>
        <v>0</v>
      </c>
    </row>
    <row r="77" spans="1:88" ht="60" hidden="1" customHeight="1">
      <c r="A77" s="205"/>
      <c r="B77" s="31">
        <v>105</v>
      </c>
      <c r="C77" s="32" t="s">
        <v>93</v>
      </c>
      <c r="D77" s="19" t="s">
        <v>94</v>
      </c>
      <c r="E77" s="23" t="s">
        <v>11</v>
      </c>
      <c r="F77" s="33" t="s">
        <v>304</v>
      </c>
      <c r="G77" s="201" t="s">
        <v>305</v>
      </c>
      <c r="H77" s="201"/>
      <c r="I77" s="201"/>
      <c r="J77" s="31">
        <v>10</v>
      </c>
      <c r="K77" s="58">
        <f>+COUNTA(L77:AH77)</f>
        <v>3</v>
      </c>
      <c r="L77" s="23"/>
      <c r="M77" s="34">
        <v>134662</v>
      </c>
      <c r="N77" s="35">
        <v>94986</v>
      </c>
      <c r="O77" s="36">
        <v>309400</v>
      </c>
      <c r="P77" s="27"/>
      <c r="Q77" s="27"/>
      <c r="R77" s="27"/>
      <c r="S77" s="27"/>
      <c r="T77" s="27"/>
      <c r="U77" s="27"/>
      <c r="V77" s="27"/>
      <c r="W77" s="27"/>
      <c r="X77" s="27"/>
      <c r="Y77" s="27"/>
      <c r="Z77" s="27"/>
      <c r="AA77" s="27"/>
      <c r="AB77" s="27"/>
      <c r="AC77" s="27"/>
      <c r="AD77" s="27"/>
      <c r="AE77" s="27"/>
      <c r="AF77" s="27"/>
      <c r="AG77" s="27"/>
      <c r="AH77" s="27"/>
      <c r="AI77" s="29">
        <f t="shared" si="112"/>
        <v>179682.66666666666</v>
      </c>
      <c r="AJ77" s="29">
        <f t="shared" si="113"/>
        <v>114076.66794455971</v>
      </c>
      <c r="AK77" s="29">
        <f t="shared" si="114"/>
        <v>293759.33461122634</v>
      </c>
      <c r="AL77" s="29">
        <f t="shared" si="139"/>
        <v>65605.998722106946</v>
      </c>
      <c r="AM77" s="29" t="str">
        <f t="shared" si="145"/>
        <v/>
      </c>
      <c r="AN77" s="29">
        <f t="shared" si="146"/>
        <v>134662</v>
      </c>
      <c r="AO77" s="29">
        <f t="shared" si="147"/>
        <v>94986</v>
      </c>
      <c r="AP77" s="29" t="str">
        <f t="shared" si="81"/>
        <v/>
      </c>
      <c r="AQ77" s="29" t="str">
        <f t="shared" si="108"/>
        <v/>
      </c>
      <c r="AR77" s="29" t="str">
        <f t="shared" si="148"/>
        <v/>
      </c>
      <c r="AS77" s="29" t="str">
        <f t="shared" si="149"/>
        <v/>
      </c>
      <c r="AT77" s="29" t="str">
        <f t="shared" si="150"/>
        <v/>
      </c>
      <c r="AU77" s="29" t="str">
        <f t="shared" si="151"/>
        <v/>
      </c>
      <c r="AV77" s="29" t="str">
        <f t="shared" si="152"/>
        <v/>
      </c>
      <c r="AW77" s="29" t="str">
        <f t="shared" si="153"/>
        <v/>
      </c>
      <c r="AX77" s="29" t="str">
        <f t="shared" si="154"/>
        <v/>
      </c>
      <c r="AY77" s="29" t="str">
        <f t="shared" si="155"/>
        <v/>
      </c>
      <c r="AZ77" s="29" t="str">
        <f t="shared" si="156"/>
        <v/>
      </c>
      <c r="BA77" s="29" t="str">
        <f t="shared" si="157"/>
        <v/>
      </c>
      <c r="BB77" s="29" t="str">
        <f t="shared" si="141"/>
        <v/>
      </c>
      <c r="BC77" s="29" t="str">
        <f t="shared" si="158"/>
        <v/>
      </c>
      <c r="BD77" s="29" t="str">
        <f t="shared" si="159"/>
        <v/>
      </c>
      <c r="BE77" s="29" t="str">
        <f t="shared" si="160"/>
        <v/>
      </c>
      <c r="BF77" s="29" t="str">
        <f t="shared" si="161"/>
        <v/>
      </c>
      <c r="BG77" s="29" t="str">
        <f t="shared" si="162"/>
        <v/>
      </c>
      <c r="BH77" s="29" t="str">
        <f t="shared" si="163"/>
        <v/>
      </c>
      <c r="BI77" s="29" t="str">
        <f t="shared" si="164"/>
        <v/>
      </c>
      <c r="BJ77" s="29">
        <f t="shared" si="106"/>
        <v>114824</v>
      </c>
      <c r="BK77" s="29">
        <f t="shared" si="115"/>
        <v>1148240</v>
      </c>
      <c r="BL77" s="30" t="str">
        <f t="shared" si="116"/>
        <v/>
      </c>
      <c r="BM77" s="30">
        <f t="shared" si="117"/>
        <v>0.25055653670916134</v>
      </c>
      <c r="BN77" s="30">
        <f t="shared" si="118"/>
        <v>0.47136804143601307</v>
      </c>
      <c r="BO77" s="30">
        <f t="shared" si="119"/>
        <v>-0.72192457814517463</v>
      </c>
      <c r="BP77" s="30" t="str">
        <f t="shared" si="120"/>
        <v/>
      </c>
      <c r="BQ77" s="30" t="str">
        <f t="shared" si="121"/>
        <v/>
      </c>
      <c r="BR77" s="30" t="str">
        <f t="shared" si="122"/>
        <v/>
      </c>
      <c r="BS77" s="30" t="str">
        <f t="shared" si="123"/>
        <v/>
      </c>
      <c r="BT77" s="30" t="str">
        <f t="shared" si="124"/>
        <v/>
      </c>
      <c r="BU77" s="30" t="str">
        <f t="shared" si="125"/>
        <v/>
      </c>
      <c r="BV77" s="30" t="str">
        <f t="shared" si="126"/>
        <v/>
      </c>
      <c r="BW77" s="30" t="str">
        <f t="shared" si="127"/>
        <v/>
      </c>
      <c r="BX77" s="30" t="str">
        <f t="shared" si="128"/>
        <v/>
      </c>
      <c r="BY77" s="30" t="str">
        <f t="shared" si="129"/>
        <v/>
      </c>
      <c r="BZ77" s="30" t="str">
        <f t="shared" si="130"/>
        <v/>
      </c>
      <c r="CA77" s="30" t="str">
        <f t="shared" si="131"/>
        <v/>
      </c>
      <c r="CB77" s="30" t="str">
        <f t="shared" si="132"/>
        <v/>
      </c>
      <c r="CC77" s="30" t="str">
        <f t="shared" si="133"/>
        <v/>
      </c>
      <c r="CD77" s="30" t="str">
        <f t="shared" si="134"/>
        <v/>
      </c>
      <c r="CE77" s="30" t="str">
        <f t="shared" si="135"/>
        <v/>
      </c>
      <c r="CF77" s="30" t="str">
        <f t="shared" si="136"/>
        <v/>
      </c>
      <c r="CG77" s="30" t="str">
        <f t="shared" si="137"/>
        <v/>
      </c>
      <c r="CH77" s="30" t="str">
        <f t="shared" si="138"/>
        <v/>
      </c>
      <c r="CI77" s="3">
        <f t="shared" si="143"/>
        <v>1148240</v>
      </c>
      <c r="CJ77" s="166">
        <f t="shared" si="144"/>
        <v>0</v>
      </c>
    </row>
    <row r="78" spans="1:88" ht="60" hidden="1" customHeight="1">
      <c r="A78" s="205"/>
      <c r="B78" s="31">
        <v>106</v>
      </c>
      <c r="C78" s="32" t="s">
        <v>93</v>
      </c>
      <c r="D78" s="19" t="s">
        <v>94</v>
      </c>
      <c r="E78" s="23" t="s">
        <v>11</v>
      </c>
      <c r="F78" s="33" t="s">
        <v>306</v>
      </c>
      <c r="G78" s="201" t="s">
        <v>307</v>
      </c>
      <c r="H78" s="201"/>
      <c r="I78" s="201"/>
      <c r="J78" s="31">
        <v>6</v>
      </c>
      <c r="K78" s="58">
        <v>3</v>
      </c>
      <c r="L78" s="23"/>
      <c r="M78" s="57"/>
      <c r="N78" s="38"/>
      <c r="O78" s="36">
        <v>355810</v>
      </c>
      <c r="P78" s="41">
        <v>383994</v>
      </c>
      <c r="Q78" s="27"/>
      <c r="R78" s="27"/>
      <c r="S78" s="27"/>
      <c r="T78" s="27"/>
      <c r="U78" s="27"/>
      <c r="V78" s="27"/>
      <c r="W78" s="79">
        <f>44.04*4576.60888</f>
        <v>201553.85507519997</v>
      </c>
      <c r="X78" s="27"/>
      <c r="Y78" s="27"/>
      <c r="Z78" s="27"/>
      <c r="AA78" s="27"/>
      <c r="AB78" s="27"/>
      <c r="AC78" s="27"/>
      <c r="AD78" s="27"/>
      <c r="AE78" s="27"/>
      <c r="AF78" s="27"/>
      <c r="AG78" s="27"/>
      <c r="AH78" s="27"/>
      <c r="AI78" s="29">
        <f t="shared" si="112"/>
        <v>313785.95169173332</v>
      </c>
      <c r="AJ78" s="29">
        <f t="shared" si="113"/>
        <v>98212.102600479557</v>
      </c>
      <c r="AK78" s="29">
        <f t="shared" si="114"/>
        <v>411998.05429221288</v>
      </c>
      <c r="AL78" s="29">
        <f t="shared" si="139"/>
        <v>215573.84909125377</v>
      </c>
      <c r="AM78" s="29" t="str">
        <f t="shared" si="145"/>
        <v/>
      </c>
      <c r="AN78" s="29" t="str">
        <f t="shared" si="146"/>
        <v/>
      </c>
      <c r="AO78" s="29" t="str">
        <f t="shared" si="147"/>
        <v/>
      </c>
      <c r="AP78" s="29">
        <f t="shared" si="81"/>
        <v>355810</v>
      </c>
      <c r="AQ78" s="29">
        <f t="shared" si="108"/>
        <v>383994</v>
      </c>
      <c r="AR78" s="29" t="str">
        <f t="shared" si="148"/>
        <v/>
      </c>
      <c r="AS78" s="29" t="str">
        <f t="shared" si="149"/>
        <v/>
      </c>
      <c r="AT78" s="29" t="str">
        <f t="shared" si="150"/>
        <v/>
      </c>
      <c r="AU78" s="29" t="str">
        <f t="shared" si="151"/>
        <v/>
      </c>
      <c r="AV78" s="29" t="str">
        <f t="shared" si="152"/>
        <v/>
      </c>
      <c r="AW78" s="29" t="str">
        <f t="shared" si="153"/>
        <v/>
      </c>
      <c r="AX78" s="29" t="str">
        <f t="shared" si="154"/>
        <v/>
      </c>
      <c r="AY78" s="29" t="str">
        <f t="shared" si="155"/>
        <v/>
      </c>
      <c r="AZ78" s="29" t="str">
        <f t="shared" si="156"/>
        <v/>
      </c>
      <c r="BA78" s="29" t="str">
        <f t="shared" si="157"/>
        <v/>
      </c>
      <c r="BB78" s="29" t="str">
        <f t="shared" si="141"/>
        <v/>
      </c>
      <c r="BC78" s="29" t="str">
        <f t="shared" si="158"/>
        <v/>
      </c>
      <c r="BD78" s="29" t="str">
        <f t="shared" si="159"/>
        <v/>
      </c>
      <c r="BE78" s="29" t="str">
        <f t="shared" si="160"/>
        <v/>
      </c>
      <c r="BF78" s="29" t="str">
        <f t="shared" si="161"/>
        <v/>
      </c>
      <c r="BG78" s="29" t="str">
        <f t="shared" si="162"/>
        <v/>
      </c>
      <c r="BH78" s="29" t="str">
        <f t="shared" si="163"/>
        <v/>
      </c>
      <c r="BI78" s="29" t="str">
        <f t="shared" si="164"/>
        <v/>
      </c>
      <c r="BJ78" s="29">
        <f t="shared" si="106"/>
        <v>369902</v>
      </c>
      <c r="BK78" s="29">
        <f t="shared" si="115"/>
        <v>2219412</v>
      </c>
      <c r="BL78" s="30" t="str">
        <f t="shared" si="116"/>
        <v/>
      </c>
      <c r="BM78" s="30" t="str">
        <f t="shared" si="117"/>
        <v/>
      </c>
      <c r="BN78" s="30" t="str">
        <f t="shared" si="118"/>
        <v/>
      </c>
      <c r="BO78" s="30">
        <f t="shared" si="119"/>
        <v>-0.13392584365775417</v>
      </c>
      <c r="BP78" s="30">
        <f t="shared" si="120"/>
        <v>-0.22374503361208409</v>
      </c>
      <c r="BQ78" s="30" t="str">
        <f t="shared" si="121"/>
        <v/>
      </c>
      <c r="BR78" s="30" t="str">
        <f t="shared" si="122"/>
        <v/>
      </c>
      <c r="BS78" s="30" t="str">
        <f t="shared" si="123"/>
        <v/>
      </c>
      <c r="BT78" s="30" t="str">
        <f t="shared" si="124"/>
        <v/>
      </c>
      <c r="BU78" s="30" t="str">
        <f t="shared" si="125"/>
        <v/>
      </c>
      <c r="BV78" s="30" t="str">
        <f t="shared" si="126"/>
        <v/>
      </c>
      <c r="BW78" s="30">
        <f t="shared" si="127"/>
        <v>0.35767087726983826</v>
      </c>
      <c r="BX78" s="30" t="str">
        <f t="shared" si="128"/>
        <v/>
      </c>
      <c r="BY78" s="30" t="str">
        <f t="shared" si="129"/>
        <v/>
      </c>
      <c r="BZ78" s="30" t="str">
        <f t="shared" si="130"/>
        <v/>
      </c>
      <c r="CA78" s="30" t="str">
        <f t="shared" si="131"/>
        <v/>
      </c>
      <c r="CB78" s="30" t="str">
        <f t="shared" si="132"/>
        <v/>
      </c>
      <c r="CC78" s="30" t="str">
        <f t="shared" si="133"/>
        <v/>
      </c>
      <c r="CD78" s="30" t="str">
        <f t="shared" si="134"/>
        <v/>
      </c>
      <c r="CE78" s="30" t="str">
        <f t="shared" si="135"/>
        <v/>
      </c>
      <c r="CF78" s="30" t="str">
        <f t="shared" si="136"/>
        <v/>
      </c>
      <c r="CG78" s="30" t="str">
        <f t="shared" si="137"/>
        <v/>
      </c>
      <c r="CH78" s="30" t="str">
        <f t="shared" si="138"/>
        <v/>
      </c>
      <c r="CI78" s="3">
        <f t="shared" si="143"/>
        <v>2219412</v>
      </c>
      <c r="CJ78" s="166">
        <f t="shared" si="144"/>
        <v>0</v>
      </c>
    </row>
    <row r="79" spans="1:88" ht="60" hidden="1" customHeight="1">
      <c r="A79" s="205"/>
      <c r="B79" s="31">
        <v>107</v>
      </c>
      <c r="C79" s="32" t="s">
        <v>93</v>
      </c>
      <c r="D79" s="19" t="s">
        <v>94</v>
      </c>
      <c r="E79" s="23" t="s">
        <v>11</v>
      </c>
      <c r="F79" s="33" t="s">
        <v>308</v>
      </c>
      <c r="G79" s="201" t="s">
        <v>309</v>
      </c>
      <c r="H79" s="201"/>
      <c r="I79" s="201"/>
      <c r="J79" s="31">
        <v>6</v>
      </c>
      <c r="K79" s="58">
        <v>3</v>
      </c>
      <c r="L79" s="23"/>
      <c r="M79" s="57"/>
      <c r="N79" s="38"/>
      <c r="O79" s="36">
        <v>355810</v>
      </c>
      <c r="P79" s="41">
        <v>383994</v>
      </c>
      <c r="Q79" s="27"/>
      <c r="R79" s="27"/>
      <c r="S79" s="27"/>
      <c r="T79" s="27"/>
      <c r="U79" s="27"/>
      <c r="V79" s="27"/>
      <c r="W79" s="79">
        <f>44.04*4576.60888</f>
        <v>201553.85507519997</v>
      </c>
      <c r="X79" s="27"/>
      <c r="Y79" s="27"/>
      <c r="Z79" s="27"/>
      <c r="AA79" s="27"/>
      <c r="AB79" s="27"/>
      <c r="AC79" s="27"/>
      <c r="AD79" s="27"/>
      <c r="AE79" s="27"/>
      <c r="AF79" s="27"/>
      <c r="AG79" s="27"/>
      <c r="AH79" s="27"/>
      <c r="AI79" s="29">
        <f t="shared" si="112"/>
        <v>313785.95169173332</v>
      </c>
      <c r="AJ79" s="29">
        <f t="shared" si="113"/>
        <v>98212.102600479557</v>
      </c>
      <c r="AK79" s="29">
        <f t="shared" si="114"/>
        <v>411998.05429221288</v>
      </c>
      <c r="AL79" s="29">
        <f t="shared" si="139"/>
        <v>215573.84909125377</v>
      </c>
      <c r="AM79" s="29" t="str">
        <f t="shared" si="145"/>
        <v/>
      </c>
      <c r="AN79" s="29" t="str">
        <f t="shared" si="146"/>
        <v/>
      </c>
      <c r="AO79" s="29" t="str">
        <f t="shared" si="147"/>
        <v/>
      </c>
      <c r="AP79" s="29">
        <f t="shared" si="81"/>
        <v>355810</v>
      </c>
      <c r="AQ79" s="29">
        <f t="shared" si="108"/>
        <v>383994</v>
      </c>
      <c r="AR79" s="29" t="str">
        <f t="shared" si="148"/>
        <v/>
      </c>
      <c r="AS79" s="29" t="str">
        <f t="shared" si="149"/>
        <v/>
      </c>
      <c r="AT79" s="29" t="str">
        <f t="shared" si="150"/>
        <v/>
      </c>
      <c r="AU79" s="29" t="str">
        <f t="shared" si="151"/>
        <v/>
      </c>
      <c r="AV79" s="29" t="str">
        <f t="shared" si="152"/>
        <v/>
      </c>
      <c r="AW79" s="29" t="str">
        <f t="shared" si="153"/>
        <v/>
      </c>
      <c r="AX79" s="29" t="str">
        <f t="shared" si="154"/>
        <v/>
      </c>
      <c r="AY79" s="29" t="str">
        <f t="shared" si="155"/>
        <v/>
      </c>
      <c r="AZ79" s="29" t="str">
        <f t="shared" si="156"/>
        <v/>
      </c>
      <c r="BA79" s="29" t="str">
        <f t="shared" si="157"/>
        <v/>
      </c>
      <c r="BB79" s="29" t="str">
        <f t="shared" si="141"/>
        <v/>
      </c>
      <c r="BC79" s="29" t="str">
        <f t="shared" si="158"/>
        <v/>
      </c>
      <c r="BD79" s="29" t="str">
        <f t="shared" si="159"/>
        <v/>
      </c>
      <c r="BE79" s="29" t="str">
        <f t="shared" si="160"/>
        <v/>
      </c>
      <c r="BF79" s="29" t="str">
        <f t="shared" si="161"/>
        <v/>
      </c>
      <c r="BG79" s="29" t="str">
        <f t="shared" si="162"/>
        <v/>
      </c>
      <c r="BH79" s="29" t="str">
        <f t="shared" si="163"/>
        <v/>
      </c>
      <c r="BI79" s="29" t="str">
        <f t="shared" si="164"/>
        <v/>
      </c>
      <c r="BJ79" s="29">
        <f t="shared" si="106"/>
        <v>369902</v>
      </c>
      <c r="BK79" s="29">
        <f t="shared" si="115"/>
        <v>2219412</v>
      </c>
      <c r="BL79" s="30" t="str">
        <f t="shared" si="116"/>
        <v/>
      </c>
      <c r="BM79" s="30" t="str">
        <f t="shared" si="117"/>
        <v/>
      </c>
      <c r="BN79" s="30" t="str">
        <f t="shared" si="118"/>
        <v/>
      </c>
      <c r="BO79" s="30">
        <f t="shared" si="119"/>
        <v>-0.13392584365775417</v>
      </c>
      <c r="BP79" s="30">
        <f t="shared" si="120"/>
        <v>-0.22374503361208409</v>
      </c>
      <c r="BQ79" s="30" t="str">
        <f t="shared" si="121"/>
        <v/>
      </c>
      <c r="BR79" s="30" t="str">
        <f t="shared" si="122"/>
        <v/>
      </c>
      <c r="BS79" s="30" t="str">
        <f t="shared" si="123"/>
        <v/>
      </c>
      <c r="BT79" s="30" t="str">
        <f t="shared" si="124"/>
        <v/>
      </c>
      <c r="BU79" s="30" t="str">
        <f t="shared" si="125"/>
        <v/>
      </c>
      <c r="BV79" s="30" t="str">
        <f t="shared" si="126"/>
        <v/>
      </c>
      <c r="BW79" s="30">
        <f t="shared" si="127"/>
        <v>0.35767087726983826</v>
      </c>
      <c r="BX79" s="30" t="str">
        <f t="shared" si="128"/>
        <v/>
      </c>
      <c r="BY79" s="30" t="str">
        <f t="shared" si="129"/>
        <v/>
      </c>
      <c r="BZ79" s="30" t="str">
        <f t="shared" si="130"/>
        <v/>
      </c>
      <c r="CA79" s="30" t="str">
        <f t="shared" si="131"/>
        <v/>
      </c>
      <c r="CB79" s="30" t="str">
        <f t="shared" si="132"/>
        <v/>
      </c>
      <c r="CC79" s="30" t="str">
        <f t="shared" si="133"/>
        <v/>
      </c>
      <c r="CD79" s="30" t="str">
        <f t="shared" si="134"/>
        <v/>
      </c>
      <c r="CE79" s="30" t="str">
        <f t="shared" si="135"/>
        <v/>
      </c>
      <c r="CF79" s="30" t="str">
        <f t="shared" si="136"/>
        <v/>
      </c>
      <c r="CG79" s="30" t="str">
        <f t="shared" si="137"/>
        <v/>
      </c>
      <c r="CH79" s="30" t="str">
        <f t="shared" si="138"/>
        <v/>
      </c>
      <c r="CI79" s="3">
        <f t="shared" si="143"/>
        <v>2219412</v>
      </c>
      <c r="CJ79" s="166">
        <f t="shared" si="144"/>
        <v>0</v>
      </c>
    </row>
    <row r="80" spans="1:88" ht="60" hidden="1" customHeight="1">
      <c r="A80" s="205"/>
      <c r="B80" s="31">
        <v>108</v>
      </c>
      <c r="C80" s="32" t="s">
        <v>93</v>
      </c>
      <c r="D80" s="19" t="s">
        <v>94</v>
      </c>
      <c r="E80" s="23" t="s">
        <v>11</v>
      </c>
      <c r="F80" s="33" t="s">
        <v>310</v>
      </c>
      <c r="G80" s="201" t="s">
        <v>311</v>
      </c>
      <c r="H80" s="201"/>
      <c r="I80" s="201"/>
      <c r="J80" s="31">
        <v>6</v>
      </c>
      <c r="K80" s="58">
        <v>3</v>
      </c>
      <c r="L80" s="23"/>
      <c r="M80" s="57"/>
      <c r="N80" s="38"/>
      <c r="O80" s="36">
        <v>355810</v>
      </c>
      <c r="P80" s="41">
        <v>383994</v>
      </c>
      <c r="Q80" s="27"/>
      <c r="R80" s="27"/>
      <c r="S80" s="27"/>
      <c r="T80" s="27"/>
      <c r="U80" s="27"/>
      <c r="V80" s="27"/>
      <c r="W80" s="79">
        <f>17.7*4576.60888</f>
        <v>81005.977175999986</v>
      </c>
      <c r="X80" s="27"/>
      <c r="Y80" s="27"/>
      <c r="Z80" s="27"/>
      <c r="AA80" s="27"/>
      <c r="AB80" s="27"/>
      <c r="AC80" s="27"/>
      <c r="AD80" s="27"/>
      <c r="AE80" s="27"/>
      <c r="AF80" s="27"/>
      <c r="AG80" s="27"/>
      <c r="AH80" s="27"/>
      <c r="AI80" s="29">
        <f t="shared" si="112"/>
        <v>273603.32572533336</v>
      </c>
      <c r="AJ80" s="29">
        <f t="shared" si="113"/>
        <v>167388.43587648176</v>
      </c>
      <c r="AK80" s="29">
        <f t="shared" si="114"/>
        <v>440991.76160181512</v>
      </c>
      <c r="AL80" s="29">
        <f t="shared" si="139"/>
        <v>106214.8898488516</v>
      </c>
      <c r="AM80" s="29" t="str">
        <f t="shared" si="145"/>
        <v/>
      </c>
      <c r="AN80" s="29" t="str">
        <f t="shared" si="146"/>
        <v/>
      </c>
      <c r="AO80" s="29" t="str">
        <f t="shared" si="147"/>
        <v/>
      </c>
      <c r="AP80" s="29">
        <f t="shared" si="81"/>
        <v>355810</v>
      </c>
      <c r="AQ80" s="29">
        <f t="shared" si="108"/>
        <v>383994</v>
      </c>
      <c r="AR80" s="29" t="str">
        <f t="shared" si="148"/>
        <v/>
      </c>
      <c r="AS80" s="29" t="str">
        <f t="shared" si="149"/>
        <v/>
      </c>
      <c r="AT80" s="29" t="str">
        <f t="shared" si="150"/>
        <v/>
      </c>
      <c r="AU80" s="29" t="str">
        <f t="shared" si="151"/>
        <v/>
      </c>
      <c r="AV80" s="29" t="str">
        <f t="shared" si="152"/>
        <v/>
      </c>
      <c r="AW80" s="29" t="str">
        <f t="shared" si="153"/>
        <v/>
      </c>
      <c r="AX80" s="29" t="str">
        <f t="shared" si="154"/>
        <v/>
      </c>
      <c r="AY80" s="29" t="str">
        <f t="shared" si="155"/>
        <v/>
      </c>
      <c r="AZ80" s="29" t="str">
        <f t="shared" si="156"/>
        <v/>
      </c>
      <c r="BA80" s="29" t="str">
        <f t="shared" si="157"/>
        <v/>
      </c>
      <c r="BB80" s="29" t="str">
        <f t="shared" si="141"/>
        <v/>
      </c>
      <c r="BC80" s="29" t="str">
        <f t="shared" si="158"/>
        <v/>
      </c>
      <c r="BD80" s="29" t="str">
        <f t="shared" si="159"/>
        <v/>
      </c>
      <c r="BE80" s="29" t="str">
        <f t="shared" si="160"/>
        <v/>
      </c>
      <c r="BF80" s="29" t="str">
        <f t="shared" si="161"/>
        <v/>
      </c>
      <c r="BG80" s="29" t="str">
        <f t="shared" si="162"/>
        <v/>
      </c>
      <c r="BH80" s="29" t="str">
        <f t="shared" si="163"/>
        <v/>
      </c>
      <c r="BI80" s="29" t="str">
        <f t="shared" si="164"/>
        <v/>
      </c>
      <c r="BJ80" s="29">
        <f t="shared" si="106"/>
        <v>369902</v>
      </c>
      <c r="BK80" s="29">
        <f t="shared" si="115"/>
        <v>2219412</v>
      </c>
      <c r="BL80" s="30" t="str">
        <f t="shared" si="116"/>
        <v/>
      </c>
      <c r="BM80" s="30" t="str">
        <f t="shared" si="117"/>
        <v/>
      </c>
      <c r="BN80" s="30" t="str">
        <f t="shared" si="118"/>
        <v/>
      </c>
      <c r="BO80" s="30">
        <f t="shared" si="119"/>
        <v>-0.30045933855786822</v>
      </c>
      <c r="BP80" s="30">
        <f t="shared" si="120"/>
        <v>-0.40346978232818098</v>
      </c>
      <c r="BQ80" s="30" t="str">
        <f t="shared" si="121"/>
        <v/>
      </c>
      <c r="BR80" s="30" t="str">
        <f t="shared" si="122"/>
        <v/>
      </c>
      <c r="BS80" s="30" t="str">
        <f t="shared" si="123"/>
        <v/>
      </c>
      <c r="BT80" s="30" t="str">
        <f t="shared" si="124"/>
        <v/>
      </c>
      <c r="BU80" s="30" t="str">
        <f t="shared" si="125"/>
        <v/>
      </c>
      <c r="BV80" s="30" t="str">
        <f t="shared" si="126"/>
        <v/>
      </c>
      <c r="BW80" s="30">
        <f t="shared" si="127"/>
        <v>0.70392912088604953</v>
      </c>
      <c r="BX80" s="30" t="str">
        <f t="shared" si="128"/>
        <v/>
      </c>
      <c r="BY80" s="30" t="str">
        <f t="shared" si="129"/>
        <v/>
      </c>
      <c r="BZ80" s="30" t="str">
        <f t="shared" si="130"/>
        <v/>
      </c>
      <c r="CA80" s="30" t="str">
        <f t="shared" si="131"/>
        <v/>
      </c>
      <c r="CB80" s="30" t="str">
        <f t="shared" si="132"/>
        <v/>
      </c>
      <c r="CC80" s="30" t="str">
        <f t="shared" si="133"/>
        <v/>
      </c>
      <c r="CD80" s="30" t="str">
        <f t="shared" si="134"/>
        <v/>
      </c>
      <c r="CE80" s="30" t="str">
        <f t="shared" si="135"/>
        <v/>
      </c>
      <c r="CF80" s="30" t="str">
        <f t="shared" si="136"/>
        <v/>
      </c>
      <c r="CG80" s="30" t="str">
        <f t="shared" si="137"/>
        <v/>
      </c>
      <c r="CH80" s="30" t="str">
        <f t="shared" si="138"/>
        <v/>
      </c>
      <c r="CI80" s="3">
        <f t="shared" si="143"/>
        <v>2219412</v>
      </c>
      <c r="CJ80" s="166">
        <f t="shared" si="144"/>
        <v>0</v>
      </c>
    </row>
    <row r="81" spans="1:88" ht="60" hidden="1" customHeight="1">
      <c r="A81" s="205"/>
      <c r="B81" s="31">
        <v>109</v>
      </c>
      <c r="C81" s="32" t="s">
        <v>93</v>
      </c>
      <c r="D81" s="19" t="s">
        <v>94</v>
      </c>
      <c r="E81" s="23" t="s">
        <v>11</v>
      </c>
      <c r="F81" s="33" t="s">
        <v>312</v>
      </c>
      <c r="G81" s="201" t="s">
        <v>313</v>
      </c>
      <c r="H81" s="201"/>
      <c r="I81" s="201"/>
      <c r="J81" s="31">
        <v>8</v>
      </c>
      <c r="K81" s="58">
        <f>+COUNTA(L81:AH81)</f>
        <v>3</v>
      </c>
      <c r="L81" s="23"/>
      <c r="M81" s="34">
        <v>142654</v>
      </c>
      <c r="N81" s="35">
        <v>101329</v>
      </c>
      <c r="O81" s="36">
        <v>355810</v>
      </c>
      <c r="P81" s="27"/>
      <c r="Q81" s="27"/>
      <c r="R81" s="27"/>
      <c r="S81" s="27"/>
      <c r="T81" s="27"/>
      <c r="U81" s="27"/>
      <c r="V81" s="27"/>
      <c r="W81" s="27"/>
      <c r="X81" s="27"/>
      <c r="Y81" s="27"/>
      <c r="Z81" s="27"/>
      <c r="AA81" s="27"/>
      <c r="AB81" s="27"/>
      <c r="AC81" s="27"/>
      <c r="AD81" s="27"/>
      <c r="AE81" s="27"/>
      <c r="AF81" s="27"/>
      <c r="AG81" s="27"/>
      <c r="AH81" s="27"/>
      <c r="AI81" s="29">
        <f t="shared" si="112"/>
        <v>199931</v>
      </c>
      <c r="AJ81" s="29">
        <f t="shared" si="113"/>
        <v>136567.33096535204</v>
      </c>
      <c r="AK81" s="29">
        <f t="shared" si="114"/>
        <v>336498.33096535201</v>
      </c>
      <c r="AL81" s="29">
        <f t="shared" si="139"/>
        <v>63363.669034647959</v>
      </c>
      <c r="AM81" s="29" t="str">
        <f t="shared" si="145"/>
        <v/>
      </c>
      <c r="AN81" s="29">
        <f t="shared" si="146"/>
        <v>142654</v>
      </c>
      <c r="AO81" s="29">
        <f t="shared" si="147"/>
        <v>101329</v>
      </c>
      <c r="AP81" s="29" t="str">
        <f t="shared" si="81"/>
        <v/>
      </c>
      <c r="AQ81" s="29" t="str">
        <f t="shared" si="108"/>
        <v/>
      </c>
      <c r="AR81" s="29" t="str">
        <f t="shared" si="148"/>
        <v/>
      </c>
      <c r="AS81" s="29" t="str">
        <f t="shared" si="149"/>
        <v/>
      </c>
      <c r="AT81" s="29" t="str">
        <f t="shared" si="150"/>
        <v/>
      </c>
      <c r="AU81" s="29" t="str">
        <f t="shared" si="151"/>
        <v/>
      </c>
      <c r="AV81" s="29" t="str">
        <f t="shared" si="152"/>
        <v/>
      </c>
      <c r="AW81" s="29" t="str">
        <f t="shared" si="153"/>
        <v/>
      </c>
      <c r="AX81" s="29" t="str">
        <f t="shared" si="154"/>
        <v/>
      </c>
      <c r="AY81" s="29" t="str">
        <f t="shared" si="155"/>
        <v/>
      </c>
      <c r="AZ81" s="29" t="str">
        <f t="shared" si="156"/>
        <v/>
      </c>
      <c r="BA81" s="29" t="str">
        <f t="shared" si="157"/>
        <v/>
      </c>
      <c r="BB81" s="29" t="str">
        <f t="shared" si="141"/>
        <v/>
      </c>
      <c r="BC81" s="29" t="str">
        <f t="shared" si="158"/>
        <v/>
      </c>
      <c r="BD81" s="29" t="str">
        <f t="shared" si="159"/>
        <v/>
      </c>
      <c r="BE81" s="29" t="str">
        <f t="shared" si="160"/>
        <v/>
      </c>
      <c r="BF81" s="29" t="str">
        <f t="shared" si="161"/>
        <v/>
      </c>
      <c r="BG81" s="29" t="str">
        <f t="shared" si="162"/>
        <v/>
      </c>
      <c r="BH81" s="29" t="str">
        <f t="shared" si="163"/>
        <v/>
      </c>
      <c r="BI81" s="29" t="str">
        <f t="shared" si="164"/>
        <v/>
      </c>
      <c r="BJ81" s="29">
        <f t="shared" si="106"/>
        <v>121992</v>
      </c>
      <c r="BK81" s="29">
        <f t="shared" si="115"/>
        <v>975936</v>
      </c>
      <c r="BL81" s="30" t="str">
        <f t="shared" si="116"/>
        <v/>
      </c>
      <c r="BM81" s="30">
        <f t="shared" si="117"/>
        <v>0.28648383692373869</v>
      </c>
      <c r="BN81" s="30">
        <f t="shared" si="118"/>
        <v>0.49318014715076697</v>
      </c>
      <c r="BO81" s="30">
        <f t="shared" si="119"/>
        <v>-0.77966398407450566</v>
      </c>
      <c r="BP81" s="30" t="str">
        <f t="shared" si="120"/>
        <v/>
      </c>
      <c r="BQ81" s="30" t="str">
        <f t="shared" si="121"/>
        <v/>
      </c>
      <c r="BR81" s="30" t="str">
        <f t="shared" si="122"/>
        <v/>
      </c>
      <c r="BS81" s="30" t="str">
        <f t="shared" si="123"/>
        <v/>
      </c>
      <c r="BT81" s="30" t="str">
        <f t="shared" si="124"/>
        <v/>
      </c>
      <c r="BU81" s="30" t="str">
        <f t="shared" si="125"/>
        <v/>
      </c>
      <c r="BV81" s="30" t="str">
        <f t="shared" si="126"/>
        <v/>
      </c>
      <c r="BW81" s="30" t="str">
        <f t="shared" si="127"/>
        <v/>
      </c>
      <c r="BX81" s="30" t="str">
        <f t="shared" si="128"/>
        <v/>
      </c>
      <c r="BY81" s="30" t="str">
        <f t="shared" si="129"/>
        <v/>
      </c>
      <c r="BZ81" s="30" t="str">
        <f t="shared" si="130"/>
        <v/>
      </c>
      <c r="CA81" s="30" t="str">
        <f t="shared" si="131"/>
        <v/>
      </c>
      <c r="CB81" s="30" t="str">
        <f t="shared" si="132"/>
        <v/>
      </c>
      <c r="CC81" s="30" t="str">
        <f t="shared" si="133"/>
        <v/>
      </c>
      <c r="CD81" s="30" t="str">
        <f t="shared" si="134"/>
        <v/>
      </c>
      <c r="CE81" s="30" t="str">
        <f t="shared" si="135"/>
        <v/>
      </c>
      <c r="CF81" s="30" t="str">
        <f t="shared" si="136"/>
        <v/>
      </c>
      <c r="CG81" s="30" t="str">
        <f t="shared" si="137"/>
        <v/>
      </c>
      <c r="CH81" s="30" t="str">
        <f t="shared" si="138"/>
        <v/>
      </c>
      <c r="CI81" s="3">
        <f t="shared" si="143"/>
        <v>975936</v>
      </c>
      <c r="CJ81" s="166">
        <f t="shared" si="144"/>
        <v>0</v>
      </c>
    </row>
    <row r="82" spans="1:88" ht="60" hidden="1" customHeight="1">
      <c r="A82" s="205"/>
      <c r="B82" s="31">
        <v>110</v>
      </c>
      <c r="C82" s="32" t="s">
        <v>93</v>
      </c>
      <c r="D82" s="19" t="s">
        <v>94</v>
      </c>
      <c r="E82" s="23" t="s">
        <v>11</v>
      </c>
      <c r="F82" s="33" t="s">
        <v>314</v>
      </c>
      <c r="G82" s="201" t="s">
        <v>315</v>
      </c>
      <c r="H82" s="201"/>
      <c r="I82" s="201"/>
      <c r="J82" s="31">
        <v>10</v>
      </c>
      <c r="K82" s="58">
        <v>3</v>
      </c>
      <c r="L82" s="23"/>
      <c r="M82" s="57"/>
      <c r="N82" s="35">
        <v>101329</v>
      </c>
      <c r="O82" s="36">
        <v>355810</v>
      </c>
      <c r="P82" s="26">
        <v>159733</v>
      </c>
      <c r="Q82" s="27"/>
      <c r="R82" s="27"/>
      <c r="S82" s="27"/>
      <c r="T82" s="27"/>
      <c r="U82" s="27"/>
      <c r="V82" s="27"/>
      <c r="W82" s="27"/>
      <c r="X82" s="27"/>
      <c r="Y82" s="27"/>
      <c r="Z82" s="27"/>
      <c r="AA82" s="27"/>
      <c r="AB82" s="27"/>
      <c r="AC82" s="27"/>
      <c r="AD82" s="27"/>
      <c r="AE82" s="27"/>
      <c r="AF82" s="27"/>
      <c r="AG82" s="27"/>
      <c r="AH82" s="27"/>
      <c r="AI82" s="29">
        <f t="shared" si="112"/>
        <v>205624</v>
      </c>
      <c r="AJ82" s="29">
        <f t="shared" si="113"/>
        <v>133302.78598363951</v>
      </c>
      <c r="AK82" s="29">
        <f t="shared" si="114"/>
        <v>338926.78598363954</v>
      </c>
      <c r="AL82" s="29">
        <f t="shared" si="139"/>
        <v>72321.214016360493</v>
      </c>
      <c r="AM82" s="29" t="str">
        <f t="shared" si="145"/>
        <v/>
      </c>
      <c r="AN82" s="29" t="str">
        <f t="shared" si="146"/>
        <v/>
      </c>
      <c r="AO82" s="29">
        <f t="shared" si="147"/>
        <v>101329</v>
      </c>
      <c r="AP82" s="29" t="str">
        <f t="shared" si="81"/>
        <v/>
      </c>
      <c r="AQ82" s="29">
        <f t="shared" si="108"/>
        <v>159733</v>
      </c>
      <c r="AR82" s="29" t="str">
        <f t="shared" si="148"/>
        <v/>
      </c>
      <c r="AS82" s="29" t="str">
        <f t="shared" si="149"/>
        <v/>
      </c>
      <c r="AT82" s="29" t="str">
        <f t="shared" si="150"/>
        <v/>
      </c>
      <c r="AU82" s="29" t="str">
        <f t="shared" si="151"/>
        <v/>
      </c>
      <c r="AV82" s="29" t="str">
        <f t="shared" si="152"/>
        <v/>
      </c>
      <c r="AW82" s="29" t="str">
        <f t="shared" si="153"/>
        <v/>
      </c>
      <c r="AX82" s="29" t="str">
        <f t="shared" si="154"/>
        <v/>
      </c>
      <c r="AY82" s="29" t="str">
        <f t="shared" si="155"/>
        <v/>
      </c>
      <c r="AZ82" s="29" t="str">
        <f t="shared" si="156"/>
        <v/>
      </c>
      <c r="BA82" s="29" t="str">
        <f t="shared" si="157"/>
        <v/>
      </c>
      <c r="BB82" s="29" t="str">
        <f t="shared" si="141"/>
        <v/>
      </c>
      <c r="BC82" s="29" t="str">
        <f t="shared" si="158"/>
        <v/>
      </c>
      <c r="BD82" s="29" t="str">
        <f t="shared" si="159"/>
        <v/>
      </c>
      <c r="BE82" s="29" t="str">
        <f t="shared" si="160"/>
        <v/>
      </c>
      <c r="BF82" s="29" t="str">
        <f t="shared" si="161"/>
        <v/>
      </c>
      <c r="BG82" s="29" t="str">
        <f t="shared" si="162"/>
        <v/>
      </c>
      <c r="BH82" s="29" t="str">
        <f t="shared" si="163"/>
        <v/>
      </c>
      <c r="BI82" s="29" t="str">
        <f t="shared" si="164"/>
        <v/>
      </c>
      <c r="BJ82" s="29">
        <f t="shared" si="106"/>
        <v>130531</v>
      </c>
      <c r="BK82" s="29">
        <f t="shared" si="115"/>
        <v>1305310</v>
      </c>
      <c r="BL82" s="30" t="str">
        <f t="shared" si="116"/>
        <v/>
      </c>
      <c r="BM82" s="30" t="str">
        <f t="shared" si="117"/>
        <v/>
      </c>
      <c r="BN82" s="30">
        <f t="shared" si="118"/>
        <v>0.50721219312920673</v>
      </c>
      <c r="BO82" s="30">
        <f t="shared" si="119"/>
        <v>-0.7303913940007003</v>
      </c>
      <c r="BP82" s="30">
        <f t="shared" si="120"/>
        <v>0.22317920087149357</v>
      </c>
      <c r="BQ82" s="30" t="str">
        <f t="shared" si="121"/>
        <v/>
      </c>
      <c r="BR82" s="30" t="str">
        <f t="shared" si="122"/>
        <v/>
      </c>
      <c r="BS82" s="30" t="str">
        <f t="shared" si="123"/>
        <v/>
      </c>
      <c r="BT82" s="30" t="str">
        <f t="shared" si="124"/>
        <v/>
      </c>
      <c r="BU82" s="30" t="str">
        <f t="shared" si="125"/>
        <v/>
      </c>
      <c r="BV82" s="30" t="str">
        <f t="shared" si="126"/>
        <v/>
      </c>
      <c r="BW82" s="30" t="str">
        <f t="shared" si="127"/>
        <v/>
      </c>
      <c r="BX82" s="30" t="str">
        <f t="shared" si="128"/>
        <v/>
      </c>
      <c r="BY82" s="30" t="str">
        <f t="shared" si="129"/>
        <v/>
      </c>
      <c r="BZ82" s="30" t="str">
        <f t="shared" si="130"/>
        <v/>
      </c>
      <c r="CA82" s="30" t="str">
        <f t="shared" si="131"/>
        <v/>
      </c>
      <c r="CB82" s="30" t="str">
        <f t="shared" si="132"/>
        <v/>
      </c>
      <c r="CC82" s="30" t="str">
        <f t="shared" si="133"/>
        <v/>
      </c>
      <c r="CD82" s="30" t="str">
        <f t="shared" si="134"/>
        <v/>
      </c>
      <c r="CE82" s="30" t="str">
        <f t="shared" si="135"/>
        <v/>
      </c>
      <c r="CF82" s="30" t="str">
        <f t="shared" si="136"/>
        <v/>
      </c>
      <c r="CG82" s="30" t="str">
        <f t="shared" si="137"/>
        <v/>
      </c>
      <c r="CH82" s="30" t="str">
        <f t="shared" si="138"/>
        <v/>
      </c>
      <c r="CI82" s="3">
        <f t="shared" si="143"/>
        <v>1305310</v>
      </c>
      <c r="CJ82" s="166">
        <f t="shared" si="144"/>
        <v>0</v>
      </c>
    </row>
    <row r="83" spans="1:88" ht="60" hidden="1" customHeight="1">
      <c r="A83" s="205"/>
      <c r="B83" s="31">
        <v>111</v>
      </c>
      <c r="C83" s="32" t="s">
        <v>93</v>
      </c>
      <c r="D83" s="19" t="s">
        <v>94</v>
      </c>
      <c r="E83" s="23" t="s">
        <v>11</v>
      </c>
      <c r="F83" s="33" t="s">
        <v>316</v>
      </c>
      <c r="G83" s="201" t="s">
        <v>317</v>
      </c>
      <c r="H83" s="201"/>
      <c r="I83" s="201"/>
      <c r="J83" s="31">
        <v>6</v>
      </c>
      <c r="K83" s="58">
        <f>+COUNTA(L83:AH83)</f>
        <v>3</v>
      </c>
      <c r="L83" s="23"/>
      <c r="M83" s="34">
        <v>142654</v>
      </c>
      <c r="N83" s="35">
        <v>101329</v>
      </c>
      <c r="O83" s="36">
        <v>355810</v>
      </c>
      <c r="P83" s="27"/>
      <c r="Q83" s="27"/>
      <c r="R83" s="27"/>
      <c r="S83" s="27"/>
      <c r="T83" s="27"/>
      <c r="U83" s="27"/>
      <c r="V83" s="27"/>
      <c r="W83" s="27"/>
      <c r="X83" s="27"/>
      <c r="Y83" s="27"/>
      <c r="Z83" s="27"/>
      <c r="AA83" s="27"/>
      <c r="AB83" s="27"/>
      <c r="AC83" s="27"/>
      <c r="AD83" s="27"/>
      <c r="AE83" s="27"/>
      <c r="AF83" s="27"/>
      <c r="AG83" s="27"/>
      <c r="AH83" s="27"/>
      <c r="AI83" s="29">
        <f t="shared" si="112"/>
        <v>199931</v>
      </c>
      <c r="AJ83" s="29">
        <f t="shared" si="113"/>
        <v>136567.33096535204</v>
      </c>
      <c r="AK83" s="29">
        <f t="shared" si="114"/>
        <v>336498.33096535201</v>
      </c>
      <c r="AL83" s="29">
        <f t="shared" si="139"/>
        <v>63363.669034647959</v>
      </c>
      <c r="AM83" s="29" t="str">
        <f t="shared" si="145"/>
        <v/>
      </c>
      <c r="AN83" s="29">
        <f t="shared" si="146"/>
        <v>142654</v>
      </c>
      <c r="AO83" s="29">
        <f t="shared" si="147"/>
        <v>101329</v>
      </c>
      <c r="AP83" s="29" t="str">
        <f t="shared" si="81"/>
        <v/>
      </c>
      <c r="AQ83" s="29" t="str">
        <f t="shared" si="108"/>
        <v/>
      </c>
      <c r="AR83" s="29" t="str">
        <f t="shared" si="148"/>
        <v/>
      </c>
      <c r="AS83" s="29" t="str">
        <f t="shared" si="149"/>
        <v/>
      </c>
      <c r="AT83" s="29" t="str">
        <f t="shared" si="150"/>
        <v/>
      </c>
      <c r="AU83" s="29" t="str">
        <f t="shared" si="151"/>
        <v/>
      </c>
      <c r="AV83" s="29" t="str">
        <f t="shared" si="152"/>
        <v/>
      </c>
      <c r="AW83" s="29" t="str">
        <f t="shared" si="153"/>
        <v/>
      </c>
      <c r="AX83" s="29" t="str">
        <f t="shared" si="154"/>
        <v/>
      </c>
      <c r="AY83" s="29" t="str">
        <f t="shared" si="155"/>
        <v/>
      </c>
      <c r="AZ83" s="29" t="str">
        <f t="shared" si="156"/>
        <v/>
      </c>
      <c r="BA83" s="29" t="str">
        <f t="shared" si="157"/>
        <v/>
      </c>
      <c r="BB83" s="29" t="str">
        <f t="shared" si="141"/>
        <v/>
      </c>
      <c r="BC83" s="29" t="str">
        <f t="shared" si="158"/>
        <v/>
      </c>
      <c r="BD83" s="29" t="str">
        <f t="shared" si="159"/>
        <v/>
      </c>
      <c r="BE83" s="29" t="str">
        <f t="shared" si="160"/>
        <v/>
      </c>
      <c r="BF83" s="29" t="str">
        <f t="shared" si="161"/>
        <v/>
      </c>
      <c r="BG83" s="29" t="str">
        <f t="shared" si="162"/>
        <v/>
      </c>
      <c r="BH83" s="29" t="str">
        <f t="shared" si="163"/>
        <v/>
      </c>
      <c r="BI83" s="29" t="str">
        <f t="shared" si="164"/>
        <v/>
      </c>
      <c r="BJ83" s="29">
        <f t="shared" si="106"/>
        <v>121992</v>
      </c>
      <c r="BK83" s="29">
        <f t="shared" si="115"/>
        <v>731952</v>
      </c>
      <c r="BL83" s="30" t="str">
        <f t="shared" si="116"/>
        <v/>
      </c>
      <c r="BM83" s="30">
        <f t="shared" si="117"/>
        <v>0.28648383692373869</v>
      </c>
      <c r="BN83" s="30">
        <f t="shared" si="118"/>
        <v>0.49318014715076697</v>
      </c>
      <c r="BO83" s="30">
        <f t="shared" si="119"/>
        <v>-0.77966398407450566</v>
      </c>
      <c r="BP83" s="30" t="str">
        <f t="shared" si="120"/>
        <v/>
      </c>
      <c r="BQ83" s="30" t="str">
        <f t="shared" si="121"/>
        <v/>
      </c>
      <c r="BR83" s="30" t="str">
        <f t="shared" si="122"/>
        <v/>
      </c>
      <c r="BS83" s="30" t="str">
        <f t="shared" si="123"/>
        <v/>
      </c>
      <c r="BT83" s="30" t="str">
        <f t="shared" si="124"/>
        <v/>
      </c>
      <c r="BU83" s="30" t="str">
        <f t="shared" si="125"/>
        <v/>
      </c>
      <c r="BV83" s="30" t="str">
        <f t="shared" si="126"/>
        <v/>
      </c>
      <c r="BW83" s="30" t="str">
        <f t="shared" si="127"/>
        <v/>
      </c>
      <c r="BX83" s="30" t="str">
        <f t="shared" si="128"/>
        <v/>
      </c>
      <c r="BY83" s="30" t="str">
        <f t="shared" si="129"/>
        <v/>
      </c>
      <c r="BZ83" s="30" t="str">
        <f t="shared" si="130"/>
        <v/>
      </c>
      <c r="CA83" s="30" t="str">
        <f t="shared" si="131"/>
        <v/>
      </c>
      <c r="CB83" s="30" t="str">
        <f t="shared" si="132"/>
        <v/>
      </c>
      <c r="CC83" s="30" t="str">
        <f t="shared" si="133"/>
        <v/>
      </c>
      <c r="CD83" s="30" t="str">
        <f t="shared" si="134"/>
        <v/>
      </c>
      <c r="CE83" s="30" t="str">
        <f t="shared" si="135"/>
        <v/>
      </c>
      <c r="CF83" s="30" t="str">
        <f t="shared" si="136"/>
        <v/>
      </c>
      <c r="CG83" s="30" t="str">
        <f t="shared" si="137"/>
        <v/>
      </c>
      <c r="CH83" s="30" t="str">
        <f t="shared" si="138"/>
        <v/>
      </c>
      <c r="CI83" s="3">
        <f t="shared" si="143"/>
        <v>731952</v>
      </c>
      <c r="CJ83" s="166">
        <f t="shared" si="144"/>
        <v>0</v>
      </c>
    </row>
    <row r="84" spans="1:88" ht="60" hidden="1" customHeight="1">
      <c r="A84" s="205"/>
      <c r="B84" s="31">
        <v>112</v>
      </c>
      <c r="C84" s="32" t="s">
        <v>93</v>
      </c>
      <c r="D84" s="19" t="s">
        <v>94</v>
      </c>
      <c r="E84" s="23" t="s">
        <v>11</v>
      </c>
      <c r="F84" s="33" t="s">
        <v>318</v>
      </c>
      <c r="G84" s="201" t="s">
        <v>319</v>
      </c>
      <c r="H84" s="201"/>
      <c r="I84" s="201"/>
      <c r="J84" s="31">
        <v>6</v>
      </c>
      <c r="K84" s="58">
        <f>+COUNTA(L84:AH84)</f>
        <v>3</v>
      </c>
      <c r="L84" s="23"/>
      <c r="M84" s="34">
        <v>142654</v>
      </c>
      <c r="N84" s="35">
        <v>101329</v>
      </c>
      <c r="O84" s="36">
        <v>355810</v>
      </c>
      <c r="P84" s="27"/>
      <c r="Q84" s="27"/>
      <c r="R84" s="27"/>
      <c r="S84" s="27"/>
      <c r="T84" s="27"/>
      <c r="U84" s="27"/>
      <c r="V84" s="27"/>
      <c r="W84" s="27"/>
      <c r="X84" s="27"/>
      <c r="Y84" s="27"/>
      <c r="Z84" s="27"/>
      <c r="AA84" s="27"/>
      <c r="AB84" s="27"/>
      <c r="AC84" s="27"/>
      <c r="AD84" s="27"/>
      <c r="AE84" s="27"/>
      <c r="AF84" s="27"/>
      <c r="AG84" s="27"/>
      <c r="AH84" s="27"/>
      <c r="AI84" s="29">
        <f t="shared" si="112"/>
        <v>199931</v>
      </c>
      <c r="AJ84" s="29">
        <f t="shared" si="113"/>
        <v>136567.33096535204</v>
      </c>
      <c r="AK84" s="29">
        <f t="shared" si="114"/>
        <v>336498.33096535201</v>
      </c>
      <c r="AL84" s="29">
        <f t="shared" si="139"/>
        <v>63363.669034647959</v>
      </c>
      <c r="AM84" s="29" t="str">
        <f t="shared" si="145"/>
        <v/>
      </c>
      <c r="AN84" s="29">
        <f t="shared" si="146"/>
        <v>142654</v>
      </c>
      <c r="AO84" s="29">
        <f t="shared" si="147"/>
        <v>101329</v>
      </c>
      <c r="AP84" s="29" t="str">
        <f t="shared" si="81"/>
        <v/>
      </c>
      <c r="AQ84" s="29" t="str">
        <f t="shared" si="108"/>
        <v/>
      </c>
      <c r="AR84" s="29" t="str">
        <f t="shared" si="148"/>
        <v/>
      </c>
      <c r="AS84" s="29" t="str">
        <f t="shared" si="149"/>
        <v/>
      </c>
      <c r="AT84" s="29" t="str">
        <f t="shared" si="150"/>
        <v/>
      </c>
      <c r="AU84" s="29" t="str">
        <f t="shared" si="151"/>
        <v/>
      </c>
      <c r="AV84" s="29" t="str">
        <f t="shared" si="152"/>
        <v/>
      </c>
      <c r="AW84" s="29" t="str">
        <f t="shared" si="153"/>
        <v/>
      </c>
      <c r="AX84" s="29" t="str">
        <f t="shared" si="154"/>
        <v/>
      </c>
      <c r="AY84" s="29" t="str">
        <f t="shared" si="155"/>
        <v/>
      </c>
      <c r="AZ84" s="29" t="str">
        <f t="shared" si="156"/>
        <v/>
      </c>
      <c r="BA84" s="29" t="str">
        <f t="shared" si="157"/>
        <v/>
      </c>
      <c r="BB84" s="29" t="str">
        <f t="shared" si="141"/>
        <v/>
      </c>
      <c r="BC84" s="29" t="str">
        <f t="shared" si="158"/>
        <v/>
      </c>
      <c r="BD84" s="29" t="str">
        <f t="shared" si="159"/>
        <v/>
      </c>
      <c r="BE84" s="29" t="str">
        <f t="shared" si="160"/>
        <v/>
      </c>
      <c r="BF84" s="29" t="str">
        <f t="shared" si="161"/>
        <v/>
      </c>
      <c r="BG84" s="29" t="str">
        <f t="shared" si="162"/>
        <v/>
      </c>
      <c r="BH84" s="29" t="str">
        <f t="shared" si="163"/>
        <v/>
      </c>
      <c r="BI84" s="29" t="str">
        <f t="shared" si="164"/>
        <v/>
      </c>
      <c r="BJ84" s="29">
        <f t="shared" si="106"/>
        <v>121992</v>
      </c>
      <c r="BK84" s="29">
        <f t="shared" si="115"/>
        <v>731952</v>
      </c>
      <c r="BL84" s="30" t="str">
        <f t="shared" si="116"/>
        <v/>
      </c>
      <c r="BM84" s="30">
        <f t="shared" si="117"/>
        <v>0.28648383692373869</v>
      </c>
      <c r="BN84" s="30">
        <f t="shared" si="118"/>
        <v>0.49318014715076697</v>
      </c>
      <c r="BO84" s="30">
        <f t="shared" si="119"/>
        <v>-0.77966398407450566</v>
      </c>
      <c r="BP84" s="30" t="str">
        <f t="shared" si="120"/>
        <v/>
      </c>
      <c r="BQ84" s="30" t="str">
        <f t="shared" si="121"/>
        <v/>
      </c>
      <c r="BR84" s="30" t="str">
        <f t="shared" si="122"/>
        <v/>
      </c>
      <c r="BS84" s="30" t="str">
        <f t="shared" si="123"/>
        <v/>
      </c>
      <c r="BT84" s="30" t="str">
        <f t="shared" si="124"/>
        <v/>
      </c>
      <c r="BU84" s="30" t="str">
        <f t="shared" si="125"/>
        <v/>
      </c>
      <c r="BV84" s="30" t="str">
        <f t="shared" si="126"/>
        <v/>
      </c>
      <c r="BW84" s="30" t="str">
        <f t="shared" si="127"/>
        <v/>
      </c>
      <c r="BX84" s="30" t="str">
        <f t="shared" si="128"/>
        <v/>
      </c>
      <c r="BY84" s="30" t="str">
        <f t="shared" si="129"/>
        <v/>
      </c>
      <c r="BZ84" s="30" t="str">
        <f t="shared" si="130"/>
        <v/>
      </c>
      <c r="CA84" s="30" t="str">
        <f t="shared" si="131"/>
        <v/>
      </c>
      <c r="CB84" s="30" t="str">
        <f t="shared" si="132"/>
        <v/>
      </c>
      <c r="CC84" s="30" t="str">
        <f t="shared" si="133"/>
        <v/>
      </c>
      <c r="CD84" s="30" t="str">
        <f t="shared" si="134"/>
        <v/>
      </c>
      <c r="CE84" s="30" t="str">
        <f t="shared" si="135"/>
        <v/>
      </c>
      <c r="CF84" s="30" t="str">
        <f t="shared" si="136"/>
        <v/>
      </c>
      <c r="CG84" s="30" t="str">
        <f t="shared" si="137"/>
        <v/>
      </c>
      <c r="CH84" s="30" t="str">
        <f t="shared" si="138"/>
        <v/>
      </c>
      <c r="CI84" s="3">
        <f t="shared" si="143"/>
        <v>731952</v>
      </c>
      <c r="CJ84" s="166">
        <f t="shared" si="144"/>
        <v>0</v>
      </c>
    </row>
    <row r="85" spans="1:88" ht="60" hidden="1" customHeight="1">
      <c r="A85" s="205"/>
      <c r="B85" s="31">
        <v>113</v>
      </c>
      <c r="C85" s="32" t="s">
        <v>93</v>
      </c>
      <c r="D85" s="19" t="s">
        <v>94</v>
      </c>
      <c r="E85" s="23" t="s">
        <v>11</v>
      </c>
      <c r="F85" s="33" t="s">
        <v>320</v>
      </c>
      <c r="G85" s="201" t="s">
        <v>321</v>
      </c>
      <c r="H85" s="201"/>
      <c r="I85" s="201"/>
      <c r="J85" s="31">
        <v>6</v>
      </c>
      <c r="K85" s="58">
        <f>+COUNTA(L85:AH85)</f>
        <v>3</v>
      </c>
      <c r="L85" s="23"/>
      <c r="M85" s="34">
        <v>142654</v>
      </c>
      <c r="N85" s="35">
        <v>101329</v>
      </c>
      <c r="O85" s="36">
        <v>355810</v>
      </c>
      <c r="P85" s="27"/>
      <c r="Q85" s="27"/>
      <c r="R85" s="27"/>
      <c r="S85" s="27"/>
      <c r="T85" s="27"/>
      <c r="U85" s="27"/>
      <c r="V85" s="27"/>
      <c r="W85" s="27"/>
      <c r="X85" s="27"/>
      <c r="Y85" s="27"/>
      <c r="Z85" s="27"/>
      <c r="AA85" s="27"/>
      <c r="AB85" s="27"/>
      <c r="AC85" s="27"/>
      <c r="AD85" s="27"/>
      <c r="AE85" s="27"/>
      <c r="AF85" s="27"/>
      <c r="AG85" s="27"/>
      <c r="AH85" s="27"/>
      <c r="AI85" s="29">
        <f t="shared" si="112"/>
        <v>199931</v>
      </c>
      <c r="AJ85" s="29">
        <f t="shared" si="113"/>
        <v>136567.33096535204</v>
      </c>
      <c r="AK85" s="29">
        <f t="shared" si="114"/>
        <v>336498.33096535201</v>
      </c>
      <c r="AL85" s="29">
        <f t="shared" si="139"/>
        <v>63363.669034647959</v>
      </c>
      <c r="AM85" s="29" t="str">
        <f t="shared" si="145"/>
        <v/>
      </c>
      <c r="AN85" s="29">
        <f t="shared" si="146"/>
        <v>142654</v>
      </c>
      <c r="AO85" s="29">
        <f t="shared" si="147"/>
        <v>101329</v>
      </c>
      <c r="AP85" s="29" t="str">
        <f t="shared" si="81"/>
        <v/>
      </c>
      <c r="AQ85" s="29" t="str">
        <f t="shared" si="108"/>
        <v/>
      </c>
      <c r="AR85" s="29" t="str">
        <f t="shared" si="148"/>
        <v/>
      </c>
      <c r="AS85" s="29" t="str">
        <f t="shared" si="149"/>
        <v/>
      </c>
      <c r="AT85" s="29" t="str">
        <f t="shared" si="150"/>
        <v/>
      </c>
      <c r="AU85" s="29" t="str">
        <f t="shared" si="151"/>
        <v/>
      </c>
      <c r="AV85" s="29" t="str">
        <f t="shared" si="152"/>
        <v/>
      </c>
      <c r="AW85" s="29" t="str">
        <f t="shared" si="153"/>
        <v/>
      </c>
      <c r="AX85" s="29" t="str">
        <f t="shared" si="154"/>
        <v/>
      </c>
      <c r="AY85" s="29" t="str">
        <f t="shared" si="155"/>
        <v/>
      </c>
      <c r="AZ85" s="29" t="str">
        <f t="shared" si="156"/>
        <v/>
      </c>
      <c r="BA85" s="29" t="str">
        <f t="shared" si="157"/>
        <v/>
      </c>
      <c r="BB85" s="29" t="str">
        <f t="shared" si="141"/>
        <v/>
      </c>
      <c r="BC85" s="29" t="str">
        <f t="shared" si="158"/>
        <v/>
      </c>
      <c r="BD85" s="29" t="str">
        <f t="shared" si="159"/>
        <v/>
      </c>
      <c r="BE85" s="29" t="str">
        <f t="shared" si="160"/>
        <v/>
      </c>
      <c r="BF85" s="29" t="str">
        <f t="shared" si="161"/>
        <v/>
      </c>
      <c r="BG85" s="29" t="str">
        <f t="shared" si="162"/>
        <v/>
      </c>
      <c r="BH85" s="29" t="str">
        <f t="shared" si="163"/>
        <v/>
      </c>
      <c r="BI85" s="29" t="str">
        <f t="shared" si="164"/>
        <v/>
      </c>
      <c r="BJ85" s="29">
        <f t="shared" si="106"/>
        <v>121992</v>
      </c>
      <c r="BK85" s="29">
        <f t="shared" si="115"/>
        <v>731952</v>
      </c>
      <c r="BL85" s="30" t="str">
        <f t="shared" si="116"/>
        <v/>
      </c>
      <c r="BM85" s="30">
        <f t="shared" si="117"/>
        <v>0.28648383692373869</v>
      </c>
      <c r="BN85" s="30">
        <f t="shared" si="118"/>
        <v>0.49318014715076697</v>
      </c>
      <c r="BO85" s="30">
        <f t="shared" si="119"/>
        <v>-0.77966398407450566</v>
      </c>
      <c r="BP85" s="30" t="str">
        <f t="shared" si="120"/>
        <v/>
      </c>
      <c r="BQ85" s="30" t="str">
        <f t="shared" si="121"/>
        <v/>
      </c>
      <c r="BR85" s="30" t="str">
        <f t="shared" si="122"/>
        <v/>
      </c>
      <c r="BS85" s="30" t="str">
        <f t="shared" si="123"/>
        <v/>
      </c>
      <c r="BT85" s="30" t="str">
        <f t="shared" si="124"/>
        <v/>
      </c>
      <c r="BU85" s="30" t="str">
        <f t="shared" si="125"/>
        <v/>
      </c>
      <c r="BV85" s="30" t="str">
        <f t="shared" si="126"/>
        <v/>
      </c>
      <c r="BW85" s="30" t="str">
        <f t="shared" si="127"/>
        <v/>
      </c>
      <c r="BX85" s="30" t="str">
        <f t="shared" si="128"/>
        <v/>
      </c>
      <c r="BY85" s="30" t="str">
        <f t="shared" si="129"/>
        <v/>
      </c>
      <c r="BZ85" s="30" t="str">
        <f t="shared" si="130"/>
        <v/>
      </c>
      <c r="CA85" s="30" t="str">
        <f t="shared" si="131"/>
        <v/>
      </c>
      <c r="CB85" s="30" t="str">
        <f t="shared" si="132"/>
        <v/>
      </c>
      <c r="CC85" s="30" t="str">
        <f t="shared" si="133"/>
        <v/>
      </c>
      <c r="CD85" s="30" t="str">
        <f t="shared" si="134"/>
        <v/>
      </c>
      <c r="CE85" s="30" t="str">
        <f t="shared" si="135"/>
        <v/>
      </c>
      <c r="CF85" s="30" t="str">
        <f t="shared" si="136"/>
        <v/>
      </c>
      <c r="CG85" s="30" t="str">
        <f t="shared" si="137"/>
        <v/>
      </c>
      <c r="CH85" s="30" t="str">
        <f t="shared" si="138"/>
        <v/>
      </c>
      <c r="CI85" s="3">
        <f t="shared" si="143"/>
        <v>731952</v>
      </c>
      <c r="CJ85" s="166">
        <f t="shared" si="144"/>
        <v>0</v>
      </c>
    </row>
    <row r="86" spans="1:88" ht="60" hidden="1" customHeight="1">
      <c r="A86" s="205"/>
      <c r="B86" s="31">
        <v>114</v>
      </c>
      <c r="C86" s="32" t="s">
        <v>93</v>
      </c>
      <c r="D86" s="19" t="s">
        <v>94</v>
      </c>
      <c r="E86" s="23" t="s">
        <v>11</v>
      </c>
      <c r="F86" s="33" t="s">
        <v>322</v>
      </c>
      <c r="G86" s="201" t="s">
        <v>323</v>
      </c>
      <c r="H86" s="201"/>
      <c r="I86" s="201"/>
      <c r="J86" s="31">
        <v>2</v>
      </c>
      <c r="K86" s="58">
        <v>3</v>
      </c>
      <c r="L86" s="23"/>
      <c r="M86" s="57"/>
      <c r="N86" s="38"/>
      <c r="O86" s="36">
        <v>866320</v>
      </c>
      <c r="P86" s="71" t="s">
        <v>324</v>
      </c>
      <c r="Q86" s="27"/>
      <c r="R86" s="27"/>
      <c r="S86" s="27"/>
      <c r="T86" s="27"/>
      <c r="U86" s="27"/>
      <c r="V86" s="27"/>
      <c r="W86" s="79">
        <f>37.75*4576.60888</f>
        <v>172766.98522</v>
      </c>
      <c r="X86" s="27"/>
      <c r="Y86" s="27"/>
      <c r="Z86" s="27"/>
      <c r="AA86" s="27"/>
      <c r="AB86" s="27"/>
      <c r="AC86" s="27"/>
      <c r="AD86" s="27"/>
      <c r="AE86" s="27"/>
      <c r="AF86" s="27"/>
      <c r="AG86" s="27"/>
      <c r="AH86" s="27"/>
      <c r="AI86" s="29">
        <f t="shared" si="112"/>
        <v>519543.49261000002</v>
      </c>
      <c r="AJ86" s="29">
        <f t="shared" si="113"/>
        <v>490416.03986331174</v>
      </c>
      <c r="AK86" s="29">
        <f t="shared" si="114"/>
        <v>1009959.5324733118</v>
      </c>
      <c r="AL86" s="29">
        <f t="shared" si="139"/>
        <v>29127.452746688272</v>
      </c>
      <c r="AM86" s="29" t="str">
        <f t="shared" si="145"/>
        <v/>
      </c>
      <c r="AN86" s="29" t="str">
        <f t="shared" si="146"/>
        <v/>
      </c>
      <c r="AO86" s="29" t="str">
        <f t="shared" si="147"/>
        <v/>
      </c>
      <c r="AP86" s="29">
        <f t="shared" si="81"/>
        <v>866320</v>
      </c>
      <c r="AQ86" s="29" t="str">
        <f t="shared" si="108"/>
        <v/>
      </c>
      <c r="AR86" s="29" t="str">
        <f t="shared" si="148"/>
        <v/>
      </c>
      <c r="AS86" s="29" t="str">
        <f t="shared" si="149"/>
        <v/>
      </c>
      <c r="AT86" s="29" t="str">
        <f t="shared" si="150"/>
        <v/>
      </c>
      <c r="AU86" s="29" t="str">
        <f t="shared" si="151"/>
        <v/>
      </c>
      <c r="AV86" s="29" t="str">
        <f t="shared" si="152"/>
        <v/>
      </c>
      <c r="AW86" s="29" t="str">
        <f t="shared" si="153"/>
        <v/>
      </c>
      <c r="AX86" s="29">
        <f t="shared" si="154"/>
        <v>172766.98522</v>
      </c>
      <c r="AY86" s="29" t="str">
        <f t="shared" si="155"/>
        <v/>
      </c>
      <c r="AZ86" s="29" t="str">
        <f t="shared" si="156"/>
        <v/>
      </c>
      <c r="BA86" s="29" t="str">
        <f t="shared" si="157"/>
        <v/>
      </c>
      <c r="BB86" s="29" t="str">
        <f t="shared" si="141"/>
        <v/>
      </c>
      <c r="BC86" s="29" t="str">
        <f t="shared" si="158"/>
        <v/>
      </c>
      <c r="BD86" s="29" t="str">
        <f t="shared" si="159"/>
        <v/>
      </c>
      <c r="BE86" s="29" t="str">
        <f t="shared" si="160"/>
        <v/>
      </c>
      <c r="BF86" s="29" t="str">
        <f t="shared" si="161"/>
        <v/>
      </c>
      <c r="BG86" s="29" t="str">
        <f t="shared" si="162"/>
        <v/>
      </c>
      <c r="BH86" s="29" t="str">
        <f t="shared" si="163"/>
        <v/>
      </c>
      <c r="BI86" s="29" t="str">
        <f t="shared" si="164"/>
        <v/>
      </c>
      <c r="BJ86" s="29">
        <f t="shared" si="106"/>
        <v>519543</v>
      </c>
      <c r="BK86" s="29">
        <f t="shared" si="115"/>
        <v>1039086</v>
      </c>
      <c r="BL86" s="30" t="str">
        <f t="shared" si="116"/>
        <v/>
      </c>
      <c r="BM86" s="30" t="str">
        <f t="shared" si="117"/>
        <v/>
      </c>
      <c r="BN86" s="30" t="str">
        <f t="shared" si="118"/>
        <v/>
      </c>
      <c r="BO86" s="30">
        <f t="shared" si="119"/>
        <v>-0.66746386457064322</v>
      </c>
      <c r="BP86" s="30">
        <f t="shared" si="120"/>
        <v>0.11202044378927101</v>
      </c>
      <c r="BQ86" s="30" t="str">
        <f t="shared" si="121"/>
        <v/>
      </c>
      <c r="BR86" s="30" t="str">
        <f t="shared" si="122"/>
        <v/>
      </c>
      <c r="BS86" s="30" t="str">
        <f t="shared" si="123"/>
        <v/>
      </c>
      <c r="BT86" s="30" t="str">
        <f t="shared" si="124"/>
        <v/>
      </c>
      <c r="BU86" s="30" t="str">
        <f t="shared" si="125"/>
        <v/>
      </c>
      <c r="BV86" s="30" t="str">
        <f t="shared" si="126"/>
        <v/>
      </c>
      <c r="BW86" s="30">
        <f t="shared" si="127"/>
        <v>0.66746386457064322</v>
      </c>
      <c r="BX86" s="30" t="str">
        <f t="shared" si="128"/>
        <v/>
      </c>
      <c r="BY86" s="30" t="str">
        <f t="shared" si="129"/>
        <v/>
      </c>
      <c r="BZ86" s="30" t="str">
        <f t="shared" si="130"/>
        <v/>
      </c>
      <c r="CA86" s="30" t="str">
        <f t="shared" si="131"/>
        <v/>
      </c>
      <c r="CB86" s="30" t="str">
        <f t="shared" si="132"/>
        <v/>
      </c>
      <c r="CC86" s="30" t="str">
        <f t="shared" si="133"/>
        <v/>
      </c>
      <c r="CD86" s="30" t="str">
        <f t="shared" si="134"/>
        <v/>
      </c>
      <c r="CE86" s="30" t="str">
        <f t="shared" si="135"/>
        <v/>
      </c>
      <c r="CF86" s="30" t="str">
        <f t="shared" si="136"/>
        <v/>
      </c>
      <c r="CG86" s="30" t="str">
        <f t="shared" si="137"/>
        <v/>
      </c>
      <c r="CH86" s="30" t="str">
        <f t="shared" si="138"/>
        <v/>
      </c>
      <c r="CI86" s="3">
        <f t="shared" si="143"/>
        <v>1039086</v>
      </c>
      <c r="CJ86" s="166">
        <f t="shared" si="144"/>
        <v>0</v>
      </c>
    </row>
    <row r="87" spans="1:88" ht="60" hidden="1" customHeight="1">
      <c r="A87" s="205"/>
      <c r="B87" s="31">
        <v>115</v>
      </c>
      <c r="C87" s="32" t="s">
        <v>93</v>
      </c>
      <c r="D87" s="19" t="s">
        <v>94</v>
      </c>
      <c r="E87" s="23" t="s">
        <v>11</v>
      </c>
      <c r="F87" s="33" t="s">
        <v>325</v>
      </c>
      <c r="G87" s="201" t="s">
        <v>326</v>
      </c>
      <c r="H87" s="201"/>
      <c r="I87" s="201"/>
      <c r="J87" s="31">
        <v>4</v>
      </c>
      <c r="K87" s="58">
        <f>+COUNTA(L87:AH87)</f>
        <v>3</v>
      </c>
      <c r="L87" s="23"/>
      <c r="M87" s="34">
        <v>50517</v>
      </c>
      <c r="N87" s="38"/>
      <c r="O87" s="36">
        <v>309400</v>
      </c>
      <c r="P87" s="36">
        <v>56637</v>
      </c>
      <c r="Q87" s="27"/>
      <c r="R87" s="27"/>
      <c r="S87" s="27"/>
      <c r="T87" s="27"/>
      <c r="U87" s="27"/>
      <c r="V87" s="27"/>
      <c r="W87" s="27"/>
      <c r="X87" s="27"/>
      <c r="Y87" s="27"/>
      <c r="Z87" s="27"/>
      <c r="AA87" s="27"/>
      <c r="AB87" s="27"/>
      <c r="AC87" s="27"/>
      <c r="AD87" s="27"/>
      <c r="AE87" s="27"/>
      <c r="AF87" s="27"/>
      <c r="AG87" s="27"/>
      <c r="AH87" s="27"/>
      <c r="AI87" s="29">
        <f t="shared" si="112"/>
        <v>138851.33333333334</v>
      </c>
      <c r="AJ87" s="29">
        <f t="shared" si="113"/>
        <v>147731.17266282474</v>
      </c>
      <c r="AK87" s="29">
        <f t="shared" si="114"/>
        <v>286582.50599615811</v>
      </c>
      <c r="AL87" s="29">
        <f t="shared" si="139"/>
        <v>-8879.8393294913985</v>
      </c>
      <c r="AM87" s="29" t="str">
        <f>+IF(AND(L87&lt;=$AK87,L87&lt;$AL87),L87,"")</f>
        <v/>
      </c>
      <c r="AN87" s="29">
        <f t="shared" ref="AN87:AN118" si="165">+IF(AND(M87&lt;=$AK87,M87&gt;$AL87),M87,"")</f>
        <v>50517</v>
      </c>
      <c r="AO87" s="29" t="str">
        <f>+IF(AND(N87&lt;=$AK87,N87&lt;$AL87),N87,"")</f>
        <v/>
      </c>
      <c r="AP87" s="29" t="str">
        <f t="shared" si="81"/>
        <v/>
      </c>
      <c r="AQ87" s="29">
        <f t="shared" si="108"/>
        <v>56637</v>
      </c>
      <c r="AR87" s="29" t="str">
        <f t="shared" ref="AR87:BI87" si="166">+IF(AND(Q87&lt;=$AK87,Q87&lt;$AL87),Q87,"")</f>
        <v/>
      </c>
      <c r="AS87" s="29" t="str">
        <f t="shared" si="166"/>
        <v/>
      </c>
      <c r="AT87" s="29" t="str">
        <f t="shared" si="166"/>
        <v/>
      </c>
      <c r="AU87" s="29" t="str">
        <f t="shared" si="166"/>
        <v/>
      </c>
      <c r="AV87" s="29" t="str">
        <f t="shared" si="166"/>
        <v/>
      </c>
      <c r="AW87" s="29" t="str">
        <f t="shared" si="166"/>
        <v/>
      </c>
      <c r="AX87" s="29" t="str">
        <f t="shared" si="166"/>
        <v/>
      </c>
      <c r="AY87" s="29" t="str">
        <f t="shared" si="166"/>
        <v/>
      </c>
      <c r="AZ87" s="29" t="str">
        <f t="shared" si="166"/>
        <v/>
      </c>
      <c r="BA87" s="29" t="str">
        <f t="shared" si="166"/>
        <v/>
      </c>
      <c r="BB87" s="29" t="str">
        <f t="shared" si="166"/>
        <v/>
      </c>
      <c r="BC87" s="29" t="str">
        <f t="shared" si="166"/>
        <v/>
      </c>
      <c r="BD87" s="29" t="str">
        <f t="shared" si="166"/>
        <v/>
      </c>
      <c r="BE87" s="29" t="str">
        <f t="shared" si="166"/>
        <v/>
      </c>
      <c r="BF87" s="29" t="str">
        <f t="shared" si="166"/>
        <v/>
      </c>
      <c r="BG87" s="29" t="str">
        <f t="shared" si="166"/>
        <v/>
      </c>
      <c r="BH87" s="29" t="str">
        <f t="shared" si="166"/>
        <v/>
      </c>
      <c r="BI87" s="29" t="str">
        <f t="shared" si="166"/>
        <v/>
      </c>
      <c r="BJ87" s="29">
        <f t="shared" si="106"/>
        <v>53577</v>
      </c>
      <c r="BK87" s="29">
        <f t="shared" si="115"/>
        <v>214308</v>
      </c>
      <c r="BL87" s="30" t="str">
        <f t="shared" si="116"/>
        <v/>
      </c>
      <c r="BM87" s="30">
        <f t="shared" si="117"/>
        <v>0.6361792228618619</v>
      </c>
      <c r="BN87" s="30" t="str">
        <f t="shared" si="118"/>
        <v/>
      </c>
      <c r="BO87" s="30">
        <f t="shared" si="119"/>
        <v>-1.2282825275954616</v>
      </c>
      <c r="BP87" s="30">
        <f t="shared" si="120"/>
        <v>0.59210330473359996</v>
      </c>
      <c r="BQ87" s="30" t="str">
        <f t="shared" si="121"/>
        <v/>
      </c>
      <c r="BR87" s="30" t="str">
        <f t="shared" si="122"/>
        <v/>
      </c>
      <c r="BS87" s="30" t="str">
        <f t="shared" si="123"/>
        <v/>
      </c>
      <c r="BT87" s="30" t="str">
        <f t="shared" si="124"/>
        <v/>
      </c>
      <c r="BU87" s="30" t="str">
        <f t="shared" si="125"/>
        <v/>
      </c>
      <c r="BV87" s="30" t="str">
        <f t="shared" si="126"/>
        <v/>
      </c>
      <c r="BW87" s="30" t="str">
        <f t="shared" si="127"/>
        <v/>
      </c>
      <c r="BX87" s="30" t="str">
        <f t="shared" si="128"/>
        <v/>
      </c>
      <c r="BY87" s="30" t="str">
        <f t="shared" si="129"/>
        <v/>
      </c>
      <c r="BZ87" s="30" t="str">
        <f t="shared" si="130"/>
        <v/>
      </c>
      <c r="CA87" s="30" t="str">
        <f t="shared" si="131"/>
        <v/>
      </c>
      <c r="CB87" s="30" t="str">
        <f t="shared" si="132"/>
        <v/>
      </c>
      <c r="CC87" s="30" t="str">
        <f t="shared" si="133"/>
        <v/>
      </c>
      <c r="CD87" s="30" t="str">
        <f t="shared" si="134"/>
        <v/>
      </c>
      <c r="CE87" s="30" t="str">
        <f t="shared" si="135"/>
        <v/>
      </c>
      <c r="CF87" s="30" t="str">
        <f t="shared" si="136"/>
        <v/>
      </c>
      <c r="CG87" s="30" t="str">
        <f t="shared" si="137"/>
        <v/>
      </c>
      <c r="CH87" s="30" t="str">
        <f t="shared" si="138"/>
        <v/>
      </c>
      <c r="CI87" s="3">
        <f t="shared" si="143"/>
        <v>214308</v>
      </c>
      <c r="CJ87" s="166">
        <f t="shared" si="144"/>
        <v>0</v>
      </c>
    </row>
    <row r="88" spans="1:88" ht="60" hidden="1" customHeight="1">
      <c r="A88" s="205"/>
      <c r="B88" s="31">
        <v>116</v>
      </c>
      <c r="C88" s="32" t="s">
        <v>93</v>
      </c>
      <c r="D88" s="19" t="s">
        <v>94</v>
      </c>
      <c r="E88" s="23" t="s">
        <v>11</v>
      </c>
      <c r="F88" s="33" t="s">
        <v>327</v>
      </c>
      <c r="G88" s="201" t="s">
        <v>328</v>
      </c>
      <c r="H88" s="201"/>
      <c r="I88" s="201"/>
      <c r="J88" s="31">
        <v>2</v>
      </c>
      <c r="K88" s="58">
        <f>+COUNTA(L88:AH88)</f>
        <v>3</v>
      </c>
      <c r="L88" s="23"/>
      <c r="M88" s="34">
        <v>111741</v>
      </c>
      <c r="N88" s="38"/>
      <c r="O88" s="36">
        <v>278460</v>
      </c>
      <c r="P88" s="36">
        <v>255185</v>
      </c>
      <c r="Q88" s="27"/>
      <c r="R88" s="27"/>
      <c r="S88" s="27"/>
      <c r="T88" s="27"/>
      <c r="U88" s="27"/>
      <c r="V88" s="27"/>
      <c r="W88" s="27"/>
      <c r="X88" s="27"/>
      <c r="Y88" s="27"/>
      <c r="Z88" s="27"/>
      <c r="AA88" s="27"/>
      <c r="AB88" s="27"/>
      <c r="AC88" s="27"/>
      <c r="AD88" s="27"/>
      <c r="AE88" s="27"/>
      <c r="AF88" s="27"/>
      <c r="AG88" s="27"/>
      <c r="AH88" s="27"/>
      <c r="AI88" s="29">
        <f t="shared" si="112"/>
        <v>215128.66666666666</v>
      </c>
      <c r="AJ88" s="29">
        <f t="shared" si="113"/>
        <v>90289.471259573387</v>
      </c>
      <c r="AK88" s="29">
        <f t="shared" si="114"/>
        <v>305418.13792624004</v>
      </c>
      <c r="AL88" s="29">
        <f t="shared" si="139"/>
        <v>124839.19540709327</v>
      </c>
      <c r="AM88" s="29" t="str">
        <f>+IF(AND(L88&lt;=$AK88,L88&gt;$AL88),L88,"")</f>
        <v/>
      </c>
      <c r="AN88" s="29" t="str">
        <f t="shared" si="165"/>
        <v/>
      </c>
      <c r="AO88" s="29" t="str">
        <f>+IF(AND(N88&lt;=$AK88,N88&gt;$AL88),N88,"")</f>
        <v/>
      </c>
      <c r="AP88" s="29">
        <f t="shared" si="81"/>
        <v>278460</v>
      </c>
      <c r="AQ88" s="29">
        <f t="shared" si="108"/>
        <v>255185</v>
      </c>
      <c r="AR88" s="29" t="str">
        <f t="shared" ref="AR88:BA91" si="167">+IF(AND(Q88&lt;=$AK88,Q88&gt;$AL88),Q88,"")</f>
        <v/>
      </c>
      <c r="AS88" s="29" t="str">
        <f t="shared" si="167"/>
        <v/>
      </c>
      <c r="AT88" s="29" t="str">
        <f t="shared" si="167"/>
        <v/>
      </c>
      <c r="AU88" s="29" t="str">
        <f t="shared" si="167"/>
        <v/>
      </c>
      <c r="AV88" s="29" t="str">
        <f t="shared" si="167"/>
        <v/>
      </c>
      <c r="AW88" s="29" t="str">
        <f t="shared" si="167"/>
        <v/>
      </c>
      <c r="AX88" s="29" t="str">
        <f t="shared" si="167"/>
        <v/>
      </c>
      <c r="AY88" s="29" t="str">
        <f t="shared" si="167"/>
        <v/>
      </c>
      <c r="AZ88" s="29" t="str">
        <f t="shared" si="167"/>
        <v/>
      </c>
      <c r="BA88" s="29" t="str">
        <f t="shared" si="167"/>
        <v/>
      </c>
      <c r="BB88" s="29" t="str">
        <f t="shared" ref="BB88:BI91" si="168">+IF(AND(AA88&lt;=$AK88,AA88&gt;$AL88),AA88,"")</f>
        <v/>
      </c>
      <c r="BC88" s="29" t="str">
        <f t="shared" si="168"/>
        <v/>
      </c>
      <c r="BD88" s="29" t="str">
        <f t="shared" si="168"/>
        <v/>
      </c>
      <c r="BE88" s="29" t="str">
        <f t="shared" si="168"/>
        <v/>
      </c>
      <c r="BF88" s="29" t="str">
        <f t="shared" si="168"/>
        <v/>
      </c>
      <c r="BG88" s="29" t="str">
        <f t="shared" si="168"/>
        <v/>
      </c>
      <c r="BH88" s="29" t="str">
        <f t="shared" si="168"/>
        <v/>
      </c>
      <c r="BI88" s="29" t="str">
        <f t="shared" si="168"/>
        <v/>
      </c>
      <c r="BJ88" s="29">
        <f t="shared" si="106"/>
        <v>266823</v>
      </c>
      <c r="BK88" s="29">
        <f t="shared" si="115"/>
        <v>533646</v>
      </c>
      <c r="BL88" s="30" t="str">
        <f t="shared" si="116"/>
        <v/>
      </c>
      <c r="BM88" s="30">
        <f t="shared" si="117"/>
        <v>0.48058526215319197</v>
      </c>
      <c r="BN88" s="30" t="str">
        <f t="shared" si="118"/>
        <v/>
      </c>
      <c r="BO88" s="30">
        <f t="shared" si="119"/>
        <v>-0.29438816460226902</v>
      </c>
      <c r="BP88" s="30">
        <f t="shared" si="120"/>
        <v>-0.18619709755092306</v>
      </c>
      <c r="BQ88" s="30" t="str">
        <f t="shared" si="121"/>
        <v/>
      </c>
      <c r="BR88" s="30" t="str">
        <f t="shared" si="122"/>
        <v/>
      </c>
      <c r="BS88" s="30" t="str">
        <f t="shared" si="123"/>
        <v/>
      </c>
      <c r="BT88" s="30" t="str">
        <f t="shared" si="124"/>
        <v/>
      </c>
      <c r="BU88" s="30" t="str">
        <f t="shared" si="125"/>
        <v/>
      </c>
      <c r="BV88" s="30" t="str">
        <f t="shared" si="126"/>
        <v/>
      </c>
      <c r="BW88" s="30" t="str">
        <f t="shared" si="127"/>
        <v/>
      </c>
      <c r="BX88" s="30" t="str">
        <f t="shared" si="128"/>
        <v/>
      </c>
      <c r="BY88" s="30" t="str">
        <f t="shared" si="129"/>
        <v/>
      </c>
      <c r="BZ88" s="30" t="str">
        <f t="shared" si="130"/>
        <v/>
      </c>
      <c r="CA88" s="30" t="str">
        <f t="shared" si="131"/>
        <v/>
      </c>
      <c r="CB88" s="30" t="str">
        <f t="shared" si="132"/>
        <v/>
      </c>
      <c r="CC88" s="30" t="str">
        <f t="shared" si="133"/>
        <v/>
      </c>
      <c r="CD88" s="30" t="str">
        <f t="shared" si="134"/>
        <v/>
      </c>
      <c r="CE88" s="30" t="str">
        <f t="shared" si="135"/>
        <v/>
      </c>
      <c r="CF88" s="30" t="str">
        <f t="shared" si="136"/>
        <v/>
      </c>
      <c r="CG88" s="30" t="str">
        <f t="shared" si="137"/>
        <v/>
      </c>
      <c r="CH88" s="30" t="str">
        <f t="shared" si="138"/>
        <v/>
      </c>
      <c r="CI88" s="3">
        <f t="shared" si="143"/>
        <v>533646</v>
      </c>
      <c r="CJ88" s="166">
        <f t="shared" si="144"/>
        <v>0</v>
      </c>
    </row>
    <row r="89" spans="1:88" ht="60" hidden="1" customHeight="1">
      <c r="A89" s="205"/>
      <c r="B89" s="31">
        <v>117</v>
      </c>
      <c r="C89" s="32" t="s">
        <v>93</v>
      </c>
      <c r="D89" s="19" t="s">
        <v>94</v>
      </c>
      <c r="E89" s="23" t="s">
        <v>11</v>
      </c>
      <c r="F89" s="33" t="s">
        <v>329</v>
      </c>
      <c r="G89" s="201" t="s">
        <v>330</v>
      </c>
      <c r="H89" s="201"/>
      <c r="I89" s="201"/>
      <c r="J89" s="31">
        <v>4</v>
      </c>
      <c r="K89" s="58">
        <f>+COUNTA(L89:AH89)</f>
        <v>3</v>
      </c>
      <c r="L89" s="23"/>
      <c r="M89" s="34">
        <v>67406</v>
      </c>
      <c r="N89" s="35">
        <v>75958</v>
      </c>
      <c r="O89" s="36">
        <v>185640</v>
      </c>
      <c r="P89" s="27"/>
      <c r="Q89" s="27"/>
      <c r="R89" s="27"/>
      <c r="S89" s="27"/>
      <c r="T89" s="27"/>
      <c r="U89" s="27"/>
      <c r="V89" s="27"/>
      <c r="W89" s="27"/>
      <c r="X89" s="27"/>
      <c r="Y89" s="27"/>
      <c r="Z89" s="27"/>
      <c r="AA89" s="27"/>
      <c r="AB89" s="27"/>
      <c r="AC89" s="27"/>
      <c r="AD89" s="27"/>
      <c r="AE89" s="27"/>
      <c r="AF89" s="27"/>
      <c r="AG89" s="27"/>
      <c r="AH89" s="27"/>
      <c r="AI89" s="29">
        <f t="shared" si="112"/>
        <v>109668</v>
      </c>
      <c r="AJ89" s="29">
        <f t="shared" si="113"/>
        <v>65932.486408446639</v>
      </c>
      <c r="AK89" s="29">
        <f t="shared" si="114"/>
        <v>175600.48640844662</v>
      </c>
      <c r="AL89" s="29">
        <f t="shared" si="139"/>
        <v>43735.513591553361</v>
      </c>
      <c r="AM89" s="29" t="str">
        <f>+IF(AND(L89&lt;=$AK89,L89&gt;$AL89),L89,"")</f>
        <v/>
      </c>
      <c r="AN89" s="29">
        <f t="shared" si="165"/>
        <v>67406</v>
      </c>
      <c r="AO89" s="29">
        <f>+IF(AND(N89&lt;=$AK89,N89&gt;$AL89),N89,"")</f>
        <v>75958</v>
      </c>
      <c r="AP89" s="29" t="str">
        <f t="shared" si="81"/>
        <v/>
      </c>
      <c r="AQ89" s="29" t="str">
        <f t="shared" si="108"/>
        <v/>
      </c>
      <c r="AR89" s="29" t="str">
        <f t="shared" si="167"/>
        <v/>
      </c>
      <c r="AS89" s="29" t="str">
        <f t="shared" si="167"/>
        <v/>
      </c>
      <c r="AT89" s="29" t="str">
        <f t="shared" si="167"/>
        <v/>
      </c>
      <c r="AU89" s="29" t="str">
        <f t="shared" si="167"/>
        <v/>
      </c>
      <c r="AV89" s="29" t="str">
        <f t="shared" si="167"/>
        <v/>
      </c>
      <c r="AW89" s="29" t="str">
        <f t="shared" si="167"/>
        <v/>
      </c>
      <c r="AX89" s="29" t="str">
        <f t="shared" si="167"/>
        <v/>
      </c>
      <c r="AY89" s="29" t="str">
        <f t="shared" si="167"/>
        <v/>
      </c>
      <c r="AZ89" s="29" t="str">
        <f t="shared" si="167"/>
        <v/>
      </c>
      <c r="BA89" s="29" t="str">
        <f t="shared" si="167"/>
        <v/>
      </c>
      <c r="BB89" s="29" t="str">
        <f t="shared" si="168"/>
        <v/>
      </c>
      <c r="BC89" s="29" t="str">
        <f t="shared" si="168"/>
        <v/>
      </c>
      <c r="BD89" s="29" t="str">
        <f t="shared" si="168"/>
        <v/>
      </c>
      <c r="BE89" s="29" t="str">
        <f t="shared" si="168"/>
        <v/>
      </c>
      <c r="BF89" s="29" t="str">
        <f t="shared" si="168"/>
        <v/>
      </c>
      <c r="BG89" s="29" t="str">
        <f t="shared" si="168"/>
        <v/>
      </c>
      <c r="BH89" s="29" t="str">
        <f t="shared" si="168"/>
        <v/>
      </c>
      <c r="BI89" s="29" t="str">
        <f t="shared" si="168"/>
        <v/>
      </c>
      <c r="BJ89" s="29">
        <f t="shared" si="106"/>
        <v>71682</v>
      </c>
      <c r="BK89" s="29">
        <f t="shared" si="115"/>
        <v>286728</v>
      </c>
      <c r="BL89" s="30" t="str">
        <f t="shared" si="116"/>
        <v/>
      </c>
      <c r="BM89" s="30">
        <f t="shared" si="117"/>
        <v>0.38536309588941164</v>
      </c>
      <c r="BN89" s="30">
        <f t="shared" si="118"/>
        <v>0.30738228106649157</v>
      </c>
      <c r="BO89" s="30">
        <f t="shared" si="119"/>
        <v>-0.69274537695590332</v>
      </c>
      <c r="BP89" s="30" t="str">
        <f t="shared" si="120"/>
        <v/>
      </c>
      <c r="BQ89" s="30" t="str">
        <f t="shared" si="121"/>
        <v/>
      </c>
      <c r="BR89" s="30" t="str">
        <f t="shared" si="122"/>
        <v/>
      </c>
      <c r="BS89" s="30" t="str">
        <f t="shared" si="123"/>
        <v/>
      </c>
      <c r="BT89" s="30" t="str">
        <f t="shared" si="124"/>
        <v/>
      </c>
      <c r="BU89" s="30" t="str">
        <f t="shared" si="125"/>
        <v/>
      </c>
      <c r="BV89" s="30" t="str">
        <f t="shared" si="126"/>
        <v/>
      </c>
      <c r="BW89" s="30" t="str">
        <f t="shared" si="127"/>
        <v/>
      </c>
      <c r="BX89" s="30" t="str">
        <f t="shared" si="128"/>
        <v/>
      </c>
      <c r="BY89" s="30" t="str">
        <f t="shared" si="129"/>
        <v/>
      </c>
      <c r="BZ89" s="30" t="str">
        <f t="shared" si="130"/>
        <v/>
      </c>
      <c r="CA89" s="30" t="str">
        <f t="shared" si="131"/>
        <v/>
      </c>
      <c r="CB89" s="30" t="str">
        <f t="shared" si="132"/>
        <v/>
      </c>
      <c r="CC89" s="30" t="str">
        <f t="shared" si="133"/>
        <v/>
      </c>
      <c r="CD89" s="30" t="str">
        <f t="shared" si="134"/>
        <v/>
      </c>
      <c r="CE89" s="30" t="str">
        <f t="shared" si="135"/>
        <v/>
      </c>
      <c r="CF89" s="30" t="str">
        <f t="shared" si="136"/>
        <v/>
      </c>
      <c r="CG89" s="30" t="str">
        <f t="shared" si="137"/>
        <v/>
      </c>
      <c r="CH89" s="30" t="str">
        <f t="shared" si="138"/>
        <v/>
      </c>
      <c r="CI89" s="3">
        <f t="shared" si="143"/>
        <v>286728</v>
      </c>
      <c r="CJ89" s="166">
        <f t="shared" si="144"/>
        <v>0</v>
      </c>
    </row>
    <row r="90" spans="1:88" ht="60" hidden="1" customHeight="1">
      <c r="A90" s="205"/>
      <c r="B90" s="31">
        <v>118</v>
      </c>
      <c r="C90" s="32" t="s">
        <v>93</v>
      </c>
      <c r="D90" s="19" t="s">
        <v>94</v>
      </c>
      <c r="E90" s="23" t="s">
        <v>11</v>
      </c>
      <c r="F90" s="33" t="s">
        <v>331</v>
      </c>
      <c r="G90" s="201" t="s">
        <v>332</v>
      </c>
      <c r="H90" s="201"/>
      <c r="I90" s="201"/>
      <c r="J90" s="31">
        <v>4</v>
      </c>
      <c r="K90" s="58">
        <f>+COUNTA(L90:AH90)</f>
        <v>3</v>
      </c>
      <c r="L90" s="23"/>
      <c r="M90" s="34">
        <v>67406</v>
      </c>
      <c r="N90" s="35">
        <v>75958</v>
      </c>
      <c r="O90" s="36">
        <v>185640</v>
      </c>
      <c r="P90" s="27"/>
      <c r="Q90" s="27"/>
      <c r="R90" s="27"/>
      <c r="S90" s="27"/>
      <c r="T90" s="27"/>
      <c r="U90" s="27"/>
      <c r="V90" s="27"/>
      <c r="W90" s="27"/>
      <c r="X90" s="27"/>
      <c r="Y90" s="27"/>
      <c r="Z90" s="27"/>
      <c r="AA90" s="27"/>
      <c r="AB90" s="27"/>
      <c r="AC90" s="27"/>
      <c r="AD90" s="27"/>
      <c r="AE90" s="27"/>
      <c r="AF90" s="27"/>
      <c r="AG90" s="27"/>
      <c r="AH90" s="27"/>
      <c r="AI90" s="29">
        <f t="shared" si="112"/>
        <v>109668</v>
      </c>
      <c r="AJ90" s="29">
        <f t="shared" si="113"/>
        <v>65932.486408446639</v>
      </c>
      <c r="AK90" s="29">
        <f t="shared" si="114"/>
        <v>175600.48640844662</v>
      </c>
      <c r="AL90" s="29">
        <f t="shared" si="139"/>
        <v>43735.513591553361</v>
      </c>
      <c r="AM90" s="29" t="str">
        <f>+IF(AND(L90&lt;=$AK90,L90&gt;$AL90),L90,"")</f>
        <v/>
      </c>
      <c r="AN90" s="29">
        <f t="shared" si="165"/>
        <v>67406</v>
      </c>
      <c r="AO90" s="29">
        <f>+IF(AND(N90&lt;=$AK90,N90&gt;$AL90),N90,"")</f>
        <v>75958</v>
      </c>
      <c r="AP90" s="29" t="str">
        <f t="shared" si="81"/>
        <v/>
      </c>
      <c r="AQ90" s="29" t="str">
        <f t="shared" si="108"/>
        <v/>
      </c>
      <c r="AR90" s="29" t="str">
        <f t="shared" si="167"/>
        <v/>
      </c>
      <c r="AS90" s="29" t="str">
        <f t="shared" si="167"/>
        <v/>
      </c>
      <c r="AT90" s="29" t="str">
        <f t="shared" si="167"/>
        <v/>
      </c>
      <c r="AU90" s="29" t="str">
        <f t="shared" si="167"/>
        <v/>
      </c>
      <c r="AV90" s="29" t="str">
        <f t="shared" si="167"/>
        <v/>
      </c>
      <c r="AW90" s="29" t="str">
        <f t="shared" si="167"/>
        <v/>
      </c>
      <c r="AX90" s="29" t="str">
        <f t="shared" si="167"/>
        <v/>
      </c>
      <c r="AY90" s="29" t="str">
        <f t="shared" si="167"/>
        <v/>
      </c>
      <c r="AZ90" s="29" t="str">
        <f t="shared" si="167"/>
        <v/>
      </c>
      <c r="BA90" s="29" t="str">
        <f t="shared" si="167"/>
        <v/>
      </c>
      <c r="BB90" s="29" t="str">
        <f t="shared" si="168"/>
        <v/>
      </c>
      <c r="BC90" s="29" t="str">
        <f t="shared" si="168"/>
        <v/>
      </c>
      <c r="BD90" s="29" t="str">
        <f t="shared" si="168"/>
        <v/>
      </c>
      <c r="BE90" s="29" t="str">
        <f t="shared" si="168"/>
        <v/>
      </c>
      <c r="BF90" s="29" t="str">
        <f t="shared" si="168"/>
        <v/>
      </c>
      <c r="BG90" s="29" t="str">
        <f t="shared" si="168"/>
        <v/>
      </c>
      <c r="BH90" s="29" t="str">
        <f t="shared" si="168"/>
        <v/>
      </c>
      <c r="BI90" s="29" t="str">
        <f t="shared" si="168"/>
        <v/>
      </c>
      <c r="BJ90" s="29">
        <f t="shared" si="106"/>
        <v>71682</v>
      </c>
      <c r="BK90" s="29">
        <f t="shared" si="115"/>
        <v>286728</v>
      </c>
      <c r="BL90" s="30" t="str">
        <f t="shared" si="116"/>
        <v/>
      </c>
      <c r="BM90" s="30">
        <f t="shared" si="117"/>
        <v>0.38536309588941164</v>
      </c>
      <c r="BN90" s="30">
        <f t="shared" si="118"/>
        <v>0.30738228106649157</v>
      </c>
      <c r="BO90" s="30">
        <f t="shared" si="119"/>
        <v>-0.69274537695590332</v>
      </c>
      <c r="BP90" s="30" t="str">
        <f t="shared" si="120"/>
        <v/>
      </c>
      <c r="BQ90" s="30" t="str">
        <f t="shared" si="121"/>
        <v/>
      </c>
      <c r="BR90" s="30" t="str">
        <f t="shared" si="122"/>
        <v/>
      </c>
      <c r="BS90" s="30" t="str">
        <f t="shared" si="123"/>
        <v/>
      </c>
      <c r="BT90" s="30" t="str">
        <f t="shared" si="124"/>
        <v/>
      </c>
      <c r="BU90" s="30" t="str">
        <f t="shared" si="125"/>
        <v/>
      </c>
      <c r="BV90" s="30" t="str">
        <f t="shared" si="126"/>
        <v/>
      </c>
      <c r="BW90" s="30" t="str">
        <f t="shared" si="127"/>
        <v/>
      </c>
      <c r="BX90" s="30" t="str">
        <f t="shared" si="128"/>
        <v/>
      </c>
      <c r="BY90" s="30" t="str">
        <f t="shared" si="129"/>
        <v/>
      </c>
      <c r="BZ90" s="30" t="str">
        <f t="shared" si="130"/>
        <v/>
      </c>
      <c r="CA90" s="30" t="str">
        <f t="shared" si="131"/>
        <v/>
      </c>
      <c r="CB90" s="30" t="str">
        <f t="shared" si="132"/>
        <v/>
      </c>
      <c r="CC90" s="30" t="str">
        <f t="shared" si="133"/>
        <v/>
      </c>
      <c r="CD90" s="30" t="str">
        <f t="shared" si="134"/>
        <v/>
      </c>
      <c r="CE90" s="30" t="str">
        <f t="shared" si="135"/>
        <v/>
      </c>
      <c r="CF90" s="30" t="str">
        <f t="shared" si="136"/>
        <v/>
      </c>
      <c r="CG90" s="30" t="str">
        <f t="shared" si="137"/>
        <v/>
      </c>
      <c r="CH90" s="30" t="str">
        <f t="shared" si="138"/>
        <v/>
      </c>
      <c r="CI90" s="3">
        <f t="shared" si="143"/>
        <v>286728</v>
      </c>
      <c r="CJ90" s="166">
        <f t="shared" si="144"/>
        <v>0</v>
      </c>
    </row>
    <row r="91" spans="1:88" ht="60" hidden="1" customHeight="1">
      <c r="A91" s="205"/>
      <c r="B91" s="31">
        <v>119</v>
      </c>
      <c r="C91" s="32" t="s">
        <v>93</v>
      </c>
      <c r="D91" s="19" t="s">
        <v>94</v>
      </c>
      <c r="E91" s="23" t="s">
        <v>11</v>
      </c>
      <c r="F91" s="33" t="s">
        <v>333</v>
      </c>
      <c r="G91" s="201" t="s">
        <v>334</v>
      </c>
      <c r="H91" s="201"/>
      <c r="I91" s="201"/>
      <c r="J91" s="31">
        <v>4</v>
      </c>
      <c r="K91" s="58">
        <v>3</v>
      </c>
      <c r="L91" s="23"/>
      <c r="M91" s="57"/>
      <c r="N91" s="38"/>
      <c r="O91" s="36">
        <v>417690</v>
      </c>
      <c r="P91" s="36">
        <v>449614</v>
      </c>
      <c r="Q91" s="27"/>
      <c r="R91" s="27"/>
      <c r="S91" s="27"/>
      <c r="T91" s="27"/>
      <c r="U91" s="27"/>
      <c r="V91" s="27"/>
      <c r="W91" s="27"/>
      <c r="X91" s="27"/>
      <c r="Y91" s="27"/>
      <c r="Z91" s="27"/>
      <c r="AA91" s="27"/>
      <c r="AB91" s="27"/>
      <c r="AC91" s="27"/>
      <c r="AD91" s="27"/>
      <c r="AE91" s="27"/>
      <c r="AF91" s="41">
        <f>520*1118.52318</f>
        <v>581632.05359999998</v>
      </c>
      <c r="AG91" s="90"/>
      <c r="AH91" s="90"/>
      <c r="AI91" s="29">
        <f t="shared" si="112"/>
        <v>482978.68453333335</v>
      </c>
      <c r="AJ91" s="29">
        <f t="shared" si="113"/>
        <v>86914.618247754814</v>
      </c>
      <c r="AK91" s="29">
        <f t="shared" si="114"/>
        <v>569893.30278108816</v>
      </c>
      <c r="AL91" s="29">
        <f t="shared" si="139"/>
        <v>396064.06628557853</v>
      </c>
      <c r="AM91" s="29" t="str">
        <f>+IF(AND(L91&lt;=$AK91,L91&gt;$AL91),L91,"")</f>
        <v/>
      </c>
      <c r="AN91" s="29" t="str">
        <f t="shared" si="165"/>
        <v/>
      </c>
      <c r="AO91" s="29" t="str">
        <f>+IF(AND(N91&lt;=$AK91,N91&gt;$AL91),N91,"")</f>
        <v/>
      </c>
      <c r="AP91" s="29">
        <f t="shared" si="81"/>
        <v>417690</v>
      </c>
      <c r="AQ91" s="29">
        <f t="shared" si="108"/>
        <v>449614</v>
      </c>
      <c r="AR91" s="29" t="str">
        <f t="shared" si="167"/>
        <v/>
      </c>
      <c r="AS91" s="29" t="str">
        <f t="shared" si="167"/>
        <v/>
      </c>
      <c r="AT91" s="29" t="str">
        <f t="shared" si="167"/>
        <v/>
      </c>
      <c r="AU91" s="29" t="str">
        <f t="shared" si="167"/>
        <v/>
      </c>
      <c r="AV91" s="29" t="str">
        <f t="shared" si="167"/>
        <v/>
      </c>
      <c r="AW91" s="29" t="str">
        <f t="shared" si="167"/>
        <v/>
      </c>
      <c r="AX91" s="29" t="str">
        <f t="shared" si="167"/>
        <v/>
      </c>
      <c r="AY91" s="29" t="str">
        <f t="shared" si="167"/>
        <v/>
      </c>
      <c r="AZ91" s="29" t="str">
        <f t="shared" si="167"/>
        <v/>
      </c>
      <c r="BA91" s="29" t="str">
        <f t="shared" si="167"/>
        <v/>
      </c>
      <c r="BB91" s="29" t="str">
        <f t="shared" si="168"/>
        <v/>
      </c>
      <c r="BC91" s="29" t="str">
        <f t="shared" si="168"/>
        <v/>
      </c>
      <c r="BD91" s="29" t="str">
        <f t="shared" si="168"/>
        <v/>
      </c>
      <c r="BE91" s="29" t="str">
        <f t="shared" si="168"/>
        <v/>
      </c>
      <c r="BF91" s="29" t="str">
        <f t="shared" si="168"/>
        <v/>
      </c>
      <c r="BG91" s="29" t="str">
        <f t="shared" si="168"/>
        <v/>
      </c>
      <c r="BH91" s="29" t="str">
        <f t="shared" si="168"/>
        <v/>
      </c>
      <c r="BI91" s="29" t="str">
        <f t="shared" si="168"/>
        <v/>
      </c>
      <c r="BJ91" s="29">
        <f t="shared" si="106"/>
        <v>433652</v>
      </c>
      <c r="BK91" s="29">
        <f t="shared" si="115"/>
        <v>1734608</v>
      </c>
      <c r="BL91" s="30" t="str">
        <f t="shared" si="116"/>
        <v/>
      </c>
      <c r="BM91" s="30" t="str">
        <f t="shared" si="117"/>
        <v/>
      </c>
      <c r="BN91" s="30" t="str">
        <f t="shared" si="118"/>
        <v/>
      </c>
      <c r="BO91" s="30">
        <f t="shared" si="119"/>
        <v>0.1351792255519868</v>
      </c>
      <c r="BP91" s="30">
        <f t="shared" si="120"/>
        <v>6.9081070452562843E-2</v>
      </c>
      <c r="BQ91" s="30" t="str">
        <f t="shared" si="121"/>
        <v/>
      </c>
      <c r="BR91" s="30" t="str">
        <f t="shared" si="122"/>
        <v/>
      </c>
      <c r="BS91" s="30" t="str">
        <f t="shared" si="123"/>
        <v/>
      </c>
      <c r="BT91" s="30" t="str">
        <f t="shared" si="124"/>
        <v/>
      </c>
      <c r="BU91" s="30" t="str">
        <f t="shared" si="125"/>
        <v/>
      </c>
      <c r="BV91" s="30" t="str">
        <f t="shared" si="126"/>
        <v/>
      </c>
      <c r="BW91" s="30" t="str">
        <f t="shared" si="127"/>
        <v/>
      </c>
      <c r="BX91" s="30" t="str">
        <f t="shared" si="128"/>
        <v/>
      </c>
      <c r="BY91" s="30" t="str">
        <f t="shared" si="129"/>
        <v/>
      </c>
      <c r="BZ91" s="30" t="str">
        <f t="shared" si="130"/>
        <v/>
      </c>
      <c r="CA91" s="30" t="str">
        <f t="shared" si="131"/>
        <v/>
      </c>
      <c r="CB91" s="30" t="str">
        <f t="shared" si="132"/>
        <v/>
      </c>
      <c r="CC91" s="30" t="str">
        <f t="shared" si="133"/>
        <v/>
      </c>
      <c r="CD91" s="30" t="str">
        <f t="shared" si="134"/>
        <v/>
      </c>
      <c r="CE91" s="30" t="str">
        <f t="shared" si="135"/>
        <v/>
      </c>
      <c r="CF91" s="30">
        <f t="shared" si="136"/>
        <v>-0.20426029600454965</v>
      </c>
      <c r="CG91" s="30" t="str">
        <f t="shared" si="137"/>
        <v/>
      </c>
      <c r="CH91" s="30" t="str">
        <f t="shared" si="138"/>
        <v/>
      </c>
      <c r="CI91" s="3">
        <f t="shared" si="143"/>
        <v>1734608</v>
      </c>
      <c r="CJ91" s="166">
        <f t="shared" si="144"/>
        <v>0</v>
      </c>
    </row>
    <row r="92" spans="1:88" ht="60" hidden="1" customHeight="1">
      <c r="A92" s="205"/>
      <c r="B92" s="31">
        <v>121</v>
      </c>
      <c r="C92" s="32" t="s">
        <v>93</v>
      </c>
      <c r="D92" s="19" t="s">
        <v>94</v>
      </c>
      <c r="E92" s="23" t="s">
        <v>11</v>
      </c>
      <c r="F92" s="33" t="s">
        <v>337</v>
      </c>
      <c r="G92" s="201" t="s">
        <v>338</v>
      </c>
      <c r="H92" s="201"/>
      <c r="I92" s="201"/>
      <c r="J92" s="31">
        <v>4</v>
      </c>
      <c r="K92" s="58">
        <f>+COUNTA(L92:AH92)</f>
        <v>3</v>
      </c>
      <c r="L92" s="23"/>
      <c r="M92" s="34">
        <v>193925</v>
      </c>
      <c r="N92" s="38"/>
      <c r="O92" s="36">
        <v>525980</v>
      </c>
      <c r="P92" s="36">
        <v>8160</v>
      </c>
      <c r="Q92" s="27"/>
      <c r="R92" s="27"/>
      <c r="S92" s="27"/>
      <c r="T92" s="27"/>
      <c r="U92" s="27"/>
      <c r="V92" s="27"/>
      <c r="W92" s="27"/>
      <c r="X92" s="27"/>
      <c r="Y92" s="27"/>
      <c r="Z92" s="27"/>
      <c r="AA92" s="27"/>
      <c r="AB92" s="27"/>
      <c r="AC92" s="27"/>
      <c r="AD92" s="27"/>
      <c r="AE92" s="27"/>
      <c r="AF92" s="27"/>
      <c r="AG92" s="27"/>
      <c r="AH92" s="27"/>
      <c r="AI92" s="29">
        <f t="shared" si="112"/>
        <v>242688.33333333334</v>
      </c>
      <c r="AJ92" s="29">
        <f t="shared" si="113"/>
        <v>262331.44132629875</v>
      </c>
      <c r="AK92" s="29">
        <f t="shared" si="114"/>
        <v>505019.77465963212</v>
      </c>
      <c r="AL92" s="29">
        <f t="shared" si="139"/>
        <v>-19643.107992965408</v>
      </c>
      <c r="AM92" s="29" t="str">
        <f>+IF(AND(L92&lt;=$AK92,L92&lt;$AL92),L92,"")</f>
        <v/>
      </c>
      <c r="AN92" s="29">
        <f t="shared" si="165"/>
        <v>193925</v>
      </c>
      <c r="AO92" s="29" t="str">
        <f>+IF(AND(N92&lt;=$AK92,N92&lt;$AL92),N92,"")</f>
        <v/>
      </c>
      <c r="AP92" s="29" t="str">
        <f t="shared" si="81"/>
        <v/>
      </c>
      <c r="AQ92" s="29">
        <f t="shared" si="108"/>
        <v>8160</v>
      </c>
      <c r="AR92" s="29" t="str">
        <f t="shared" ref="AR92:BI92" si="169">+IF(AND(Q92&lt;=$AK92,Q92&lt;$AL92),Q92,"")</f>
        <v/>
      </c>
      <c r="AS92" s="29" t="str">
        <f t="shared" si="169"/>
        <v/>
      </c>
      <c r="AT92" s="29" t="str">
        <f t="shared" si="169"/>
        <v/>
      </c>
      <c r="AU92" s="29" t="str">
        <f t="shared" si="169"/>
        <v/>
      </c>
      <c r="AV92" s="29" t="str">
        <f t="shared" si="169"/>
        <v/>
      </c>
      <c r="AW92" s="29" t="str">
        <f t="shared" si="169"/>
        <v/>
      </c>
      <c r="AX92" s="29" t="str">
        <f t="shared" si="169"/>
        <v/>
      </c>
      <c r="AY92" s="29" t="str">
        <f t="shared" si="169"/>
        <v/>
      </c>
      <c r="AZ92" s="29" t="str">
        <f t="shared" si="169"/>
        <v/>
      </c>
      <c r="BA92" s="29" t="str">
        <f t="shared" si="169"/>
        <v/>
      </c>
      <c r="BB92" s="29" t="str">
        <f t="shared" si="169"/>
        <v/>
      </c>
      <c r="BC92" s="29" t="str">
        <f t="shared" si="169"/>
        <v/>
      </c>
      <c r="BD92" s="29" t="str">
        <f t="shared" si="169"/>
        <v/>
      </c>
      <c r="BE92" s="29" t="str">
        <f t="shared" si="169"/>
        <v/>
      </c>
      <c r="BF92" s="29" t="str">
        <f t="shared" si="169"/>
        <v/>
      </c>
      <c r="BG92" s="29" t="str">
        <f t="shared" si="169"/>
        <v/>
      </c>
      <c r="BH92" s="29" t="str">
        <f t="shared" si="169"/>
        <v/>
      </c>
      <c r="BI92" s="29" t="str">
        <f t="shared" si="169"/>
        <v/>
      </c>
      <c r="BJ92" s="29">
        <f t="shared" si="106"/>
        <v>101043</v>
      </c>
      <c r="BK92" s="29">
        <f t="shared" si="115"/>
        <v>404172</v>
      </c>
      <c r="BL92" s="30" t="str">
        <f t="shared" si="116"/>
        <v/>
      </c>
      <c r="BM92" s="30">
        <f t="shared" si="117"/>
        <v>0.20092986203154939</v>
      </c>
      <c r="BN92" s="30" t="str">
        <f t="shared" si="118"/>
        <v/>
      </c>
      <c r="BO92" s="30">
        <f t="shared" si="119"/>
        <v>-1.1673064904919204</v>
      </c>
      <c r="BP92" s="30">
        <f t="shared" si="120"/>
        <v>0.96637662846037098</v>
      </c>
      <c r="BQ92" s="30" t="str">
        <f t="shared" si="121"/>
        <v/>
      </c>
      <c r="BR92" s="30" t="str">
        <f t="shared" si="122"/>
        <v/>
      </c>
      <c r="BS92" s="30" t="str">
        <f t="shared" si="123"/>
        <v/>
      </c>
      <c r="BT92" s="30" t="str">
        <f t="shared" si="124"/>
        <v/>
      </c>
      <c r="BU92" s="30" t="str">
        <f t="shared" si="125"/>
        <v/>
      </c>
      <c r="BV92" s="30" t="str">
        <f t="shared" si="126"/>
        <v/>
      </c>
      <c r="BW92" s="30" t="str">
        <f t="shared" si="127"/>
        <v/>
      </c>
      <c r="BX92" s="30" t="str">
        <f t="shared" si="128"/>
        <v/>
      </c>
      <c r="BY92" s="30" t="str">
        <f t="shared" si="129"/>
        <v/>
      </c>
      <c r="BZ92" s="30" t="str">
        <f t="shared" si="130"/>
        <v/>
      </c>
      <c r="CA92" s="30" t="str">
        <f t="shared" si="131"/>
        <v/>
      </c>
      <c r="CB92" s="30" t="str">
        <f t="shared" si="132"/>
        <v/>
      </c>
      <c r="CC92" s="30" t="str">
        <f t="shared" si="133"/>
        <v/>
      </c>
      <c r="CD92" s="30" t="str">
        <f t="shared" si="134"/>
        <v/>
      </c>
      <c r="CE92" s="30" t="str">
        <f t="shared" si="135"/>
        <v/>
      </c>
      <c r="CF92" s="30" t="str">
        <f t="shared" si="136"/>
        <v/>
      </c>
      <c r="CG92" s="30" t="str">
        <f t="shared" si="137"/>
        <v/>
      </c>
      <c r="CH92" s="30" t="str">
        <f t="shared" si="138"/>
        <v/>
      </c>
      <c r="CI92" s="3">
        <f t="shared" si="143"/>
        <v>404172</v>
      </c>
      <c r="CJ92" s="166">
        <f t="shared" si="144"/>
        <v>0</v>
      </c>
    </row>
    <row r="93" spans="1:88" ht="60" hidden="1" customHeight="1">
      <c r="A93" s="205"/>
      <c r="B93" s="31">
        <v>122</v>
      </c>
      <c r="C93" s="32" t="s">
        <v>93</v>
      </c>
      <c r="D93" s="19" t="s">
        <v>94</v>
      </c>
      <c r="E93" s="23" t="s">
        <v>11</v>
      </c>
      <c r="F93" s="33" t="s">
        <v>339</v>
      </c>
      <c r="G93" s="201" t="s">
        <v>340</v>
      </c>
      <c r="H93" s="201"/>
      <c r="I93" s="201"/>
      <c r="J93" s="31">
        <v>10</v>
      </c>
      <c r="K93" s="58">
        <v>3</v>
      </c>
      <c r="L93" s="23"/>
      <c r="M93" s="57"/>
      <c r="N93" s="35">
        <v>329356</v>
      </c>
      <c r="O93" s="36">
        <v>974610</v>
      </c>
      <c r="P93" s="36">
        <v>507998</v>
      </c>
      <c r="Q93" s="27"/>
      <c r="R93" s="27"/>
      <c r="S93" s="27"/>
      <c r="T93" s="27"/>
      <c r="U93" s="27"/>
      <c r="V93" s="27"/>
      <c r="W93" s="27"/>
      <c r="X93" s="27"/>
      <c r="Y93" s="27"/>
      <c r="Z93" s="27"/>
      <c r="AA93" s="27"/>
      <c r="AB93" s="27"/>
      <c r="AC93" s="27"/>
      <c r="AD93" s="27"/>
      <c r="AE93" s="27"/>
      <c r="AF93" s="27"/>
      <c r="AG93" s="27"/>
      <c r="AH93" s="27"/>
      <c r="AI93" s="29">
        <f t="shared" si="112"/>
        <v>603988</v>
      </c>
      <c r="AJ93" s="29">
        <f t="shared" si="113"/>
        <v>333164.73583499203</v>
      </c>
      <c r="AK93" s="29">
        <f t="shared" si="114"/>
        <v>937152.73583499203</v>
      </c>
      <c r="AL93" s="29">
        <f t="shared" si="139"/>
        <v>270823.26416500797</v>
      </c>
      <c r="AM93" s="29" t="str">
        <f t="shared" ref="AM93:AM113" si="170">+IF(AND(L93&lt;=$AK93,L93&gt;$AL93),L93,"")</f>
        <v/>
      </c>
      <c r="AN93" s="29" t="str">
        <f t="shared" si="165"/>
        <v/>
      </c>
      <c r="AO93" s="29">
        <f t="shared" ref="AO93:AO113" si="171">+IF(AND(N93&lt;=$AK93,N93&gt;$AL93),N93,"")</f>
        <v>329356</v>
      </c>
      <c r="AP93" s="29" t="str">
        <f t="shared" si="81"/>
        <v/>
      </c>
      <c r="AQ93" s="29">
        <f t="shared" si="108"/>
        <v>507998</v>
      </c>
      <c r="AR93" s="29" t="str">
        <f t="shared" ref="AR93:AR113" si="172">+IF(AND(Q93&lt;=$AK93,Q93&gt;$AL93),Q93,"")</f>
        <v/>
      </c>
      <c r="AS93" s="29" t="str">
        <f t="shared" ref="AS93:AS113" si="173">+IF(AND(R93&lt;=$AK93,R93&gt;$AL93),R93,"")</f>
        <v/>
      </c>
      <c r="AT93" s="29" t="str">
        <f t="shared" ref="AT93:AT113" si="174">+IF(AND(S93&lt;=$AK93,S93&gt;$AL93),S93,"")</f>
        <v/>
      </c>
      <c r="AU93" s="29" t="str">
        <f t="shared" ref="AU93:AU113" si="175">+IF(AND(T93&lt;=$AK93,T93&gt;$AL93),T93,"")</f>
        <v/>
      </c>
      <c r="AV93" s="29" t="str">
        <f t="shared" ref="AV93:AV113" si="176">+IF(AND(U93&lt;=$AK93,U93&gt;$AL93),U93,"")</f>
        <v/>
      </c>
      <c r="AW93" s="29" t="str">
        <f t="shared" ref="AW93:AW113" si="177">+IF(AND(V93&lt;=$AK93,V93&gt;$AL93),V93,"")</f>
        <v/>
      </c>
      <c r="AX93" s="29" t="str">
        <f t="shared" ref="AX93:AX113" si="178">+IF(AND(W93&lt;=$AK93,W93&gt;$AL93),W93,"")</f>
        <v/>
      </c>
      <c r="AY93" s="29" t="str">
        <f t="shared" ref="AY93:AY113" si="179">+IF(AND(X93&lt;=$AK93,X93&gt;$AL93),X93,"")</f>
        <v/>
      </c>
      <c r="AZ93" s="29" t="str">
        <f t="shared" ref="AZ93:AZ113" si="180">+IF(AND(Y93&lt;=$AK93,Y93&gt;$AL93),Y93,"")</f>
        <v/>
      </c>
      <c r="BA93" s="29" t="str">
        <f t="shared" ref="BA93:BA113" si="181">+IF(AND(Z93&lt;=$AK93,Z93&gt;$AL93),Z93,"")</f>
        <v/>
      </c>
      <c r="BB93" s="29" t="str">
        <f t="shared" ref="BB93:BB113" si="182">+IF(AND(AA93&lt;=$AK93,AA93&gt;$AL93),AA93,"")</f>
        <v/>
      </c>
      <c r="BC93" s="29" t="str">
        <f t="shared" ref="BC93:BC113" si="183">+IF(AND(AB93&lt;=$AK93,AB93&gt;$AL93),AB93,"")</f>
        <v/>
      </c>
      <c r="BD93" s="29" t="str">
        <f t="shared" ref="BD93:BD113" si="184">+IF(AND(AC93&lt;=$AK93,AC93&gt;$AL93),AC93,"")</f>
        <v/>
      </c>
      <c r="BE93" s="29" t="str">
        <f t="shared" ref="BE93:BE113" si="185">+IF(AND(AD93&lt;=$AK93,AD93&gt;$AL93),AD93,"")</f>
        <v/>
      </c>
      <c r="BF93" s="29" t="str">
        <f t="shared" ref="BF93:BF113" si="186">+IF(AND(AE93&lt;=$AK93,AE93&gt;$AL93),AE93,"")</f>
        <v/>
      </c>
      <c r="BG93" s="29" t="str">
        <f t="shared" ref="BG93:BG113" si="187">+IF(AND(AF93&lt;=$AK93,AF93&gt;$AL93),AF93,"")</f>
        <v/>
      </c>
      <c r="BH93" s="29" t="str">
        <f t="shared" ref="BH93:BH113" si="188">+IF(AND(AG93&lt;=$AK93,AG93&gt;$AL93),AG93,"")</f>
        <v/>
      </c>
      <c r="BI93" s="29" t="str">
        <f t="shared" ref="BI93:BI113" si="189">+IF(AND(AH93&lt;=$AK93,AH93&gt;$AL93),AH93,"")</f>
        <v/>
      </c>
      <c r="BJ93" s="29">
        <f t="shared" si="106"/>
        <v>418677</v>
      </c>
      <c r="BK93" s="29">
        <f t="shared" si="115"/>
        <v>4186770</v>
      </c>
      <c r="BL93" s="30" t="str">
        <f t="shared" si="116"/>
        <v/>
      </c>
      <c r="BM93" s="30" t="str">
        <f t="shared" si="117"/>
        <v/>
      </c>
      <c r="BN93" s="30">
        <f t="shared" si="118"/>
        <v>0.45469777545249246</v>
      </c>
      <c r="BO93" s="30">
        <f t="shared" si="119"/>
        <v>-0.61362477400213256</v>
      </c>
      <c r="BP93" s="30">
        <f t="shared" si="120"/>
        <v>0.1589269985496401</v>
      </c>
      <c r="BQ93" s="30" t="str">
        <f t="shared" si="121"/>
        <v/>
      </c>
      <c r="BR93" s="30" t="str">
        <f t="shared" si="122"/>
        <v/>
      </c>
      <c r="BS93" s="30" t="str">
        <f t="shared" si="123"/>
        <v/>
      </c>
      <c r="BT93" s="30" t="str">
        <f t="shared" si="124"/>
        <v/>
      </c>
      <c r="BU93" s="30" t="str">
        <f t="shared" si="125"/>
        <v/>
      </c>
      <c r="BV93" s="30" t="str">
        <f t="shared" si="126"/>
        <v/>
      </c>
      <c r="BW93" s="30" t="str">
        <f t="shared" si="127"/>
        <v/>
      </c>
      <c r="BX93" s="30" t="str">
        <f t="shared" si="128"/>
        <v/>
      </c>
      <c r="BY93" s="30" t="str">
        <f t="shared" si="129"/>
        <v/>
      </c>
      <c r="BZ93" s="30" t="str">
        <f t="shared" si="130"/>
        <v/>
      </c>
      <c r="CA93" s="30" t="str">
        <f t="shared" si="131"/>
        <v/>
      </c>
      <c r="CB93" s="30" t="str">
        <f t="shared" si="132"/>
        <v/>
      </c>
      <c r="CC93" s="30" t="str">
        <f t="shared" si="133"/>
        <v/>
      </c>
      <c r="CD93" s="30" t="str">
        <f t="shared" si="134"/>
        <v/>
      </c>
      <c r="CE93" s="30" t="str">
        <f t="shared" si="135"/>
        <v/>
      </c>
      <c r="CF93" s="30" t="str">
        <f t="shared" si="136"/>
        <v/>
      </c>
      <c r="CG93" s="30" t="str">
        <f t="shared" si="137"/>
        <v/>
      </c>
      <c r="CH93" s="30" t="str">
        <f t="shared" si="138"/>
        <v/>
      </c>
      <c r="CI93" s="3">
        <f t="shared" si="143"/>
        <v>4186770</v>
      </c>
      <c r="CJ93" s="166">
        <f t="shared" si="144"/>
        <v>0</v>
      </c>
    </row>
    <row r="94" spans="1:88" ht="60" hidden="1" customHeight="1">
      <c r="A94" s="205"/>
      <c r="B94" s="31">
        <v>124</v>
      </c>
      <c r="C94" s="32" t="s">
        <v>93</v>
      </c>
      <c r="D94" s="19" t="s">
        <v>94</v>
      </c>
      <c r="E94" s="23" t="s">
        <v>11</v>
      </c>
      <c r="F94" s="33" t="s">
        <v>343</v>
      </c>
      <c r="G94" s="201" t="s">
        <v>344</v>
      </c>
      <c r="H94" s="201"/>
      <c r="I94" s="201"/>
      <c r="J94" s="31">
        <v>6</v>
      </c>
      <c r="K94" s="58">
        <f>+COUNTA(L94:AH94)</f>
        <v>3</v>
      </c>
      <c r="L94" s="23"/>
      <c r="M94" s="34">
        <v>144765</v>
      </c>
      <c r="N94" s="38"/>
      <c r="O94" s="36">
        <v>448630</v>
      </c>
      <c r="P94" s="26">
        <v>205276</v>
      </c>
      <c r="Q94" s="27"/>
      <c r="R94" s="27"/>
      <c r="S94" s="27"/>
      <c r="T94" s="27"/>
      <c r="U94" s="27"/>
      <c r="V94" s="27"/>
      <c r="W94" s="27"/>
      <c r="X94" s="27"/>
      <c r="Y94" s="27"/>
      <c r="Z94" s="27"/>
      <c r="AA94" s="27"/>
      <c r="AB94" s="27"/>
      <c r="AC94" s="27"/>
      <c r="AD94" s="27"/>
      <c r="AE94" s="27"/>
      <c r="AF94" s="27"/>
      <c r="AG94" s="27"/>
      <c r="AH94" s="27"/>
      <c r="AI94" s="29">
        <f t="shared" si="112"/>
        <v>266223.66666666669</v>
      </c>
      <c r="AJ94" s="29">
        <f t="shared" si="113"/>
        <v>160839.82128295631</v>
      </c>
      <c r="AK94" s="29">
        <f t="shared" si="114"/>
        <v>427063.48794962303</v>
      </c>
      <c r="AL94" s="29">
        <f t="shared" si="139"/>
        <v>105383.84538371037</v>
      </c>
      <c r="AM94" s="29" t="str">
        <f t="shared" si="170"/>
        <v/>
      </c>
      <c r="AN94" s="29">
        <f t="shared" si="165"/>
        <v>144765</v>
      </c>
      <c r="AO94" s="29" t="str">
        <f t="shared" si="171"/>
        <v/>
      </c>
      <c r="AP94" s="29" t="str">
        <f t="shared" si="81"/>
        <v/>
      </c>
      <c r="AQ94" s="29">
        <f t="shared" si="108"/>
        <v>205276</v>
      </c>
      <c r="AR94" s="29" t="str">
        <f t="shared" si="172"/>
        <v/>
      </c>
      <c r="AS94" s="29" t="str">
        <f t="shared" si="173"/>
        <v/>
      </c>
      <c r="AT94" s="29" t="str">
        <f t="shared" si="174"/>
        <v/>
      </c>
      <c r="AU94" s="29" t="str">
        <f t="shared" si="175"/>
        <v/>
      </c>
      <c r="AV94" s="29" t="str">
        <f t="shared" si="176"/>
        <v/>
      </c>
      <c r="AW94" s="29" t="str">
        <f t="shared" si="177"/>
        <v/>
      </c>
      <c r="AX94" s="29" t="str">
        <f t="shared" si="178"/>
        <v/>
      </c>
      <c r="AY94" s="29" t="str">
        <f t="shared" si="179"/>
        <v/>
      </c>
      <c r="AZ94" s="29" t="str">
        <f t="shared" si="180"/>
        <v/>
      </c>
      <c r="BA94" s="29" t="str">
        <f t="shared" si="181"/>
        <v/>
      </c>
      <c r="BB94" s="29" t="str">
        <f t="shared" si="182"/>
        <v/>
      </c>
      <c r="BC94" s="29" t="str">
        <f t="shared" si="183"/>
        <v/>
      </c>
      <c r="BD94" s="29" t="str">
        <f t="shared" si="184"/>
        <v/>
      </c>
      <c r="BE94" s="29" t="str">
        <f t="shared" si="185"/>
        <v/>
      </c>
      <c r="BF94" s="29" t="str">
        <f t="shared" si="186"/>
        <v/>
      </c>
      <c r="BG94" s="29" t="str">
        <f t="shared" si="187"/>
        <v/>
      </c>
      <c r="BH94" s="29" t="str">
        <f t="shared" si="188"/>
        <v/>
      </c>
      <c r="BI94" s="29" t="str">
        <f t="shared" si="189"/>
        <v/>
      </c>
      <c r="BJ94" s="29">
        <f t="shared" si="106"/>
        <v>175021</v>
      </c>
      <c r="BK94" s="29">
        <f t="shared" si="115"/>
        <v>1050126</v>
      </c>
      <c r="BL94" s="30" t="str">
        <f t="shared" si="116"/>
        <v/>
      </c>
      <c r="BM94" s="30">
        <f t="shared" si="117"/>
        <v>0.45622790861318374</v>
      </c>
      <c r="BN94" s="30" t="str">
        <f t="shared" si="118"/>
        <v/>
      </c>
      <c r="BO94" s="30">
        <f t="shared" si="119"/>
        <v>-0.68516197533151946</v>
      </c>
      <c r="BP94" s="30">
        <f t="shared" si="120"/>
        <v>0.22893406671833594</v>
      </c>
      <c r="BQ94" s="30" t="str">
        <f t="shared" si="121"/>
        <v/>
      </c>
      <c r="BR94" s="30" t="str">
        <f t="shared" si="122"/>
        <v/>
      </c>
      <c r="BS94" s="30" t="str">
        <f t="shared" si="123"/>
        <v/>
      </c>
      <c r="BT94" s="30" t="str">
        <f t="shared" si="124"/>
        <v/>
      </c>
      <c r="BU94" s="30" t="str">
        <f t="shared" si="125"/>
        <v/>
      </c>
      <c r="BV94" s="30" t="str">
        <f t="shared" si="126"/>
        <v/>
      </c>
      <c r="BW94" s="30" t="str">
        <f t="shared" si="127"/>
        <v/>
      </c>
      <c r="BX94" s="30" t="str">
        <f t="shared" si="128"/>
        <v/>
      </c>
      <c r="BY94" s="30" t="str">
        <f t="shared" si="129"/>
        <v/>
      </c>
      <c r="BZ94" s="30" t="str">
        <f t="shared" si="130"/>
        <v/>
      </c>
      <c r="CA94" s="30" t="str">
        <f t="shared" si="131"/>
        <v/>
      </c>
      <c r="CB94" s="30" t="str">
        <f t="shared" si="132"/>
        <v/>
      </c>
      <c r="CC94" s="30" t="str">
        <f t="shared" si="133"/>
        <v/>
      </c>
      <c r="CD94" s="30" t="str">
        <f t="shared" si="134"/>
        <v/>
      </c>
      <c r="CE94" s="30" t="str">
        <f t="shared" si="135"/>
        <v/>
      </c>
      <c r="CF94" s="30" t="str">
        <f t="shared" si="136"/>
        <v/>
      </c>
      <c r="CG94" s="30" t="str">
        <f t="shared" si="137"/>
        <v/>
      </c>
      <c r="CH94" s="30" t="str">
        <f t="shared" si="138"/>
        <v/>
      </c>
      <c r="CI94" s="3">
        <f t="shared" si="143"/>
        <v>1050126</v>
      </c>
      <c r="CJ94" s="166">
        <f t="shared" si="144"/>
        <v>0</v>
      </c>
    </row>
    <row r="95" spans="1:88" ht="60" hidden="1" customHeight="1">
      <c r="A95" s="205"/>
      <c r="B95" s="31">
        <v>125</v>
      </c>
      <c r="C95" s="32" t="s">
        <v>93</v>
      </c>
      <c r="D95" s="19" t="s">
        <v>94</v>
      </c>
      <c r="E95" s="23" t="s">
        <v>11</v>
      </c>
      <c r="F95" s="33" t="s">
        <v>345</v>
      </c>
      <c r="G95" s="201" t="s">
        <v>346</v>
      </c>
      <c r="H95" s="201"/>
      <c r="I95" s="201"/>
      <c r="J95" s="31">
        <v>4</v>
      </c>
      <c r="K95" s="58">
        <f>+COUNTA(L95:AH95)</f>
        <v>3</v>
      </c>
      <c r="L95" s="23"/>
      <c r="M95" s="34">
        <v>154265</v>
      </c>
      <c r="N95" s="38"/>
      <c r="O95" s="36">
        <v>479570</v>
      </c>
      <c r="P95" s="26">
        <v>162038</v>
      </c>
      <c r="Q95" s="27"/>
      <c r="R95" s="27"/>
      <c r="S95" s="27"/>
      <c r="T95" s="27"/>
      <c r="U95" s="27"/>
      <c r="V95" s="27"/>
      <c r="W95" s="27"/>
      <c r="X95" s="27"/>
      <c r="Y95" s="27"/>
      <c r="Z95" s="27"/>
      <c r="AA95" s="27"/>
      <c r="AB95" s="27"/>
      <c r="AC95" s="27"/>
      <c r="AD95" s="27"/>
      <c r="AE95" s="27"/>
      <c r="AF95" s="27"/>
      <c r="AG95" s="27"/>
      <c r="AH95" s="27"/>
      <c r="AI95" s="29">
        <f t="shared" si="112"/>
        <v>265291</v>
      </c>
      <c r="AJ95" s="29">
        <f t="shared" si="113"/>
        <v>185611.75141407401</v>
      </c>
      <c r="AK95" s="29">
        <f t="shared" si="114"/>
        <v>450902.75141407398</v>
      </c>
      <c r="AL95" s="29">
        <f t="shared" si="139"/>
        <v>79679.24858592599</v>
      </c>
      <c r="AM95" s="29" t="str">
        <f t="shared" si="170"/>
        <v/>
      </c>
      <c r="AN95" s="29">
        <f t="shared" si="165"/>
        <v>154265</v>
      </c>
      <c r="AO95" s="29" t="str">
        <f t="shared" si="171"/>
        <v/>
      </c>
      <c r="AP95" s="29" t="str">
        <f t="shared" si="81"/>
        <v/>
      </c>
      <c r="AQ95" s="29">
        <f t="shared" si="108"/>
        <v>162038</v>
      </c>
      <c r="AR95" s="29" t="str">
        <f t="shared" si="172"/>
        <v/>
      </c>
      <c r="AS95" s="29" t="str">
        <f t="shared" si="173"/>
        <v/>
      </c>
      <c r="AT95" s="29" t="str">
        <f t="shared" si="174"/>
        <v/>
      </c>
      <c r="AU95" s="29" t="str">
        <f t="shared" si="175"/>
        <v/>
      </c>
      <c r="AV95" s="29" t="str">
        <f t="shared" si="176"/>
        <v/>
      </c>
      <c r="AW95" s="29" t="str">
        <f t="shared" si="177"/>
        <v/>
      </c>
      <c r="AX95" s="29" t="str">
        <f t="shared" si="178"/>
        <v/>
      </c>
      <c r="AY95" s="29" t="str">
        <f t="shared" si="179"/>
        <v/>
      </c>
      <c r="AZ95" s="29" t="str">
        <f t="shared" si="180"/>
        <v/>
      </c>
      <c r="BA95" s="29" t="str">
        <f t="shared" si="181"/>
        <v/>
      </c>
      <c r="BB95" s="29" t="str">
        <f t="shared" si="182"/>
        <v/>
      </c>
      <c r="BC95" s="29" t="str">
        <f t="shared" si="183"/>
        <v/>
      </c>
      <c r="BD95" s="29" t="str">
        <f t="shared" si="184"/>
        <v/>
      </c>
      <c r="BE95" s="29" t="str">
        <f t="shared" si="185"/>
        <v/>
      </c>
      <c r="BF95" s="29" t="str">
        <f t="shared" si="186"/>
        <v/>
      </c>
      <c r="BG95" s="29" t="str">
        <f t="shared" si="187"/>
        <v/>
      </c>
      <c r="BH95" s="29" t="str">
        <f t="shared" si="188"/>
        <v/>
      </c>
      <c r="BI95" s="29" t="str">
        <f t="shared" si="189"/>
        <v/>
      </c>
      <c r="BJ95" s="29">
        <f t="shared" si="106"/>
        <v>158152</v>
      </c>
      <c r="BK95" s="29">
        <f t="shared" si="115"/>
        <v>632608</v>
      </c>
      <c r="BL95" s="30" t="str">
        <f t="shared" si="116"/>
        <v/>
      </c>
      <c r="BM95" s="30">
        <f t="shared" si="117"/>
        <v>0.4185064702534198</v>
      </c>
      <c r="BN95" s="30" t="str">
        <f t="shared" si="118"/>
        <v/>
      </c>
      <c r="BO95" s="30">
        <f t="shared" si="119"/>
        <v>-0.80771303964325969</v>
      </c>
      <c r="BP95" s="30">
        <f t="shared" si="120"/>
        <v>0.38920656938983988</v>
      </c>
      <c r="BQ95" s="30" t="str">
        <f t="shared" si="121"/>
        <v/>
      </c>
      <c r="BR95" s="30" t="str">
        <f t="shared" si="122"/>
        <v/>
      </c>
      <c r="BS95" s="30" t="str">
        <f t="shared" si="123"/>
        <v/>
      </c>
      <c r="BT95" s="30" t="str">
        <f t="shared" si="124"/>
        <v/>
      </c>
      <c r="BU95" s="30" t="str">
        <f t="shared" si="125"/>
        <v/>
      </c>
      <c r="BV95" s="30" t="str">
        <f t="shared" si="126"/>
        <v/>
      </c>
      <c r="BW95" s="30" t="str">
        <f t="shared" si="127"/>
        <v/>
      </c>
      <c r="BX95" s="30" t="str">
        <f t="shared" si="128"/>
        <v/>
      </c>
      <c r="BY95" s="30" t="str">
        <f t="shared" si="129"/>
        <v/>
      </c>
      <c r="BZ95" s="30" t="str">
        <f t="shared" si="130"/>
        <v/>
      </c>
      <c r="CA95" s="30" t="str">
        <f t="shared" si="131"/>
        <v/>
      </c>
      <c r="CB95" s="30" t="str">
        <f t="shared" si="132"/>
        <v/>
      </c>
      <c r="CC95" s="30" t="str">
        <f t="shared" si="133"/>
        <v/>
      </c>
      <c r="CD95" s="30" t="str">
        <f t="shared" si="134"/>
        <v/>
      </c>
      <c r="CE95" s="30" t="str">
        <f t="shared" si="135"/>
        <v/>
      </c>
      <c r="CF95" s="30" t="str">
        <f t="shared" si="136"/>
        <v/>
      </c>
      <c r="CG95" s="30" t="str">
        <f t="shared" si="137"/>
        <v/>
      </c>
      <c r="CH95" s="30" t="str">
        <f t="shared" si="138"/>
        <v/>
      </c>
      <c r="CI95" s="3">
        <f t="shared" si="143"/>
        <v>632608</v>
      </c>
      <c r="CJ95" s="166">
        <f t="shared" si="144"/>
        <v>0</v>
      </c>
    </row>
    <row r="96" spans="1:88" ht="60" hidden="1" customHeight="1">
      <c r="A96" s="205"/>
      <c r="B96" s="31">
        <v>126</v>
      </c>
      <c r="C96" s="32" t="s">
        <v>93</v>
      </c>
      <c r="D96" s="19" t="s">
        <v>94</v>
      </c>
      <c r="E96" s="23" t="s">
        <v>11</v>
      </c>
      <c r="F96" s="33" t="s">
        <v>347</v>
      </c>
      <c r="G96" s="201" t="s">
        <v>348</v>
      </c>
      <c r="H96" s="201"/>
      <c r="I96" s="201"/>
      <c r="J96" s="31">
        <v>4</v>
      </c>
      <c r="K96" s="58">
        <f>+COUNTA(L96:AH96)</f>
        <v>3</v>
      </c>
      <c r="L96" s="23"/>
      <c r="M96" s="34">
        <v>137678</v>
      </c>
      <c r="N96" s="38"/>
      <c r="O96" s="36">
        <v>402220</v>
      </c>
      <c r="P96" s="26">
        <v>162038</v>
      </c>
      <c r="Q96" s="27"/>
      <c r="R96" s="27"/>
      <c r="S96" s="27"/>
      <c r="T96" s="27"/>
      <c r="U96" s="27"/>
      <c r="V96" s="27"/>
      <c r="W96" s="27"/>
      <c r="X96" s="27"/>
      <c r="Y96" s="27"/>
      <c r="Z96" s="27"/>
      <c r="AA96" s="27"/>
      <c r="AB96" s="27"/>
      <c r="AC96" s="27"/>
      <c r="AD96" s="27"/>
      <c r="AE96" s="27"/>
      <c r="AF96" s="27"/>
      <c r="AG96" s="27"/>
      <c r="AH96" s="27"/>
      <c r="AI96" s="29">
        <f t="shared" si="112"/>
        <v>233978.66666666666</v>
      </c>
      <c r="AJ96" s="29">
        <f t="shared" si="113"/>
        <v>146209.4801349534</v>
      </c>
      <c r="AK96" s="29">
        <f t="shared" si="114"/>
        <v>380188.14680162002</v>
      </c>
      <c r="AL96" s="29">
        <f t="shared" si="139"/>
        <v>87769.186531713262</v>
      </c>
      <c r="AM96" s="29" t="str">
        <f t="shared" si="170"/>
        <v/>
      </c>
      <c r="AN96" s="29">
        <f t="shared" si="165"/>
        <v>137678</v>
      </c>
      <c r="AO96" s="29" t="str">
        <f t="shared" si="171"/>
        <v/>
      </c>
      <c r="AP96" s="29" t="str">
        <f t="shared" si="81"/>
        <v/>
      </c>
      <c r="AQ96" s="29">
        <f t="shared" ref="AQ96:AQ113" si="190">+IF(AND(P96&lt;=$AK96,P96&gt;$AL96),P96,"")</f>
        <v>162038</v>
      </c>
      <c r="AR96" s="29" t="str">
        <f t="shared" si="172"/>
        <v/>
      </c>
      <c r="AS96" s="29" t="str">
        <f t="shared" si="173"/>
        <v/>
      </c>
      <c r="AT96" s="29" t="str">
        <f t="shared" si="174"/>
        <v/>
      </c>
      <c r="AU96" s="29" t="str">
        <f t="shared" si="175"/>
        <v/>
      </c>
      <c r="AV96" s="29" t="str">
        <f t="shared" si="176"/>
        <v/>
      </c>
      <c r="AW96" s="29" t="str">
        <f t="shared" si="177"/>
        <v/>
      </c>
      <c r="AX96" s="29" t="str">
        <f t="shared" si="178"/>
        <v/>
      </c>
      <c r="AY96" s="29" t="str">
        <f t="shared" si="179"/>
        <v/>
      </c>
      <c r="AZ96" s="29" t="str">
        <f t="shared" si="180"/>
        <v/>
      </c>
      <c r="BA96" s="29" t="str">
        <f t="shared" si="181"/>
        <v/>
      </c>
      <c r="BB96" s="29" t="str">
        <f t="shared" si="182"/>
        <v/>
      </c>
      <c r="BC96" s="29" t="str">
        <f t="shared" si="183"/>
        <v/>
      </c>
      <c r="BD96" s="29" t="str">
        <f t="shared" si="184"/>
        <v/>
      </c>
      <c r="BE96" s="29" t="str">
        <f t="shared" si="185"/>
        <v/>
      </c>
      <c r="BF96" s="29" t="str">
        <f t="shared" si="186"/>
        <v/>
      </c>
      <c r="BG96" s="29" t="str">
        <f t="shared" si="187"/>
        <v/>
      </c>
      <c r="BH96" s="29" t="str">
        <f t="shared" si="188"/>
        <v/>
      </c>
      <c r="BI96" s="29" t="str">
        <f t="shared" si="189"/>
        <v/>
      </c>
      <c r="BJ96" s="29">
        <f t="shared" si="106"/>
        <v>149858</v>
      </c>
      <c r="BK96" s="29">
        <f t="shared" si="115"/>
        <v>599432</v>
      </c>
      <c r="BL96" s="30" t="str">
        <f t="shared" si="116"/>
        <v/>
      </c>
      <c r="BM96" s="30">
        <f t="shared" si="117"/>
        <v>0.41157883339791657</v>
      </c>
      <c r="BN96" s="30" t="str">
        <f t="shared" si="118"/>
        <v/>
      </c>
      <c r="BO96" s="30">
        <f t="shared" si="119"/>
        <v>-0.71904561099587427</v>
      </c>
      <c r="BP96" s="30">
        <f t="shared" si="120"/>
        <v>0.3074667775979576</v>
      </c>
      <c r="BQ96" s="30" t="str">
        <f t="shared" si="121"/>
        <v/>
      </c>
      <c r="BR96" s="30" t="str">
        <f t="shared" si="122"/>
        <v/>
      </c>
      <c r="BS96" s="30" t="str">
        <f t="shared" si="123"/>
        <v/>
      </c>
      <c r="BT96" s="30" t="str">
        <f t="shared" si="124"/>
        <v/>
      </c>
      <c r="BU96" s="30" t="str">
        <f t="shared" si="125"/>
        <v/>
      </c>
      <c r="BV96" s="30" t="str">
        <f t="shared" si="126"/>
        <v/>
      </c>
      <c r="BW96" s="30" t="str">
        <f t="shared" si="127"/>
        <v/>
      </c>
      <c r="BX96" s="30" t="str">
        <f t="shared" si="128"/>
        <v/>
      </c>
      <c r="BY96" s="30" t="str">
        <f t="shared" si="129"/>
        <v/>
      </c>
      <c r="BZ96" s="30" t="str">
        <f t="shared" si="130"/>
        <v/>
      </c>
      <c r="CA96" s="30" t="str">
        <f t="shared" si="131"/>
        <v/>
      </c>
      <c r="CB96" s="30" t="str">
        <f t="shared" si="132"/>
        <v/>
      </c>
      <c r="CC96" s="30" t="str">
        <f t="shared" si="133"/>
        <v/>
      </c>
      <c r="CD96" s="30" t="str">
        <f t="shared" si="134"/>
        <v/>
      </c>
      <c r="CE96" s="30" t="str">
        <f t="shared" si="135"/>
        <v/>
      </c>
      <c r="CF96" s="30" t="str">
        <f t="shared" si="136"/>
        <v/>
      </c>
      <c r="CG96" s="30" t="str">
        <f t="shared" si="137"/>
        <v/>
      </c>
      <c r="CH96" s="30" t="str">
        <f t="shared" si="138"/>
        <v/>
      </c>
      <c r="CI96" s="3">
        <f t="shared" si="143"/>
        <v>599432</v>
      </c>
      <c r="CJ96" s="166">
        <f t="shared" si="144"/>
        <v>0</v>
      </c>
    </row>
    <row r="97" spans="1:88" ht="60" hidden="1" customHeight="1">
      <c r="A97" s="205"/>
      <c r="B97" s="31">
        <v>127</v>
      </c>
      <c r="C97" s="32" t="s">
        <v>93</v>
      </c>
      <c r="D97" s="19" t="s">
        <v>94</v>
      </c>
      <c r="E97" s="23" t="s">
        <v>11</v>
      </c>
      <c r="F97" s="33" t="s">
        <v>349</v>
      </c>
      <c r="G97" s="201" t="s">
        <v>350</v>
      </c>
      <c r="H97" s="201"/>
      <c r="I97" s="201"/>
      <c r="J97" s="31">
        <v>6</v>
      </c>
      <c r="K97" s="58">
        <f>+COUNTA(L97:AH97)</f>
        <v>3</v>
      </c>
      <c r="L97" s="23"/>
      <c r="M97" s="34">
        <v>185179</v>
      </c>
      <c r="N97" s="38"/>
      <c r="O97" s="36">
        <v>417690</v>
      </c>
      <c r="P97" s="26">
        <v>207346</v>
      </c>
      <c r="Q97" s="27"/>
      <c r="R97" s="27"/>
      <c r="S97" s="27"/>
      <c r="T97" s="27"/>
      <c r="U97" s="27"/>
      <c r="V97" s="27"/>
      <c r="W97" s="27"/>
      <c r="X97" s="27"/>
      <c r="Y97" s="27"/>
      <c r="Z97" s="27"/>
      <c r="AA97" s="27"/>
      <c r="AB97" s="27"/>
      <c r="AC97" s="27"/>
      <c r="AD97" s="27"/>
      <c r="AE97" s="27"/>
      <c r="AF97" s="27"/>
      <c r="AG97" s="27"/>
      <c r="AH97" s="27"/>
      <c r="AI97" s="29">
        <f t="shared" si="112"/>
        <v>270071.66666666669</v>
      </c>
      <c r="AJ97" s="29">
        <f t="shared" si="113"/>
        <v>128320.78251138172</v>
      </c>
      <c r="AK97" s="29">
        <f t="shared" si="114"/>
        <v>398392.44917804841</v>
      </c>
      <c r="AL97" s="29">
        <f t="shared" si="139"/>
        <v>141750.88415528496</v>
      </c>
      <c r="AM97" s="29" t="str">
        <f t="shared" si="170"/>
        <v/>
      </c>
      <c r="AN97" s="29">
        <f t="shared" si="165"/>
        <v>185179</v>
      </c>
      <c r="AO97" s="29" t="str">
        <f t="shared" si="171"/>
        <v/>
      </c>
      <c r="AP97" s="29" t="str">
        <f t="shared" si="81"/>
        <v/>
      </c>
      <c r="AQ97" s="29">
        <f t="shared" si="190"/>
        <v>207346</v>
      </c>
      <c r="AR97" s="29" t="str">
        <f t="shared" si="172"/>
        <v/>
      </c>
      <c r="AS97" s="29" t="str">
        <f t="shared" si="173"/>
        <v/>
      </c>
      <c r="AT97" s="29" t="str">
        <f t="shared" si="174"/>
        <v/>
      </c>
      <c r="AU97" s="29" t="str">
        <f t="shared" si="175"/>
        <v/>
      </c>
      <c r="AV97" s="29" t="str">
        <f t="shared" si="176"/>
        <v/>
      </c>
      <c r="AW97" s="29" t="str">
        <f t="shared" si="177"/>
        <v/>
      </c>
      <c r="AX97" s="29" t="str">
        <f t="shared" si="178"/>
        <v/>
      </c>
      <c r="AY97" s="29" t="str">
        <f t="shared" si="179"/>
        <v/>
      </c>
      <c r="AZ97" s="29" t="str">
        <f t="shared" si="180"/>
        <v/>
      </c>
      <c r="BA97" s="29" t="str">
        <f t="shared" si="181"/>
        <v/>
      </c>
      <c r="BB97" s="29" t="str">
        <f t="shared" si="182"/>
        <v/>
      </c>
      <c r="BC97" s="29" t="str">
        <f t="shared" si="183"/>
        <v/>
      </c>
      <c r="BD97" s="29" t="str">
        <f t="shared" si="184"/>
        <v/>
      </c>
      <c r="BE97" s="29" t="str">
        <f t="shared" si="185"/>
        <v/>
      </c>
      <c r="BF97" s="29" t="str">
        <f t="shared" si="186"/>
        <v/>
      </c>
      <c r="BG97" s="29" t="str">
        <f t="shared" si="187"/>
        <v/>
      </c>
      <c r="BH97" s="29" t="str">
        <f t="shared" si="188"/>
        <v/>
      </c>
      <c r="BI97" s="29" t="str">
        <f t="shared" si="189"/>
        <v/>
      </c>
      <c r="BJ97" s="29">
        <f t="shared" si="106"/>
        <v>196263</v>
      </c>
      <c r="BK97" s="29">
        <f t="shared" si="115"/>
        <v>1177578</v>
      </c>
      <c r="BL97" s="30" t="str">
        <f t="shared" si="116"/>
        <v/>
      </c>
      <c r="BM97" s="30">
        <f t="shared" si="117"/>
        <v>0.3143338496571898</v>
      </c>
      <c r="BN97" s="30" t="str">
        <f t="shared" si="118"/>
        <v/>
      </c>
      <c r="BO97" s="30">
        <f t="shared" si="119"/>
        <v>-0.54658948550693331</v>
      </c>
      <c r="BP97" s="30">
        <f t="shared" si="120"/>
        <v>0.23225563584974362</v>
      </c>
      <c r="BQ97" s="30" t="str">
        <f t="shared" si="121"/>
        <v/>
      </c>
      <c r="BR97" s="30" t="str">
        <f t="shared" si="122"/>
        <v/>
      </c>
      <c r="BS97" s="30" t="str">
        <f t="shared" si="123"/>
        <v/>
      </c>
      <c r="BT97" s="30" t="str">
        <f t="shared" si="124"/>
        <v/>
      </c>
      <c r="BU97" s="30" t="str">
        <f t="shared" si="125"/>
        <v/>
      </c>
      <c r="BV97" s="30" t="str">
        <f t="shared" si="126"/>
        <v/>
      </c>
      <c r="BW97" s="30" t="str">
        <f t="shared" si="127"/>
        <v/>
      </c>
      <c r="BX97" s="30" t="str">
        <f t="shared" si="128"/>
        <v/>
      </c>
      <c r="BY97" s="30" t="str">
        <f t="shared" si="129"/>
        <v/>
      </c>
      <c r="BZ97" s="30" t="str">
        <f t="shared" si="130"/>
        <v/>
      </c>
      <c r="CA97" s="30" t="str">
        <f t="shared" si="131"/>
        <v/>
      </c>
      <c r="CB97" s="30" t="str">
        <f t="shared" si="132"/>
        <v/>
      </c>
      <c r="CC97" s="30" t="str">
        <f t="shared" si="133"/>
        <v/>
      </c>
      <c r="CD97" s="30" t="str">
        <f t="shared" si="134"/>
        <v/>
      </c>
      <c r="CE97" s="30" t="str">
        <f t="shared" si="135"/>
        <v/>
      </c>
      <c r="CF97" s="30" t="str">
        <f t="shared" si="136"/>
        <v/>
      </c>
      <c r="CG97" s="30" t="str">
        <f t="shared" si="137"/>
        <v/>
      </c>
      <c r="CH97" s="30" t="str">
        <f t="shared" si="138"/>
        <v/>
      </c>
      <c r="CI97" s="3">
        <f t="shared" si="143"/>
        <v>1177578</v>
      </c>
      <c r="CJ97" s="166">
        <f t="shared" si="144"/>
        <v>0</v>
      </c>
    </row>
    <row r="98" spans="1:88" ht="60" hidden="1" customHeight="1">
      <c r="A98" s="205"/>
      <c r="B98" s="31">
        <v>128</v>
      </c>
      <c r="C98" s="32" t="s">
        <v>93</v>
      </c>
      <c r="D98" s="19" t="s">
        <v>94</v>
      </c>
      <c r="E98" s="23" t="s">
        <v>11</v>
      </c>
      <c r="F98" s="33" t="s">
        <v>351</v>
      </c>
      <c r="G98" s="201" t="s">
        <v>352</v>
      </c>
      <c r="H98" s="201"/>
      <c r="I98" s="201"/>
      <c r="J98" s="31">
        <v>4</v>
      </c>
      <c r="K98" s="58">
        <v>3</v>
      </c>
      <c r="L98" s="23"/>
      <c r="M98" s="57"/>
      <c r="N98" s="35">
        <v>93748</v>
      </c>
      <c r="O98" s="36">
        <v>587860</v>
      </c>
      <c r="P98" s="26">
        <v>230577</v>
      </c>
      <c r="Q98" s="27"/>
      <c r="R98" s="27"/>
      <c r="S98" s="27"/>
      <c r="T98" s="27"/>
      <c r="U98" s="27"/>
      <c r="V98" s="27"/>
      <c r="W98" s="27"/>
      <c r="X98" s="27"/>
      <c r="Y98" s="27"/>
      <c r="Z98" s="27"/>
      <c r="AA98" s="27"/>
      <c r="AB98" s="27"/>
      <c r="AC98" s="27"/>
      <c r="AD98" s="27"/>
      <c r="AE98" s="27"/>
      <c r="AF98" s="27"/>
      <c r="AG98" s="27"/>
      <c r="AH98" s="27"/>
      <c r="AI98" s="29">
        <f t="shared" si="112"/>
        <v>304061.66666666669</v>
      </c>
      <c r="AJ98" s="29">
        <f t="shared" si="113"/>
        <v>255120.88176457322</v>
      </c>
      <c r="AK98" s="29">
        <f t="shared" si="114"/>
        <v>559182.54843123991</v>
      </c>
      <c r="AL98" s="29">
        <f t="shared" si="139"/>
        <v>48940.784902093466</v>
      </c>
      <c r="AM98" s="29" t="str">
        <f t="shared" si="170"/>
        <v/>
      </c>
      <c r="AN98" s="29" t="str">
        <f t="shared" si="165"/>
        <v/>
      </c>
      <c r="AO98" s="29">
        <f t="shared" si="171"/>
        <v>93748</v>
      </c>
      <c r="AP98" s="29" t="str">
        <f t="shared" si="81"/>
        <v/>
      </c>
      <c r="AQ98" s="29">
        <f t="shared" si="190"/>
        <v>230577</v>
      </c>
      <c r="AR98" s="29" t="str">
        <f t="shared" si="172"/>
        <v/>
      </c>
      <c r="AS98" s="29" t="str">
        <f t="shared" si="173"/>
        <v/>
      </c>
      <c r="AT98" s="29" t="str">
        <f t="shared" si="174"/>
        <v/>
      </c>
      <c r="AU98" s="29" t="str">
        <f t="shared" si="175"/>
        <v/>
      </c>
      <c r="AV98" s="29" t="str">
        <f t="shared" si="176"/>
        <v/>
      </c>
      <c r="AW98" s="29" t="str">
        <f t="shared" si="177"/>
        <v/>
      </c>
      <c r="AX98" s="29" t="str">
        <f t="shared" si="178"/>
        <v/>
      </c>
      <c r="AY98" s="29" t="str">
        <f t="shared" si="179"/>
        <v/>
      </c>
      <c r="AZ98" s="29" t="str">
        <f t="shared" si="180"/>
        <v/>
      </c>
      <c r="BA98" s="29" t="str">
        <f t="shared" si="181"/>
        <v/>
      </c>
      <c r="BB98" s="29" t="str">
        <f t="shared" si="182"/>
        <v/>
      </c>
      <c r="BC98" s="29" t="str">
        <f t="shared" si="183"/>
        <v/>
      </c>
      <c r="BD98" s="29" t="str">
        <f t="shared" si="184"/>
        <v/>
      </c>
      <c r="BE98" s="29" t="str">
        <f t="shared" si="185"/>
        <v/>
      </c>
      <c r="BF98" s="29" t="str">
        <f t="shared" si="186"/>
        <v/>
      </c>
      <c r="BG98" s="29" t="str">
        <f t="shared" si="187"/>
        <v/>
      </c>
      <c r="BH98" s="29" t="str">
        <f t="shared" si="188"/>
        <v/>
      </c>
      <c r="BI98" s="29" t="str">
        <f t="shared" si="189"/>
        <v/>
      </c>
      <c r="BJ98" s="29">
        <f t="shared" si="106"/>
        <v>162163</v>
      </c>
      <c r="BK98" s="29">
        <f t="shared" si="115"/>
        <v>648652</v>
      </c>
      <c r="BL98" s="30" t="str">
        <f t="shared" si="116"/>
        <v/>
      </c>
      <c r="BM98" s="30" t="str">
        <f t="shared" si="117"/>
        <v/>
      </c>
      <c r="BN98" s="30">
        <f t="shared" si="118"/>
        <v>0.69168096383957201</v>
      </c>
      <c r="BO98" s="30">
        <f t="shared" si="119"/>
        <v>-0.93335781667096018</v>
      </c>
      <c r="BP98" s="30">
        <f t="shared" si="120"/>
        <v>0.2416768528313884</v>
      </c>
      <c r="BQ98" s="30" t="str">
        <f t="shared" si="121"/>
        <v/>
      </c>
      <c r="BR98" s="30" t="str">
        <f t="shared" si="122"/>
        <v/>
      </c>
      <c r="BS98" s="30" t="str">
        <f t="shared" si="123"/>
        <v/>
      </c>
      <c r="BT98" s="30" t="str">
        <f t="shared" si="124"/>
        <v/>
      </c>
      <c r="BU98" s="30" t="str">
        <f t="shared" si="125"/>
        <v/>
      </c>
      <c r="BV98" s="30" t="str">
        <f t="shared" si="126"/>
        <v/>
      </c>
      <c r="BW98" s="30" t="str">
        <f t="shared" si="127"/>
        <v/>
      </c>
      <c r="BX98" s="30" t="str">
        <f t="shared" si="128"/>
        <v/>
      </c>
      <c r="BY98" s="30" t="str">
        <f t="shared" si="129"/>
        <v/>
      </c>
      <c r="BZ98" s="30" t="str">
        <f t="shared" si="130"/>
        <v/>
      </c>
      <c r="CA98" s="30" t="str">
        <f t="shared" si="131"/>
        <v/>
      </c>
      <c r="CB98" s="30" t="str">
        <f t="shared" si="132"/>
        <v/>
      </c>
      <c r="CC98" s="30" t="str">
        <f t="shared" si="133"/>
        <v/>
      </c>
      <c r="CD98" s="30" t="str">
        <f t="shared" si="134"/>
        <v/>
      </c>
      <c r="CE98" s="30" t="str">
        <f t="shared" si="135"/>
        <v/>
      </c>
      <c r="CF98" s="30" t="str">
        <f t="shared" si="136"/>
        <v/>
      </c>
      <c r="CG98" s="30" t="str">
        <f t="shared" si="137"/>
        <v/>
      </c>
      <c r="CH98" s="30" t="str">
        <f t="shared" si="138"/>
        <v/>
      </c>
      <c r="CI98" s="3">
        <f t="shared" si="143"/>
        <v>648652</v>
      </c>
      <c r="CJ98" s="166">
        <f t="shared" si="144"/>
        <v>0</v>
      </c>
    </row>
    <row r="99" spans="1:88" ht="60" hidden="1" customHeight="1">
      <c r="A99" s="205"/>
      <c r="B99" s="31">
        <v>129</v>
      </c>
      <c r="C99" s="32" t="s">
        <v>93</v>
      </c>
      <c r="D99" s="19" t="s">
        <v>94</v>
      </c>
      <c r="E99" s="23" t="s">
        <v>11</v>
      </c>
      <c r="F99" s="33" t="s">
        <v>353</v>
      </c>
      <c r="G99" s="201" t="s">
        <v>354</v>
      </c>
      <c r="H99" s="201"/>
      <c r="I99" s="201"/>
      <c r="J99" s="31">
        <v>15</v>
      </c>
      <c r="K99" s="58">
        <v>3</v>
      </c>
      <c r="L99" s="23"/>
      <c r="M99" s="57"/>
      <c r="N99" s="35">
        <v>86477</v>
      </c>
      <c r="O99" s="36">
        <v>448630</v>
      </c>
      <c r="P99" s="26">
        <v>138423</v>
      </c>
      <c r="Q99" s="27"/>
      <c r="R99" s="27"/>
      <c r="S99" s="27"/>
      <c r="T99" s="27"/>
      <c r="U99" s="27"/>
      <c r="V99" s="27"/>
      <c r="W99" s="27"/>
      <c r="X99" s="27"/>
      <c r="Y99" s="27"/>
      <c r="Z99" s="27"/>
      <c r="AA99" s="27"/>
      <c r="AB99" s="27"/>
      <c r="AC99" s="27"/>
      <c r="AD99" s="27"/>
      <c r="AE99" s="27"/>
      <c r="AF99" s="27"/>
      <c r="AG99" s="27"/>
      <c r="AH99" s="27"/>
      <c r="AI99" s="29">
        <f t="shared" si="112"/>
        <v>224510</v>
      </c>
      <c r="AJ99" s="29">
        <f t="shared" si="113"/>
        <v>195823.71544069936</v>
      </c>
      <c r="AK99" s="29">
        <f t="shared" si="114"/>
        <v>420333.71544069936</v>
      </c>
      <c r="AL99" s="29">
        <f t="shared" si="139"/>
        <v>28686.284559300635</v>
      </c>
      <c r="AM99" s="29" t="str">
        <f t="shared" si="170"/>
        <v/>
      </c>
      <c r="AN99" s="29" t="str">
        <f t="shared" si="165"/>
        <v/>
      </c>
      <c r="AO99" s="29">
        <f t="shared" si="171"/>
        <v>86477</v>
      </c>
      <c r="AP99" s="29" t="str">
        <f t="shared" si="81"/>
        <v/>
      </c>
      <c r="AQ99" s="29">
        <f t="shared" si="190"/>
        <v>138423</v>
      </c>
      <c r="AR99" s="29" t="str">
        <f t="shared" si="172"/>
        <v/>
      </c>
      <c r="AS99" s="29" t="str">
        <f t="shared" si="173"/>
        <v/>
      </c>
      <c r="AT99" s="29" t="str">
        <f t="shared" si="174"/>
        <v/>
      </c>
      <c r="AU99" s="29" t="str">
        <f t="shared" si="175"/>
        <v/>
      </c>
      <c r="AV99" s="29" t="str">
        <f t="shared" si="176"/>
        <v/>
      </c>
      <c r="AW99" s="29" t="str">
        <f t="shared" si="177"/>
        <v/>
      </c>
      <c r="AX99" s="29" t="str">
        <f t="shared" si="178"/>
        <v/>
      </c>
      <c r="AY99" s="29" t="str">
        <f t="shared" si="179"/>
        <v/>
      </c>
      <c r="AZ99" s="29" t="str">
        <f t="shared" si="180"/>
        <v/>
      </c>
      <c r="BA99" s="29" t="str">
        <f t="shared" si="181"/>
        <v/>
      </c>
      <c r="BB99" s="29" t="str">
        <f t="shared" si="182"/>
        <v/>
      </c>
      <c r="BC99" s="29" t="str">
        <f t="shared" si="183"/>
        <v/>
      </c>
      <c r="BD99" s="29" t="str">
        <f t="shared" si="184"/>
        <v/>
      </c>
      <c r="BE99" s="29" t="str">
        <f t="shared" si="185"/>
        <v/>
      </c>
      <c r="BF99" s="29" t="str">
        <f t="shared" si="186"/>
        <v/>
      </c>
      <c r="BG99" s="29" t="str">
        <f t="shared" si="187"/>
        <v/>
      </c>
      <c r="BH99" s="29" t="str">
        <f t="shared" si="188"/>
        <v/>
      </c>
      <c r="BI99" s="29" t="str">
        <f t="shared" si="189"/>
        <v/>
      </c>
      <c r="BJ99" s="29">
        <f t="shared" si="106"/>
        <v>112450</v>
      </c>
      <c r="BK99" s="29">
        <f t="shared" si="115"/>
        <v>1686750</v>
      </c>
      <c r="BL99" s="30" t="str">
        <f t="shared" si="116"/>
        <v/>
      </c>
      <c r="BM99" s="30" t="str">
        <f t="shared" si="117"/>
        <v/>
      </c>
      <c r="BN99" s="30">
        <f t="shared" si="118"/>
        <v>0.61481893902276075</v>
      </c>
      <c r="BO99" s="30">
        <f t="shared" si="119"/>
        <v>-0.99826288361320215</v>
      </c>
      <c r="BP99" s="30">
        <f t="shared" si="120"/>
        <v>0.3834439445904414</v>
      </c>
      <c r="BQ99" s="30" t="str">
        <f t="shared" si="121"/>
        <v/>
      </c>
      <c r="BR99" s="30" t="str">
        <f t="shared" si="122"/>
        <v/>
      </c>
      <c r="BS99" s="30" t="str">
        <f t="shared" si="123"/>
        <v/>
      </c>
      <c r="BT99" s="30" t="str">
        <f t="shared" si="124"/>
        <v/>
      </c>
      <c r="BU99" s="30" t="str">
        <f t="shared" si="125"/>
        <v/>
      </c>
      <c r="BV99" s="30" t="str">
        <f t="shared" si="126"/>
        <v/>
      </c>
      <c r="BW99" s="30" t="str">
        <f t="shared" si="127"/>
        <v/>
      </c>
      <c r="BX99" s="30" t="str">
        <f t="shared" si="128"/>
        <v/>
      </c>
      <c r="BY99" s="30" t="str">
        <f t="shared" si="129"/>
        <v/>
      </c>
      <c r="BZ99" s="30" t="str">
        <f t="shared" si="130"/>
        <v/>
      </c>
      <c r="CA99" s="30" t="str">
        <f t="shared" si="131"/>
        <v/>
      </c>
      <c r="CB99" s="30" t="str">
        <f t="shared" si="132"/>
        <v/>
      </c>
      <c r="CC99" s="30" t="str">
        <f t="shared" si="133"/>
        <v/>
      </c>
      <c r="CD99" s="30" t="str">
        <f t="shared" si="134"/>
        <v/>
      </c>
      <c r="CE99" s="30" t="str">
        <f t="shared" si="135"/>
        <v/>
      </c>
      <c r="CF99" s="30" t="str">
        <f t="shared" si="136"/>
        <v/>
      </c>
      <c r="CG99" s="30" t="str">
        <f t="shared" si="137"/>
        <v/>
      </c>
      <c r="CH99" s="30" t="str">
        <f t="shared" si="138"/>
        <v/>
      </c>
      <c r="CI99" s="3">
        <f t="shared" si="143"/>
        <v>1686750</v>
      </c>
      <c r="CJ99" s="166">
        <f t="shared" si="144"/>
        <v>0</v>
      </c>
    </row>
    <row r="100" spans="1:88" ht="60" hidden="1" customHeight="1">
      <c r="A100" s="205"/>
      <c r="B100" s="31">
        <v>130</v>
      </c>
      <c r="C100" s="32" t="s">
        <v>93</v>
      </c>
      <c r="D100" s="19" t="s">
        <v>94</v>
      </c>
      <c r="E100" s="23" t="s">
        <v>11</v>
      </c>
      <c r="F100" s="33" t="s">
        <v>355</v>
      </c>
      <c r="G100" s="201" t="s">
        <v>356</v>
      </c>
      <c r="H100" s="201"/>
      <c r="I100" s="201"/>
      <c r="J100" s="31">
        <v>4</v>
      </c>
      <c r="K100" s="58">
        <v>3</v>
      </c>
      <c r="L100" s="23"/>
      <c r="M100" s="57"/>
      <c r="N100" s="35">
        <v>101329</v>
      </c>
      <c r="O100" s="36">
        <v>525980</v>
      </c>
      <c r="P100" s="26">
        <v>230577</v>
      </c>
      <c r="Q100" s="27"/>
      <c r="R100" s="27"/>
      <c r="S100" s="27"/>
      <c r="T100" s="27"/>
      <c r="U100" s="27"/>
      <c r="V100" s="27"/>
      <c r="W100" s="27"/>
      <c r="X100" s="27"/>
      <c r="Y100" s="27"/>
      <c r="Z100" s="27"/>
      <c r="AA100" s="27"/>
      <c r="AB100" s="27"/>
      <c r="AC100" s="27"/>
      <c r="AD100" s="27"/>
      <c r="AE100" s="27"/>
      <c r="AF100" s="27"/>
      <c r="AG100" s="27"/>
      <c r="AH100" s="27"/>
      <c r="AI100" s="29">
        <f t="shared" si="112"/>
        <v>285962</v>
      </c>
      <c r="AJ100" s="29">
        <f t="shared" si="113"/>
        <v>217675.77177766018</v>
      </c>
      <c r="AK100" s="29">
        <f t="shared" si="114"/>
        <v>503637.77177766018</v>
      </c>
      <c r="AL100" s="29">
        <f t="shared" si="139"/>
        <v>68286.228222339822</v>
      </c>
      <c r="AM100" s="29" t="str">
        <f t="shared" si="170"/>
        <v/>
      </c>
      <c r="AN100" s="29" t="str">
        <f t="shared" si="165"/>
        <v/>
      </c>
      <c r="AO100" s="29">
        <f t="shared" si="171"/>
        <v>101329</v>
      </c>
      <c r="AP100" s="29" t="str">
        <f t="shared" si="81"/>
        <v/>
      </c>
      <c r="AQ100" s="29">
        <f t="shared" si="190"/>
        <v>230577</v>
      </c>
      <c r="AR100" s="29" t="str">
        <f t="shared" si="172"/>
        <v/>
      </c>
      <c r="AS100" s="29" t="str">
        <f t="shared" si="173"/>
        <v/>
      </c>
      <c r="AT100" s="29" t="str">
        <f t="shared" si="174"/>
        <v/>
      </c>
      <c r="AU100" s="29" t="str">
        <f t="shared" si="175"/>
        <v/>
      </c>
      <c r="AV100" s="29" t="str">
        <f t="shared" si="176"/>
        <v/>
      </c>
      <c r="AW100" s="29" t="str">
        <f t="shared" si="177"/>
        <v/>
      </c>
      <c r="AX100" s="29" t="str">
        <f t="shared" si="178"/>
        <v/>
      </c>
      <c r="AY100" s="29" t="str">
        <f t="shared" si="179"/>
        <v/>
      </c>
      <c r="AZ100" s="29" t="str">
        <f t="shared" si="180"/>
        <v/>
      </c>
      <c r="BA100" s="29" t="str">
        <f t="shared" si="181"/>
        <v/>
      </c>
      <c r="BB100" s="29" t="str">
        <f t="shared" si="182"/>
        <v/>
      </c>
      <c r="BC100" s="29" t="str">
        <f t="shared" si="183"/>
        <v/>
      </c>
      <c r="BD100" s="29" t="str">
        <f t="shared" si="184"/>
        <v/>
      </c>
      <c r="BE100" s="29" t="str">
        <f t="shared" si="185"/>
        <v/>
      </c>
      <c r="BF100" s="29" t="str">
        <f t="shared" si="186"/>
        <v/>
      </c>
      <c r="BG100" s="29" t="str">
        <f t="shared" si="187"/>
        <v/>
      </c>
      <c r="BH100" s="29" t="str">
        <f t="shared" si="188"/>
        <v/>
      </c>
      <c r="BI100" s="29" t="str">
        <f t="shared" si="189"/>
        <v/>
      </c>
      <c r="BJ100" s="29">
        <f t="shared" ref="BJ100:BJ127" si="191">ROUND((AVERAGE(AM100:BI100)),0)</f>
        <v>165953</v>
      </c>
      <c r="BK100" s="29">
        <f t="shared" si="115"/>
        <v>663812</v>
      </c>
      <c r="BL100" s="30" t="str">
        <f t="shared" si="116"/>
        <v/>
      </c>
      <c r="BM100" s="30" t="str">
        <f t="shared" si="117"/>
        <v/>
      </c>
      <c r="BN100" s="30">
        <f t="shared" si="118"/>
        <v>0.64565571649379994</v>
      </c>
      <c r="BO100" s="30">
        <f t="shared" si="119"/>
        <v>-0.83933529629810955</v>
      </c>
      <c r="BP100" s="30">
        <f t="shared" si="120"/>
        <v>0.19367957980430961</v>
      </c>
      <c r="BQ100" s="30" t="str">
        <f t="shared" si="121"/>
        <v/>
      </c>
      <c r="BR100" s="30" t="str">
        <f t="shared" si="122"/>
        <v/>
      </c>
      <c r="BS100" s="30" t="str">
        <f t="shared" si="123"/>
        <v/>
      </c>
      <c r="BT100" s="30" t="str">
        <f t="shared" si="124"/>
        <v/>
      </c>
      <c r="BU100" s="30" t="str">
        <f t="shared" si="125"/>
        <v/>
      </c>
      <c r="BV100" s="30" t="str">
        <f t="shared" si="126"/>
        <v/>
      </c>
      <c r="BW100" s="30" t="str">
        <f t="shared" si="127"/>
        <v/>
      </c>
      <c r="BX100" s="30" t="str">
        <f t="shared" si="128"/>
        <v/>
      </c>
      <c r="BY100" s="30" t="str">
        <f t="shared" si="129"/>
        <v/>
      </c>
      <c r="BZ100" s="30" t="str">
        <f t="shared" si="130"/>
        <v/>
      </c>
      <c r="CA100" s="30" t="str">
        <f t="shared" si="131"/>
        <v/>
      </c>
      <c r="CB100" s="30" t="str">
        <f t="shared" si="132"/>
        <v/>
      </c>
      <c r="CC100" s="30" t="str">
        <f t="shared" si="133"/>
        <v/>
      </c>
      <c r="CD100" s="30" t="str">
        <f t="shared" si="134"/>
        <v/>
      </c>
      <c r="CE100" s="30" t="str">
        <f t="shared" si="135"/>
        <v/>
      </c>
      <c r="CF100" s="30" t="str">
        <f t="shared" si="136"/>
        <v/>
      </c>
      <c r="CG100" s="30" t="str">
        <f t="shared" si="137"/>
        <v/>
      </c>
      <c r="CH100" s="30" t="str">
        <f t="shared" si="138"/>
        <v/>
      </c>
      <c r="CI100" s="3">
        <f t="shared" si="143"/>
        <v>663812</v>
      </c>
      <c r="CJ100" s="166">
        <f t="shared" si="144"/>
        <v>0</v>
      </c>
    </row>
    <row r="101" spans="1:88" ht="60" hidden="1" customHeight="1">
      <c r="A101" s="205"/>
      <c r="B101" s="31">
        <v>134</v>
      </c>
      <c r="C101" s="32" t="s">
        <v>93</v>
      </c>
      <c r="D101" s="19" t="s">
        <v>94</v>
      </c>
      <c r="E101" s="23" t="s">
        <v>11</v>
      </c>
      <c r="F101" s="33" t="s">
        <v>363</v>
      </c>
      <c r="G101" s="201" t="s">
        <v>364</v>
      </c>
      <c r="H101" s="201"/>
      <c r="I101" s="201"/>
      <c r="J101" s="31">
        <v>4</v>
      </c>
      <c r="K101" s="58">
        <v>3</v>
      </c>
      <c r="L101" s="23"/>
      <c r="M101" s="57"/>
      <c r="N101" s="35">
        <v>101329</v>
      </c>
      <c r="O101" s="36">
        <v>324870</v>
      </c>
      <c r="P101" s="26">
        <v>286783</v>
      </c>
      <c r="Q101" s="27"/>
      <c r="R101" s="27"/>
      <c r="S101" s="27"/>
      <c r="T101" s="27"/>
      <c r="U101" s="27"/>
      <c r="V101" s="27"/>
      <c r="W101" s="27"/>
      <c r="X101" s="27"/>
      <c r="Y101" s="27"/>
      <c r="Z101" s="27"/>
      <c r="AA101" s="27"/>
      <c r="AB101" s="27"/>
      <c r="AC101" s="27"/>
      <c r="AD101" s="27"/>
      <c r="AE101" s="27"/>
      <c r="AF101" s="27"/>
      <c r="AG101" s="27"/>
      <c r="AH101" s="27"/>
      <c r="AI101" s="29">
        <f t="shared" si="112"/>
        <v>237660.66666666666</v>
      </c>
      <c r="AJ101" s="29">
        <f t="shared" si="113"/>
        <v>119592.63102019843</v>
      </c>
      <c r="AK101" s="29">
        <f t="shared" si="114"/>
        <v>357253.29768686509</v>
      </c>
      <c r="AL101" s="29">
        <f t="shared" si="139"/>
        <v>118068.03564646823</v>
      </c>
      <c r="AM101" s="29" t="str">
        <f t="shared" si="170"/>
        <v/>
      </c>
      <c r="AN101" s="29" t="str">
        <f t="shared" si="165"/>
        <v/>
      </c>
      <c r="AO101" s="29" t="str">
        <f t="shared" si="171"/>
        <v/>
      </c>
      <c r="AP101" s="29">
        <f t="shared" si="81"/>
        <v>324870</v>
      </c>
      <c r="AQ101" s="29">
        <f t="shared" si="190"/>
        <v>286783</v>
      </c>
      <c r="AR101" s="29" t="str">
        <f t="shared" si="172"/>
        <v/>
      </c>
      <c r="AS101" s="29" t="str">
        <f t="shared" si="173"/>
        <v/>
      </c>
      <c r="AT101" s="29" t="str">
        <f t="shared" si="174"/>
        <v/>
      </c>
      <c r="AU101" s="29" t="str">
        <f t="shared" si="175"/>
        <v/>
      </c>
      <c r="AV101" s="29" t="str">
        <f t="shared" si="176"/>
        <v/>
      </c>
      <c r="AW101" s="29" t="str">
        <f t="shared" si="177"/>
        <v/>
      </c>
      <c r="AX101" s="29" t="str">
        <f t="shared" si="178"/>
        <v/>
      </c>
      <c r="AY101" s="29" t="str">
        <f t="shared" si="179"/>
        <v/>
      </c>
      <c r="AZ101" s="29" t="str">
        <f t="shared" si="180"/>
        <v/>
      </c>
      <c r="BA101" s="29" t="str">
        <f t="shared" si="181"/>
        <v/>
      </c>
      <c r="BB101" s="29" t="str">
        <f t="shared" si="182"/>
        <v/>
      </c>
      <c r="BC101" s="29" t="str">
        <f t="shared" si="183"/>
        <v/>
      </c>
      <c r="BD101" s="29" t="str">
        <f t="shared" si="184"/>
        <v/>
      </c>
      <c r="BE101" s="29" t="str">
        <f t="shared" si="185"/>
        <v/>
      </c>
      <c r="BF101" s="29" t="str">
        <f t="shared" si="186"/>
        <v/>
      </c>
      <c r="BG101" s="29" t="str">
        <f t="shared" si="187"/>
        <v/>
      </c>
      <c r="BH101" s="29" t="str">
        <f t="shared" si="188"/>
        <v/>
      </c>
      <c r="BI101" s="29" t="str">
        <f t="shared" si="189"/>
        <v/>
      </c>
      <c r="BJ101" s="29">
        <f t="shared" si="191"/>
        <v>305827</v>
      </c>
      <c r="BK101" s="29">
        <f t="shared" si="115"/>
        <v>1223308</v>
      </c>
      <c r="BL101" s="30" t="str">
        <f t="shared" si="116"/>
        <v/>
      </c>
      <c r="BM101" s="30" t="str">
        <f t="shared" si="117"/>
        <v/>
      </c>
      <c r="BN101" s="30">
        <f t="shared" si="118"/>
        <v>0.57364000774213086</v>
      </c>
      <c r="BO101" s="30">
        <f t="shared" si="119"/>
        <v>-0.36694895523309157</v>
      </c>
      <c r="BP101" s="30">
        <f t="shared" si="120"/>
        <v>-0.20669105250903952</v>
      </c>
      <c r="BQ101" s="30" t="str">
        <f t="shared" si="121"/>
        <v/>
      </c>
      <c r="BR101" s="30" t="str">
        <f t="shared" si="122"/>
        <v/>
      </c>
      <c r="BS101" s="30" t="str">
        <f t="shared" si="123"/>
        <v/>
      </c>
      <c r="BT101" s="30" t="str">
        <f t="shared" si="124"/>
        <v/>
      </c>
      <c r="BU101" s="30" t="str">
        <f t="shared" si="125"/>
        <v/>
      </c>
      <c r="BV101" s="30" t="str">
        <f t="shared" si="126"/>
        <v/>
      </c>
      <c r="BW101" s="30" t="str">
        <f t="shared" si="127"/>
        <v/>
      </c>
      <c r="BX101" s="30" t="str">
        <f t="shared" si="128"/>
        <v/>
      </c>
      <c r="BY101" s="30" t="str">
        <f t="shared" si="129"/>
        <v/>
      </c>
      <c r="BZ101" s="30" t="str">
        <f t="shared" si="130"/>
        <v/>
      </c>
      <c r="CA101" s="30" t="str">
        <f t="shared" si="131"/>
        <v/>
      </c>
      <c r="CB101" s="30" t="str">
        <f t="shared" si="132"/>
        <v/>
      </c>
      <c r="CC101" s="30" t="str">
        <f t="shared" si="133"/>
        <v/>
      </c>
      <c r="CD101" s="30" t="str">
        <f t="shared" si="134"/>
        <v/>
      </c>
      <c r="CE101" s="30" t="str">
        <f t="shared" si="135"/>
        <v/>
      </c>
      <c r="CF101" s="30" t="str">
        <f t="shared" si="136"/>
        <v/>
      </c>
      <c r="CG101" s="30" t="str">
        <f t="shared" si="137"/>
        <v/>
      </c>
      <c r="CH101" s="30" t="str">
        <f t="shared" si="138"/>
        <v/>
      </c>
      <c r="CI101" s="3">
        <f t="shared" si="143"/>
        <v>1223308</v>
      </c>
      <c r="CJ101" s="166">
        <f t="shared" si="144"/>
        <v>0</v>
      </c>
    </row>
    <row r="102" spans="1:88" ht="60" hidden="1" customHeight="1">
      <c r="A102" s="205"/>
      <c r="B102" s="31">
        <v>135</v>
      </c>
      <c r="C102" s="32" t="s">
        <v>93</v>
      </c>
      <c r="D102" s="19" t="s">
        <v>94</v>
      </c>
      <c r="E102" s="23" t="s">
        <v>11</v>
      </c>
      <c r="F102" s="33" t="s">
        <v>365</v>
      </c>
      <c r="G102" s="201" t="s">
        <v>366</v>
      </c>
      <c r="H102" s="201"/>
      <c r="I102" s="201"/>
      <c r="J102" s="31">
        <v>6</v>
      </c>
      <c r="K102" s="58">
        <f>+COUNTA(L102:AH102)</f>
        <v>3</v>
      </c>
      <c r="L102" s="23"/>
      <c r="M102" s="34">
        <v>169345</v>
      </c>
      <c r="N102" s="38"/>
      <c r="O102" s="36">
        <v>324870</v>
      </c>
      <c r="P102" s="26">
        <v>190400</v>
      </c>
      <c r="Q102" s="27"/>
      <c r="R102" s="27"/>
      <c r="S102" s="27"/>
      <c r="T102" s="27"/>
      <c r="U102" s="27"/>
      <c r="V102" s="27"/>
      <c r="W102" s="27"/>
      <c r="X102" s="27"/>
      <c r="Y102" s="27"/>
      <c r="Z102" s="27"/>
      <c r="AA102" s="27"/>
      <c r="AB102" s="27"/>
      <c r="AC102" s="27"/>
      <c r="AD102" s="27"/>
      <c r="AE102" s="27"/>
      <c r="AF102" s="27"/>
      <c r="AG102" s="27"/>
      <c r="AH102" s="27"/>
      <c r="AI102" s="29">
        <f t="shared" si="112"/>
        <v>228205</v>
      </c>
      <c r="AJ102" s="29">
        <f t="shared" si="113"/>
        <v>84373.692138011829</v>
      </c>
      <c r="AK102" s="29">
        <f t="shared" si="114"/>
        <v>312578.6921380118</v>
      </c>
      <c r="AL102" s="29">
        <f t="shared" si="139"/>
        <v>143831.30786198817</v>
      </c>
      <c r="AM102" s="29" t="str">
        <f t="shared" si="170"/>
        <v/>
      </c>
      <c r="AN102" s="29">
        <f t="shared" si="165"/>
        <v>169345</v>
      </c>
      <c r="AO102" s="29" t="str">
        <f t="shared" si="171"/>
        <v/>
      </c>
      <c r="AP102" s="29" t="str">
        <f t="shared" si="81"/>
        <v/>
      </c>
      <c r="AQ102" s="29">
        <f t="shared" si="190"/>
        <v>190400</v>
      </c>
      <c r="AR102" s="29" t="str">
        <f t="shared" si="172"/>
        <v/>
      </c>
      <c r="AS102" s="29" t="str">
        <f t="shared" si="173"/>
        <v/>
      </c>
      <c r="AT102" s="29" t="str">
        <f t="shared" si="174"/>
        <v/>
      </c>
      <c r="AU102" s="29" t="str">
        <f t="shared" si="175"/>
        <v/>
      </c>
      <c r="AV102" s="29" t="str">
        <f t="shared" si="176"/>
        <v/>
      </c>
      <c r="AW102" s="29" t="str">
        <f t="shared" si="177"/>
        <v/>
      </c>
      <c r="AX102" s="29" t="str">
        <f t="shared" si="178"/>
        <v/>
      </c>
      <c r="AY102" s="29" t="str">
        <f t="shared" si="179"/>
        <v/>
      </c>
      <c r="AZ102" s="29" t="str">
        <f t="shared" si="180"/>
        <v/>
      </c>
      <c r="BA102" s="29" t="str">
        <f t="shared" si="181"/>
        <v/>
      </c>
      <c r="BB102" s="29" t="str">
        <f t="shared" si="182"/>
        <v/>
      </c>
      <c r="BC102" s="29" t="str">
        <f t="shared" si="183"/>
        <v/>
      </c>
      <c r="BD102" s="29" t="str">
        <f t="shared" si="184"/>
        <v/>
      </c>
      <c r="BE102" s="29" t="str">
        <f t="shared" si="185"/>
        <v/>
      </c>
      <c r="BF102" s="29" t="str">
        <f t="shared" si="186"/>
        <v/>
      </c>
      <c r="BG102" s="29" t="str">
        <f t="shared" si="187"/>
        <v/>
      </c>
      <c r="BH102" s="29" t="str">
        <f t="shared" si="188"/>
        <v/>
      </c>
      <c r="BI102" s="29" t="str">
        <f t="shared" si="189"/>
        <v/>
      </c>
      <c r="BJ102" s="29">
        <f t="shared" si="191"/>
        <v>179873</v>
      </c>
      <c r="BK102" s="29">
        <f t="shared" si="115"/>
        <v>1079238</v>
      </c>
      <c r="BL102" s="30" t="str">
        <f t="shared" si="116"/>
        <v/>
      </c>
      <c r="BM102" s="30">
        <f t="shared" si="117"/>
        <v>0.25792598759886942</v>
      </c>
      <c r="BN102" s="30" t="str">
        <f t="shared" si="118"/>
        <v/>
      </c>
      <c r="BO102" s="30">
        <f t="shared" si="119"/>
        <v>-0.42358844021822484</v>
      </c>
      <c r="BP102" s="30">
        <f t="shared" si="120"/>
        <v>0.16566245261935542</v>
      </c>
      <c r="BQ102" s="30" t="str">
        <f t="shared" si="121"/>
        <v/>
      </c>
      <c r="BR102" s="30" t="str">
        <f t="shared" si="122"/>
        <v/>
      </c>
      <c r="BS102" s="30" t="str">
        <f t="shared" si="123"/>
        <v/>
      </c>
      <c r="BT102" s="30" t="str">
        <f t="shared" si="124"/>
        <v/>
      </c>
      <c r="BU102" s="30" t="str">
        <f t="shared" si="125"/>
        <v/>
      </c>
      <c r="BV102" s="30" t="str">
        <f t="shared" si="126"/>
        <v/>
      </c>
      <c r="BW102" s="30" t="str">
        <f t="shared" si="127"/>
        <v/>
      </c>
      <c r="BX102" s="30" t="str">
        <f t="shared" si="128"/>
        <v/>
      </c>
      <c r="BY102" s="30" t="str">
        <f t="shared" si="129"/>
        <v/>
      </c>
      <c r="BZ102" s="30" t="str">
        <f t="shared" si="130"/>
        <v/>
      </c>
      <c r="CA102" s="30" t="str">
        <f t="shared" si="131"/>
        <v/>
      </c>
      <c r="CB102" s="30" t="str">
        <f t="shared" si="132"/>
        <v/>
      </c>
      <c r="CC102" s="30" t="str">
        <f t="shared" si="133"/>
        <v/>
      </c>
      <c r="CD102" s="30" t="str">
        <f t="shared" si="134"/>
        <v/>
      </c>
      <c r="CE102" s="30" t="str">
        <f t="shared" si="135"/>
        <v/>
      </c>
      <c r="CF102" s="30" t="str">
        <f t="shared" si="136"/>
        <v/>
      </c>
      <c r="CG102" s="30" t="str">
        <f t="shared" si="137"/>
        <v/>
      </c>
      <c r="CH102" s="30" t="str">
        <f t="shared" si="138"/>
        <v/>
      </c>
      <c r="CI102" s="3">
        <f t="shared" si="143"/>
        <v>1079238</v>
      </c>
      <c r="CJ102" s="166">
        <f t="shared" si="144"/>
        <v>0</v>
      </c>
    </row>
    <row r="103" spans="1:88" ht="60" hidden="1" customHeight="1">
      <c r="A103" s="205"/>
      <c r="B103" s="31">
        <v>137</v>
      </c>
      <c r="C103" s="32" t="s">
        <v>93</v>
      </c>
      <c r="D103" s="19" t="s">
        <v>94</v>
      </c>
      <c r="E103" s="23" t="s">
        <v>11</v>
      </c>
      <c r="F103" s="33" t="s">
        <v>369</v>
      </c>
      <c r="G103" s="201" t="s">
        <v>370</v>
      </c>
      <c r="H103" s="201"/>
      <c r="I103" s="201"/>
      <c r="J103" s="31">
        <v>6</v>
      </c>
      <c r="K103" s="58">
        <f>+COUNTA(L103:AH103)</f>
        <v>3</v>
      </c>
      <c r="L103" s="23"/>
      <c r="M103" s="34">
        <v>133607</v>
      </c>
      <c r="N103" s="38"/>
      <c r="O103" s="36">
        <v>278460</v>
      </c>
      <c r="P103" s="71" t="s">
        <v>371</v>
      </c>
      <c r="Q103" s="27"/>
      <c r="R103" s="27"/>
      <c r="S103" s="27"/>
      <c r="T103" s="27"/>
      <c r="U103" s="27"/>
      <c r="V103" s="27"/>
      <c r="W103" s="27"/>
      <c r="X103" s="27"/>
      <c r="Y103" s="27"/>
      <c r="Z103" s="27"/>
      <c r="AA103" s="27"/>
      <c r="AB103" s="27"/>
      <c r="AC103" s="27"/>
      <c r="AD103" s="27"/>
      <c r="AE103" s="27"/>
      <c r="AF103" s="27"/>
      <c r="AG103" s="27"/>
      <c r="AH103" s="27"/>
      <c r="AI103" s="29">
        <f t="shared" si="112"/>
        <v>206033.5</v>
      </c>
      <c r="AJ103" s="29">
        <f t="shared" si="113"/>
        <v>102426.53857521497</v>
      </c>
      <c r="AK103" s="29">
        <f t="shared" si="114"/>
        <v>308460.03857521497</v>
      </c>
      <c r="AL103" s="29">
        <f t="shared" si="139"/>
        <v>103606.96142478503</v>
      </c>
      <c r="AM103" s="29" t="str">
        <f t="shared" si="170"/>
        <v/>
      </c>
      <c r="AN103" s="29">
        <f t="shared" si="165"/>
        <v>133607</v>
      </c>
      <c r="AO103" s="29" t="str">
        <f t="shared" si="171"/>
        <v/>
      </c>
      <c r="AP103" s="29">
        <f t="shared" si="81"/>
        <v>278460</v>
      </c>
      <c r="AQ103" s="29" t="str">
        <f t="shared" si="190"/>
        <v/>
      </c>
      <c r="AR103" s="29" t="str">
        <f t="shared" si="172"/>
        <v/>
      </c>
      <c r="AS103" s="29" t="str">
        <f t="shared" si="173"/>
        <v/>
      </c>
      <c r="AT103" s="29" t="str">
        <f t="shared" si="174"/>
        <v/>
      </c>
      <c r="AU103" s="29" t="str">
        <f t="shared" si="175"/>
        <v/>
      </c>
      <c r="AV103" s="29" t="str">
        <f t="shared" si="176"/>
        <v/>
      </c>
      <c r="AW103" s="29" t="str">
        <f t="shared" si="177"/>
        <v/>
      </c>
      <c r="AX103" s="29" t="str">
        <f t="shared" si="178"/>
        <v/>
      </c>
      <c r="AY103" s="29" t="str">
        <f t="shared" si="179"/>
        <v/>
      </c>
      <c r="AZ103" s="29" t="str">
        <f t="shared" si="180"/>
        <v/>
      </c>
      <c r="BA103" s="29" t="str">
        <f t="shared" si="181"/>
        <v/>
      </c>
      <c r="BB103" s="29" t="str">
        <f t="shared" si="182"/>
        <v/>
      </c>
      <c r="BC103" s="29" t="str">
        <f t="shared" si="183"/>
        <v/>
      </c>
      <c r="BD103" s="29" t="str">
        <f t="shared" si="184"/>
        <v/>
      </c>
      <c r="BE103" s="29" t="str">
        <f t="shared" si="185"/>
        <v/>
      </c>
      <c r="BF103" s="29" t="str">
        <f t="shared" si="186"/>
        <v/>
      </c>
      <c r="BG103" s="29" t="str">
        <f t="shared" si="187"/>
        <v/>
      </c>
      <c r="BH103" s="29" t="str">
        <f t="shared" si="188"/>
        <v/>
      </c>
      <c r="BI103" s="29" t="str">
        <f t="shared" si="189"/>
        <v/>
      </c>
      <c r="BJ103" s="29">
        <f t="shared" si="191"/>
        <v>206034</v>
      </c>
      <c r="BK103" s="29">
        <f t="shared" si="115"/>
        <v>1236204</v>
      </c>
      <c r="BL103" s="30" t="str">
        <f t="shared" si="116"/>
        <v/>
      </c>
      <c r="BM103" s="30">
        <f t="shared" si="117"/>
        <v>0.35152778553002306</v>
      </c>
      <c r="BN103" s="30" t="str">
        <f t="shared" si="118"/>
        <v/>
      </c>
      <c r="BO103" s="30">
        <f t="shared" si="119"/>
        <v>-0.35152778553002295</v>
      </c>
      <c r="BP103" s="30" t="e">
        <f t="shared" si="120"/>
        <v>#VALUE!</v>
      </c>
      <c r="BQ103" s="30" t="str">
        <f t="shared" si="121"/>
        <v/>
      </c>
      <c r="BR103" s="30" t="str">
        <f t="shared" si="122"/>
        <v/>
      </c>
      <c r="BS103" s="30" t="str">
        <f t="shared" si="123"/>
        <v/>
      </c>
      <c r="BT103" s="30" t="str">
        <f t="shared" si="124"/>
        <v/>
      </c>
      <c r="BU103" s="30" t="str">
        <f t="shared" si="125"/>
        <v/>
      </c>
      <c r="BV103" s="30" t="str">
        <f t="shared" si="126"/>
        <v/>
      </c>
      <c r="BW103" s="30" t="str">
        <f t="shared" si="127"/>
        <v/>
      </c>
      <c r="BX103" s="30" t="str">
        <f t="shared" si="128"/>
        <v/>
      </c>
      <c r="BY103" s="30" t="str">
        <f t="shared" si="129"/>
        <v/>
      </c>
      <c r="BZ103" s="30" t="str">
        <f t="shared" si="130"/>
        <v/>
      </c>
      <c r="CA103" s="30" t="str">
        <f t="shared" si="131"/>
        <v/>
      </c>
      <c r="CB103" s="30" t="str">
        <f t="shared" si="132"/>
        <v/>
      </c>
      <c r="CC103" s="30" t="str">
        <f t="shared" si="133"/>
        <v/>
      </c>
      <c r="CD103" s="30" t="str">
        <f t="shared" si="134"/>
        <v/>
      </c>
      <c r="CE103" s="30" t="str">
        <f t="shared" si="135"/>
        <v/>
      </c>
      <c r="CF103" s="30" t="str">
        <f t="shared" si="136"/>
        <v/>
      </c>
      <c r="CG103" s="30" t="str">
        <f t="shared" si="137"/>
        <v/>
      </c>
      <c r="CH103" s="30" t="str">
        <f t="shared" si="138"/>
        <v/>
      </c>
      <c r="CI103" s="3">
        <f t="shared" si="143"/>
        <v>1236204</v>
      </c>
      <c r="CJ103" s="166">
        <f t="shared" si="144"/>
        <v>0</v>
      </c>
    </row>
    <row r="104" spans="1:88" ht="60" hidden="1" customHeight="1">
      <c r="A104" s="205"/>
      <c r="B104" s="31">
        <v>141</v>
      </c>
      <c r="C104" s="32" t="s">
        <v>93</v>
      </c>
      <c r="D104" s="19" t="s">
        <v>94</v>
      </c>
      <c r="E104" s="23" t="s">
        <v>11</v>
      </c>
      <c r="F104" s="33" t="s">
        <v>378</v>
      </c>
      <c r="G104" s="201" t="s">
        <v>379</v>
      </c>
      <c r="H104" s="201"/>
      <c r="I104" s="201"/>
      <c r="J104" s="31">
        <v>6</v>
      </c>
      <c r="K104" s="58">
        <v>3</v>
      </c>
      <c r="L104" s="23"/>
      <c r="M104" s="57"/>
      <c r="N104" s="35">
        <v>228028</v>
      </c>
      <c r="O104" s="36">
        <v>758030</v>
      </c>
      <c r="P104" s="36">
        <v>439266</v>
      </c>
      <c r="Q104" s="27"/>
      <c r="R104" s="27"/>
      <c r="S104" s="27"/>
      <c r="T104" s="27"/>
      <c r="U104" s="27"/>
      <c r="V104" s="27"/>
      <c r="W104" s="27"/>
      <c r="X104" s="27"/>
      <c r="Y104" s="27"/>
      <c r="Z104" s="27"/>
      <c r="AA104" s="27"/>
      <c r="AB104" s="27"/>
      <c r="AC104" s="27"/>
      <c r="AD104" s="27"/>
      <c r="AE104" s="27"/>
      <c r="AF104" s="27"/>
      <c r="AG104" s="27"/>
      <c r="AH104" s="27"/>
      <c r="AI104" s="29">
        <f t="shared" si="112"/>
        <v>475108</v>
      </c>
      <c r="AJ104" s="29">
        <f t="shared" si="113"/>
        <v>266812.69970524264</v>
      </c>
      <c r="AK104" s="29">
        <f t="shared" si="114"/>
        <v>741920.69970524264</v>
      </c>
      <c r="AL104" s="29">
        <f t="shared" si="139"/>
        <v>208295.30029475736</v>
      </c>
      <c r="AM104" s="29" t="str">
        <f t="shared" si="170"/>
        <v/>
      </c>
      <c r="AN104" s="29" t="str">
        <f t="shared" si="165"/>
        <v/>
      </c>
      <c r="AO104" s="29">
        <f t="shared" si="171"/>
        <v>228028</v>
      </c>
      <c r="AP104" s="29" t="str">
        <f t="shared" si="81"/>
        <v/>
      </c>
      <c r="AQ104" s="29">
        <f t="shared" si="190"/>
        <v>439266</v>
      </c>
      <c r="AR104" s="29" t="str">
        <f t="shared" si="172"/>
        <v/>
      </c>
      <c r="AS104" s="29" t="str">
        <f t="shared" si="173"/>
        <v/>
      </c>
      <c r="AT104" s="29" t="str">
        <f t="shared" si="174"/>
        <v/>
      </c>
      <c r="AU104" s="29" t="str">
        <f t="shared" si="175"/>
        <v/>
      </c>
      <c r="AV104" s="29" t="str">
        <f t="shared" si="176"/>
        <v/>
      </c>
      <c r="AW104" s="29" t="str">
        <f t="shared" si="177"/>
        <v/>
      </c>
      <c r="AX104" s="29" t="str">
        <f t="shared" si="178"/>
        <v/>
      </c>
      <c r="AY104" s="29" t="str">
        <f t="shared" si="179"/>
        <v/>
      </c>
      <c r="AZ104" s="29" t="str">
        <f t="shared" si="180"/>
        <v/>
      </c>
      <c r="BA104" s="29" t="str">
        <f t="shared" si="181"/>
        <v/>
      </c>
      <c r="BB104" s="29" t="str">
        <f t="shared" si="182"/>
        <v/>
      </c>
      <c r="BC104" s="29" t="str">
        <f t="shared" si="183"/>
        <v/>
      </c>
      <c r="BD104" s="29" t="str">
        <f t="shared" si="184"/>
        <v/>
      </c>
      <c r="BE104" s="29" t="str">
        <f t="shared" si="185"/>
        <v/>
      </c>
      <c r="BF104" s="29" t="str">
        <f t="shared" si="186"/>
        <v/>
      </c>
      <c r="BG104" s="29" t="str">
        <f t="shared" si="187"/>
        <v/>
      </c>
      <c r="BH104" s="29" t="str">
        <f t="shared" si="188"/>
        <v/>
      </c>
      <c r="BI104" s="29" t="str">
        <f t="shared" si="189"/>
        <v/>
      </c>
      <c r="BJ104" s="29">
        <f t="shared" si="191"/>
        <v>333647</v>
      </c>
      <c r="BK104" s="29">
        <f t="shared" si="115"/>
        <v>2001882</v>
      </c>
      <c r="BL104" s="30" t="str">
        <f t="shared" si="116"/>
        <v/>
      </c>
      <c r="BM104" s="30" t="str">
        <f t="shared" si="117"/>
        <v/>
      </c>
      <c r="BN104" s="30">
        <f t="shared" si="118"/>
        <v>0.52005017806477682</v>
      </c>
      <c r="BO104" s="30">
        <f t="shared" si="119"/>
        <v>-0.5954898675669531</v>
      </c>
      <c r="BP104" s="30">
        <f t="shared" si="120"/>
        <v>7.5439689502176388E-2</v>
      </c>
      <c r="BQ104" s="30" t="str">
        <f t="shared" si="121"/>
        <v/>
      </c>
      <c r="BR104" s="30" t="str">
        <f t="shared" si="122"/>
        <v/>
      </c>
      <c r="BS104" s="30" t="str">
        <f t="shared" si="123"/>
        <v/>
      </c>
      <c r="BT104" s="30" t="str">
        <f t="shared" si="124"/>
        <v/>
      </c>
      <c r="BU104" s="30" t="str">
        <f t="shared" si="125"/>
        <v/>
      </c>
      <c r="BV104" s="30" t="str">
        <f t="shared" si="126"/>
        <v/>
      </c>
      <c r="BW104" s="30" t="str">
        <f t="shared" si="127"/>
        <v/>
      </c>
      <c r="BX104" s="30" t="str">
        <f t="shared" si="128"/>
        <v/>
      </c>
      <c r="BY104" s="30" t="str">
        <f t="shared" si="129"/>
        <v/>
      </c>
      <c r="BZ104" s="30" t="str">
        <f t="shared" si="130"/>
        <v/>
      </c>
      <c r="CA104" s="30" t="str">
        <f t="shared" si="131"/>
        <v/>
      </c>
      <c r="CB104" s="30" t="str">
        <f t="shared" si="132"/>
        <v/>
      </c>
      <c r="CC104" s="30" t="str">
        <f t="shared" si="133"/>
        <v/>
      </c>
      <c r="CD104" s="30" t="str">
        <f t="shared" si="134"/>
        <v/>
      </c>
      <c r="CE104" s="30" t="str">
        <f t="shared" si="135"/>
        <v/>
      </c>
      <c r="CF104" s="30" t="str">
        <f t="shared" si="136"/>
        <v/>
      </c>
      <c r="CG104" s="30" t="str">
        <f t="shared" si="137"/>
        <v/>
      </c>
      <c r="CH104" s="30" t="str">
        <f t="shared" si="138"/>
        <v/>
      </c>
      <c r="CI104" s="3">
        <f t="shared" si="143"/>
        <v>2001882</v>
      </c>
      <c r="CJ104" s="166">
        <f t="shared" si="144"/>
        <v>0</v>
      </c>
    </row>
    <row r="105" spans="1:88" ht="60" hidden="1" customHeight="1">
      <c r="A105" s="205"/>
      <c r="B105" s="31">
        <v>153</v>
      </c>
      <c r="C105" s="32" t="s">
        <v>93</v>
      </c>
      <c r="D105" s="19" t="s">
        <v>94</v>
      </c>
      <c r="E105" s="23" t="s">
        <v>11</v>
      </c>
      <c r="F105" s="33" t="s">
        <v>402</v>
      </c>
      <c r="G105" s="201" t="s">
        <v>403</v>
      </c>
      <c r="H105" s="201"/>
      <c r="I105" s="201"/>
      <c r="J105" s="31">
        <v>6</v>
      </c>
      <c r="K105" s="58">
        <f t="shared" ref="K105:K110" si="192">+COUNTA(L105:AH105)</f>
        <v>3</v>
      </c>
      <c r="L105" s="23"/>
      <c r="M105" s="77">
        <v>60470</v>
      </c>
      <c r="N105" s="38"/>
      <c r="O105" s="36">
        <v>262990</v>
      </c>
      <c r="P105" s="26">
        <v>67580</v>
      </c>
      <c r="Q105" s="27"/>
      <c r="R105" s="27"/>
      <c r="S105" s="27"/>
      <c r="T105" s="27"/>
      <c r="U105" s="27"/>
      <c r="V105" s="27"/>
      <c r="W105" s="27"/>
      <c r="X105" s="27"/>
      <c r="Y105" s="27"/>
      <c r="Z105" s="27"/>
      <c r="AA105" s="27"/>
      <c r="AB105" s="27"/>
      <c r="AC105" s="27"/>
      <c r="AD105" s="27"/>
      <c r="AE105" s="27"/>
      <c r="AF105" s="27"/>
      <c r="AG105" s="27"/>
      <c r="AH105" s="27"/>
      <c r="AI105" s="29">
        <f t="shared" si="112"/>
        <v>130346.66666666667</v>
      </c>
      <c r="AJ105" s="29">
        <f t="shared" si="113"/>
        <v>114927.49206927528</v>
      </c>
      <c r="AK105" s="29">
        <f t="shared" si="114"/>
        <v>245274.15873594195</v>
      </c>
      <c r="AL105" s="29">
        <f t="shared" si="139"/>
        <v>15419.174597391393</v>
      </c>
      <c r="AM105" s="29" t="str">
        <f t="shared" si="170"/>
        <v/>
      </c>
      <c r="AN105" s="29">
        <f t="shared" si="165"/>
        <v>60470</v>
      </c>
      <c r="AO105" s="29" t="str">
        <f t="shared" si="171"/>
        <v/>
      </c>
      <c r="AP105" s="29" t="str">
        <f t="shared" ref="AP105:AP168" si="193">+IF(AND(O105&lt;=$AK105,O105&gt;$AL105),O105,"")</f>
        <v/>
      </c>
      <c r="AQ105" s="29">
        <f t="shared" si="190"/>
        <v>67580</v>
      </c>
      <c r="AR105" s="29" t="str">
        <f t="shared" si="172"/>
        <v/>
      </c>
      <c r="AS105" s="29" t="str">
        <f t="shared" si="173"/>
        <v/>
      </c>
      <c r="AT105" s="29" t="str">
        <f t="shared" si="174"/>
        <v/>
      </c>
      <c r="AU105" s="29" t="str">
        <f t="shared" si="175"/>
        <v/>
      </c>
      <c r="AV105" s="29" t="str">
        <f t="shared" si="176"/>
        <v/>
      </c>
      <c r="AW105" s="29" t="str">
        <f t="shared" si="177"/>
        <v/>
      </c>
      <c r="AX105" s="29" t="str">
        <f t="shared" si="178"/>
        <v/>
      </c>
      <c r="AY105" s="29" t="str">
        <f t="shared" si="179"/>
        <v/>
      </c>
      <c r="AZ105" s="29" t="str">
        <f t="shared" si="180"/>
        <v/>
      </c>
      <c r="BA105" s="29" t="str">
        <f t="shared" si="181"/>
        <v/>
      </c>
      <c r="BB105" s="29" t="str">
        <f t="shared" si="182"/>
        <v/>
      </c>
      <c r="BC105" s="29" t="str">
        <f t="shared" si="183"/>
        <v/>
      </c>
      <c r="BD105" s="29" t="str">
        <f t="shared" si="184"/>
        <v/>
      </c>
      <c r="BE105" s="29" t="str">
        <f t="shared" si="185"/>
        <v/>
      </c>
      <c r="BF105" s="29" t="str">
        <f t="shared" si="186"/>
        <v/>
      </c>
      <c r="BG105" s="29" t="str">
        <f t="shared" si="187"/>
        <v/>
      </c>
      <c r="BH105" s="29" t="str">
        <f t="shared" si="188"/>
        <v/>
      </c>
      <c r="BI105" s="29" t="str">
        <f t="shared" si="189"/>
        <v/>
      </c>
      <c r="BJ105" s="29">
        <f t="shared" si="191"/>
        <v>64025</v>
      </c>
      <c r="BK105" s="29">
        <f t="shared" si="115"/>
        <v>384150</v>
      </c>
      <c r="BL105" s="30" t="str">
        <f t="shared" si="116"/>
        <v/>
      </c>
      <c r="BM105" s="30">
        <f t="shared" si="117"/>
        <v>0.53608326513911619</v>
      </c>
      <c r="BN105" s="30" t="str">
        <f t="shared" si="118"/>
        <v/>
      </c>
      <c r="BO105" s="30">
        <f t="shared" si="119"/>
        <v>-1.0176196808510638</v>
      </c>
      <c r="BP105" s="30">
        <f t="shared" si="120"/>
        <v>0.48153641571194761</v>
      </c>
      <c r="BQ105" s="30" t="str">
        <f t="shared" si="121"/>
        <v/>
      </c>
      <c r="BR105" s="30" t="str">
        <f t="shared" si="122"/>
        <v/>
      </c>
      <c r="BS105" s="30" t="str">
        <f t="shared" si="123"/>
        <v/>
      </c>
      <c r="BT105" s="30" t="str">
        <f t="shared" si="124"/>
        <v/>
      </c>
      <c r="BU105" s="30" t="str">
        <f t="shared" si="125"/>
        <v/>
      </c>
      <c r="BV105" s="30" t="str">
        <f t="shared" si="126"/>
        <v/>
      </c>
      <c r="BW105" s="30" t="str">
        <f t="shared" si="127"/>
        <v/>
      </c>
      <c r="BX105" s="30" t="str">
        <f t="shared" si="128"/>
        <v/>
      </c>
      <c r="BY105" s="30" t="str">
        <f t="shared" si="129"/>
        <v/>
      </c>
      <c r="BZ105" s="30" t="str">
        <f t="shared" si="130"/>
        <v/>
      </c>
      <c r="CA105" s="30" t="str">
        <f t="shared" si="131"/>
        <v/>
      </c>
      <c r="CB105" s="30" t="str">
        <f t="shared" si="132"/>
        <v/>
      </c>
      <c r="CC105" s="30" t="str">
        <f t="shared" si="133"/>
        <v/>
      </c>
      <c r="CD105" s="30" t="str">
        <f t="shared" si="134"/>
        <v/>
      </c>
      <c r="CE105" s="30" t="str">
        <f t="shared" si="135"/>
        <v/>
      </c>
      <c r="CF105" s="30" t="str">
        <f t="shared" si="136"/>
        <v/>
      </c>
      <c r="CG105" s="30" t="str">
        <f t="shared" si="137"/>
        <v/>
      </c>
      <c r="CH105" s="30" t="str">
        <f t="shared" si="138"/>
        <v/>
      </c>
      <c r="CI105" s="3">
        <f t="shared" si="143"/>
        <v>384150</v>
      </c>
      <c r="CJ105" s="166">
        <f t="shared" si="144"/>
        <v>0</v>
      </c>
    </row>
    <row r="106" spans="1:88" ht="60" hidden="1" customHeight="1">
      <c r="A106" s="205"/>
      <c r="B106" s="31">
        <v>154</v>
      </c>
      <c r="C106" s="32" t="s">
        <v>93</v>
      </c>
      <c r="D106" s="19" t="s">
        <v>94</v>
      </c>
      <c r="E106" s="23" t="s">
        <v>11</v>
      </c>
      <c r="F106" s="33" t="s">
        <v>404</v>
      </c>
      <c r="G106" s="201" t="s">
        <v>405</v>
      </c>
      <c r="H106" s="201"/>
      <c r="I106" s="201"/>
      <c r="J106" s="31">
        <v>6</v>
      </c>
      <c r="K106" s="58">
        <f t="shared" si="192"/>
        <v>3</v>
      </c>
      <c r="L106" s="23"/>
      <c r="M106" s="77">
        <v>52478</v>
      </c>
      <c r="N106" s="38"/>
      <c r="O106" s="36">
        <v>185640</v>
      </c>
      <c r="P106" s="26">
        <v>67580</v>
      </c>
      <c r="Q106" s="27"/>
      <c r="R106" s="27"/>
      <c r="S106" s="27"/>
      <c r="T106" s="27"/>
      <c r="U106" s="27"/>
      <c r="V106" s="27"/>
      <c r="W106" s="27"/>
      <c r="X106" s="27"/>
      <c r="Y106" s="27"/>
      <c r="Z106" s="27"/>
      <c r="AA106" s="27"/>
      <c r="AB106" s="27"/>
      <c r="AC106" s="27"/>
      <c r="AD106" s="27"/>
      <c r="AE106" s="27"/>
      <c r="AF106" s="27"/>
      <c r="AG106" s="27"/>
      <c r="AH106" s="27"/>
      <c r="AI106" s="29">
        <f t="shared" si="112"/>
        <v>101899.33333333333</v>
      </c>
      <c r="AJ106" s="29">
        <f t="shared" si="113"/>
        <v>72913.592980550166</v>
      </c>
      <c r="AK106" s="29">
        <f t="shared" si="114"/>
        <v>174812.92631388351</v>
      </c>
      <c r="AL106" s="29">
        <f t="shared" si="139"/>
        <v>28985.740352783163</v>
      </c>
      <c r="AM106" s="29" t="str">
        <f t="shared" si="170"/>
        <v/>
      </c>
      <c r="AN106" s="29">
        <f t="shared" si="165"/>
        <v>52478</v>
      </c>
      <c r="AO106" s="29" t="str">
        <f t="shared" si="171"/>
        <v/>
      </c>
      <c r="AP106" s="29" t="str">
        <f t="shared" si="193"/>
        <v/>
      </c>
      <c r="AQ106" s="29">
        <f t="shared" si="190"/>
        <v>67580</v>
      </c>
      <c r="AR106" s="29" t="str">
        <f t="shared" si="172"/>
        <v/>
      </c>
      <c r="AS106" s="29" t="str">
        <f t="shared" si="173"/>
        <v/>
      </c>
      <c r="AT106" s="29" t="str">
        <f t="shared" si="174"/>
        <v/>
      </c>
      <c r="AU106" s="29" t="str">
        <f t="shared" si="175"/>
        <v/>
      </c>
      <c r="AV106" s="29" t="str">
        <f t="shared" si="176"/>
        <v/>
      </c>
      <c r="AW106" s="29" t="str">
        <f t="shared" si="177"/>
        <v/>
      </c>
      <c r="AX106" s="29" t="str">
        <f t="shared" si="178"/>
        <v/>
      </c>
      <c r="AY106" s="29" t="str">
        <f t="shared" si="179"/>
        <v/>
      </c>
      <c r="AZ106" s="29" t="str">
        <f t="shared" si="180"/>
        <v/>
      </c>
      <c r="BA106" s="29" t="str">
        <f t="shared" si="181"/>
        <v/>
      </c>
      <c r="BB106" s="29" t="str">
        <f t="shared" si="182"/>
        <v/>
      </c>
      <c r="BC106" s="29" t="str">
        <f t="shared" si="183"/>
        <v/>
      </c>
      <c r="BD106" s="29" t="str">
        <f t="shared" si="184"/>
        <v/>
      </c>
      <c r="BE106" s="29" t="str">
        <f t="shared" si="185"/>
        <v/>
      </c>
      <c r="BF106" s="29" t="str">
        <f t="shared" si="186"/>
        <v/>
      </c>
      <c r="BG106" s="29" t="str">
        <f t="shared" si="187"/>
        <v/>
      </c>
      <c r="BH106" s="29" t="str">
        <f t="shared" si="188"/>
        <v/>
      </c>
      <c r="BI106" s="29" t="str">
        <f t="shared" si="189"/>
        <v/>
      </c>
      <c r="BJ106" s="29">
        <f t="shared" si="191"/>
        <v>60029</v>
      </c>
      <c r="BK106" s="29">
        <f t="shared" si="115"/>
        <v>360174</v>
      </c>
      <c r="BL106" s="30" t="str">
        <f t="shared" si="116"/>
        <v/>
      </c>
      <c r="BM106" s="30">
        <f t="shared" si="117"/>
        <v>0.4850015374650799</v>
      </c>
      <c r="BN106" s="30" t="str">
        <f t="shared" si="118"/>
        <v/>
      </c>
      <c r="BO106" s="30">
        <f t="shared" si="119"/>
        <v>-0.82179798363090373</v>
      </c>
      <c r="BP106" s="30">
        <f t="shared" si="120"/>
        <v>0.33679644616582372</v>
      </c>
      <c r="BQ106" s="30" t="str">
        <f t="shared" si="121"/>
        <v/>
      </c>
      <c r="BR106" s="30" t="str">
        <f t="shared" si="122"/>
        <v/>
      </c>
      <c r="BS106" s="30" t="str">
        <f t="shared" si="123"/>
        <v/>
      </c>
      <c r="BT106" s="30" t="str">
        <f t="shared" si="124"/>
        <v/>
      </c>
      <c r="BU106" s="30" t="str">
        <f t="shared" si="125"/>
        <v/>
      </c>
      <c r="BV106" s="30" t="str">
        <f t="shared" si="126"/>
        <v/>
      </c>
      <c r="BW106" s="30" t="str">
        <f t="shared" si="127"/>
        <v/>
      </c>
      <c r="BX106" s="30" t="str">
        <f t="shared" si="128"/>
        <v/>
      </c>
      <c r="BY106" s="30" t="str">
        <f t="shared" si="129"/>
        <v/>
      </c>
      <c r="BZ106" s="30" t="str">
        <f t="shared" si="130"/>
        <v/>
      </c>
      <c r="CA106" s="30" t="str">
        <f t="shared" si="131"/>
        <v/>
      </c>
      <c r="CB106" s="30" t="str">
        <f t="shared" si="132"/>
        <v/>
      </c>
      <c r="CC106" s="30" t="str">
        <f t="shared" si="133"/>
        <v/>
      </c>
      <c r="CD106" s="30" t="str">
        <f t="shared" si="134"/>
        <v/>
      </c>
      <c r="CE106" s="30" t="str">
        <f t="shared" si="135"/>
        <v/>
      </c>
      <c r="CF106" s="30" t="str">
        <f t="shared" si="136"/>
        <v/>
      </c>
      <c r="CG106" s="30" t="str">
        <f t="shared" si="137"/>
        <v/>
      </c>
      <c r="CH106" s="30" t="str">
        <f t="shared" si="138"/>
        <v/>
      </c>
      <c r="CI106" s="3">
        <f t="shared" si="143"/>
        <v>360174</v>
      </c>
      <c r="CJ106" s="166">
        <f t="shared" si="144"/>
        <v>0</v>
      </c>
    </row>
    <row r="107" spans="1:88" ht="60" hidden="1" customHeight="1">
      <c r="A107" s="205"/>
      <c r="B107" s="31">
        <v>158</v>
      </c>
      <c r="C107" s="32" t="s">
        <v>93</v>
      </c>
      <c r="D107" s="19" t="s">
        <v>94</v>
      </c>
      <c r="E107" s="23" t="s">
        <v>11</v>
      </c>
      <c r="F107" s="33" t="s">
        <v>412</v>
      </c>
      <c r="G107" s="201" t="s">
        <v>413</v>
      </c>
      <c r="H107" s="201"/>
      <c r="I107" s="201"/>
      <c r="J107" s="31">
        <v>20</v>
      </c>
      <c r="K107" s="58">
        <f t="shared" si="192"/>
        <v>3</v>
      </c>
      <c r="L107" s="23"/>
      <c r="M107" s="77">
        <v>236000</v>
      </c>
      <c r="N107" s="35">
        <v>386750</v>
      </c>
      <c r="O107" s="36">
        <v>340340</v>
      </c>
      <c r="P107" s="27"/>
      <c r="Q107" s="27"/>
      <c r="R107" s="27"/>
      <c r="S107" s="27"/>
      <c r="T107" s="27"/>
      <c r="U107" s="27"/>
      <c r="V107" s="27"/>
      <c r="W107" s="27"/>
      <c r="X107" s="27"/>
      <c r="Y107" s="27"/>
      <c r="Z107" s="27"/>
      <c r="AA107" s="27"/>
      <c r="AB107" s="27"/>
      <c r="AC107" s="27"/>
      <c r="AD107" s="27"/>
      <c r="AE107" s="27"/>
      <c r="AF107" s="27"/>
      <c r="AG107" s="27"/>
      <c r="AH107" s="27"/>
      <c r="AI107" s="29">
        <f t="shared" si="112"/>
        <v>321030</v>
      </c>
      <c r="AJ107" s="29">
        <f t="shared" si="113"/>
        <v>77207.821494975491</v>
      </c>
      <c r="AK107" s="29">
        <f t="shared" si="114"/>
        <v>398237.82149497548</v>
      </c>
      <c r="AL107" s="29">
        <f t="shared" si="139"/>
        <v>243822.17850502452</v>
      </c>
      <c r="AM107" s="29" t="str">
        <f t="shared" si="170"/>
        <v/>
      </c>
      <c r="AN107" s="29" t="str">
        <f t="shared" si="165"/>
        <v/>
      </c>
      <c r="AO107" s="29">
        <f t="shared" si="171"/>
        <v>386750</v>
      </c>
      <c r="AP107" s="29">
        <f t="shared" si="193"/>
        <v>340340</v>
      </c>
      <c r="AQ107" s="29" t="str">
        <f t="shared" si="190"/>
        <v/>
      </c>
      <c r="AR107" s="29" t="str">
        <f t="shared" si="172"/>
        <v/>
      </c>
      <c r="AS107" s="29" t="str">
        <f t="shared" si="173"/>
        <v/>
      </c>
      <c r="AT107" s="29" t="str">
        <f t="shared" si="174"/>
        <v/>
      </c>
      <c r="AU107" s="29" t="str">
        <f t="shared" si="175"/>
        <v/>
      </c>
      <c r="AV107" s="29" t="str">
        <f t="shared" si="176"/>
        <v/>
      </c>
      <c r="AW107" s="29" t="str">
        <f t="shared" si="177"/>
        <v/>
      </c>
      <c r="AX107" s="29" t="str">
        <f t="shared" si="178"/>
        <v/>
      </c>
      <c r="AY107" s="29" t="str">
        <f t="shared" si="179"/>
        <v/>
      </c>
      <c r="AZ107" s="29" t="str">
        <f t="shared" si="180"/>
        <v/>
      </c>
      <c r="BA107" s="29" t="str">
        <f t="shared" si="181"/>
        <v/>
      </c>
      <c r="BB107" s="29" t="str">
        <f t="shared" si="182"/>
        <v/>
      </c>
      <c r="BC107" s="29" t="str">
        <f t="shared" si="183"/>
        <v/>
      </c>
      <c r="BD107" s="29" t="str">
        <f t="shared" si="184"/>
        <v/>
      </c>
      <c r="BE107" s="29" t="str">
        <f t="shared" si="185"/>
        <v/>
      </c>
      <c r="BF107" s="29" t="str">
        <f t="shared" si="186"/>
        <v/>
      </c>
      <c r="BG107" s="29" t="str">
        <f t="shared" si="187"/>
        <v/>
      </c>
      <c r="BH107" s="29" t="str">
        <f t="shared" si="188"/>
        <v/>
      </c>
      <c r="BI107" s="29" t="str">
        <f t="shared" si="189"/>
        <v/>
      </c>
      <c r="BJ107" s="29">
        <f t="shared" si="191"/>
        <v>363545</v>
      </c>
      <c r="BK107" s="29">
        <f t="shared" si="115"/>
        <v>7270900</v>
      </c>
      <c r="BL107" s="30" t="str">
        <f t="shared" si="116"/>
        <v/>
      </c>
      <c r="BM107" s="30">
        <f t="shared" si="117"/>
        <v>0.26486621188050963</v>
      </c>
      <c r="BN107" s="30">
        <f t="shared" si="118"/>
        <v>-0.20471607014920723</v>
      </c>
      <c r="BO107" s="30">
        <f t="shared" si="119"/>
        <v>-6.0150141731302398E-2</v>
      </c>
      <c r="BP107" s="30" t="str">
        <f t="shared" si="120"/>
        <v/>
      </c>
      <c r="BQ107" s="30" t="str">
        <f t="shared" si="121"/>
        <v/>
      </c>
      <c r="BR107" s="30" t="str">
        <f t="shared" si="122"/>
        <v/>
      </c>
      <c r="BS107" s="30" t="str">
        <f t="shared" si="123"/>
        <v/>
      </c>
      <c r="BT107" s="30" t="str">
        <f t="shared" si="124"/>
        <v/>
      </c>
      <c r="BU107" s="30" t="str">
        <f t="shared" si="125"/>
        <v/>
      </c>
      <c r="BV107" s="30" t="str">
        <f t="shared" si="126"/>
        <v/>
      </c>
      <c r="BW107" s="30" t="str">
        <f t="shared" si="127"/>
        <v/>
      </c>
      <c r="BX107" s="30" t="str">
        <f t="shared" si="128"/>
        <v/>
      </c>
      <c r="BY107" s="30" t="str">
        <f t="shared" si="129"/>
        <v/>
      </c>
      <c r="BZ107" s="30" t="str">
        <f t="shared" si="130"/>
        <v/>
      </c>
      <c r="CA107" s="30" t="str">
        <f t="shared" si="131"/>
        <v/>
      </c>
      <c r="CB107" s="30" t="str">
        <f t="shared" si="132"/>
        <v/>
      </c>
      <c r="CC107" s="30" t="str">
        <f t="shared" si="133"/>
        <v/>
      </c>
      <c r="CD107" s="30" t="str">
        <f t="shared" si="134"/>
        <v/>
      </c>
      <c r="CE107" s="30" t="str">
        <f t="shared" si="135"/>
        <v/>
      </c>
      <c r="CF107" s="30" t="str">
        <f t="shared" si="136"/>
        <v/>
      </c>
      <c r="CG107" s="30" t="str">
        <f t="shared" si="137"/>
        <v/>
      </c>
      <c r="CH107" s="30" t="str">
        <f t="shared" si="138"/>
        <v/>
      </c>
      <c r="CI107" s="3">
        <f t="shared" si="143"/>
        <v>7270900</v>
      </c>
      <c r="CJ107" s="166">
        <f t="shared" si="144"/>
        <v>0</v>
      </c>
    </row>
    <row r="108" spans="1:88" ht="60" hidden="1" customHeight="1">
      <c r="A108" s="205"/>
      <c r="B108" s="31">
        <v>159</v>
      </c>
      <c r="C108" s="32" t="s">
        <v>93</v>
      </c>
      <c r="D108" s="19" t="s">
        <v>94</v>
      </c>
      <c r="E108" s="23" t="s">
        <v>11</v>
      </c>
      <c r="F108" s="33" t="s">
        <v>414</v>
      </c>
      <c r="G108" s="201" t="s">
        <v>415</v>
      </c>
      <c r="H108" s="201"/>
      <c r="I108" s="201"/>
      <c r="J108" s="31">
        <v>8</v>
      </c>
      <c r="K108" s="58">
        <f t="shared" si="192"/>
        <v>3</v>
      </c>
      <c r="L108" s="23"/>
      <c r="M108" s="77">
        <v>329792</v>
      </c>
      <c r="N108" s="35">
        <v>234371</v>
      </c>
      <c r="O108" s="36">
        <v>788970</v>
      </c>
      <c r="P108" s="27"/>
      <c r="Q108" s="27"/>
      <c r="R108" s="27"/>
      <c r="S108" s="27"/>
      <c r="T108" s="27"/>
      <c r="U108" s="27"/>
      <c r="V108" s="27"/>
      <c r="W108" s="27"/>
      <c r="X108" s="27"/>
      <c r="Y108" s="27"/>
      <c r="Z108" s="27"/>
      <c r="AA108" s="27"/>
      <c r="AB108" s="27"/>
      <c r="AC108" s="27"/>
      <c r="AD108" s="27"/>
      <c r="AE108" s="27"/>
      <c r="AF108" s="27"/>
      <c r="AG108" s="27"/>
      <c r="AH108" s="27"/>
      <c r="AI108" s="29">
        <f t="shared" si="112"/>
        <v>451044.33333333331</v>
      </c>
      <c r="AJ108" s="29">
        <f t="shared" si="113"/>
        <v>296515.78196503018</v>
      </c>
      <c r="AK108" s="29">
        <f t="shared" si="114"/>
        <v>747560.1152983635</v>
      </c>
      <c r="AL108" s="29">
        <f t="shared" si="139"/>
        <v>154528.55136830313</v>
      </c>
      <c r="AM108" s="29" t="str">
        <f t="shared" si="170"/>
        <v/>
      </c>
      <c r="AN108" s="29">
        <f t="shared" si="165"/>
        <v>329792</v>
      </c>
      <c r="AO108" s="29">
        <f t="shared" si="171"/>
        <v>234371</v>
      </c>
      <c r="AP108" s="29" t="str">
        <f t="shared" si="193"/>
        <v/>
      </c>
      <c r="AQ108" s="29" t="str">
        <f t="shared" si="190"/>
        <v/>
      </c>
      <c r="AR108" s="29" t="str">
        <f t="shared" si="172"/>
        <v/>
      </c>
      <c r="AS108" s="29" t="str">
        <f t="shared" si="173"/>
        <v/>
      </c>
      <c r="AT108" s="29" t="str">
        <f t="shared" si="174"/>
        <v/>
      </c>
      <c r="AU108" s="29" t="str">
        <f t="shared" si="175"/>
        <v/>
      </c>
      <c r="AV108" s="29" t="str">
        <f t="shared" si="176"/>
        <v/>
      </c>
      <c r="AW108" s="29" t="str">
        <f t="shared" si="177"/>
        <v/>
      </c>
      <c r="AX108" s="29" t="str">
        <f t="shared" si="178"/>
        <v/>
      </c>
      <c r="AY108" s="29" t="str">
        <f t="shared" si="179"/>
        <v/>
      </c>
      <c r="AZ108" s="29" t="str">
        <f t="shared" si="180"/>
        <v/>
      </c>
      <c r="BA108" s="29" t="str">
        <f t="shared" si="181"/>
        <v/>
      </c>
      <c r="BB108" s="29" t="str">
        <f t="shared" si="182"/>
        <v/>
      </c>
      <c r="BC108" s="29" t="str">
        <f t="shared" si="183"/>
        <v/>
      </c>
      <c r="BD108" s="29" t="str">
        <f t="shared" si="184"/>
        <v/>
      </c>
      <c r="BE108" s="29" t="str">
        <f t="shared" si="185"/>
        <v/>
      </c>
      <c r="BF108" s="29" t="str">
        <f t="shared" si="186"/>
        <v/>
      </c>
      <c r="BG108" s="29" t="str">
        <f t="shared" si="187"/>
        <v/>
      </c>
      <c r="BH108" s="29" t="str">
        <f t="shared" si="188"/>
        <v/>
      </c>
      <c r="BI108" s="29" t="str">
        <f t="shared" si="189"/>
        <v/>
      </c>
      <c r="BJ108" s="29">
        <f t="shared" si="191"/>
        <v>282082</v>
      </c>
      <c r="BK108" s="29">
        <f t="shared" si="115"/>
        <v>2256656</v>
      </c>
      <c r="BL108" s="30" t="str">
        <f t="shared" si="116"/>
        <v/>
      </c>
      <c r="BM108" s="30">
        <f t="shared" si="117"/>
        <v>0.26882575474842452</v>
      </c>
      <c r="BN108" s="30">
        <f t="shared" si="118"/>
        <v>0.48038145548146416</v>
      </c>
      <c r="BO108" s="30">
        <f t="shared" si="119"/>
        <v>-0.74920721022988879</v>
      </c>
      <c r="BP108" s="30" t="str">
        <f t="shared" si="120"/>
        <v/>
      </c>
      <c r="BQ108" s="30" t="str">
        <f t="shared" si="121"/>
        <v/>
      </c>
      <c r="BR108" s="30" t="str">
        <f t="shared" si="122"/>
        <v/>
      </c>
      <c r="BS108" s="30" t="str">
        <f t="shared" si="123"/>
        <v/>
      </c>
      <c r="BT108" s="30" t="str">
        <f t="shared" si="124"/>
        <v/>
      </c>
      <c r="BU108" s="30" t="str">
        <f t="shared" si="125"/>
        <v/>
      </c>
      <c r="BV108" s="30" t="str">
        <f t="shared" si="126"/>
        <v/>
      </c>
      <c r="BW108" s="30" t="str">
        <f t="shared" si="127"/>
        <v/>
      </c>
      <c r="BX108" s="30" t="str">
        <f t="shared" si="128"/>
        <v/>
      </c>
      <c r="BY108" s="30" t="str">
        <f t="shared" si="129"/>
        <v/>
      </c>
      <c r="BZ108" s="30" t="str">
        <f t="shared" si="130"/>
        <v/>
      </c>
      <c r="CA108" s="30" t="str">
        <f t="shared" si="131"/>
        <v/>
      </c>
      <c r="CB108" s="30" t="str">
        <f t="shared" si="132"/>
        <v/>
      </c>
      <c r="CC108" s="30" t="str">
        <f t="shared" si="133"/>
        <v/>
      </c>
      <c r="CD108" s="30" t="str">
        <f t="shared" si="134"/>
        <v/>
      </c>
      <c r="CE108" s="30" t="str">
        <f t="shared" si="135"/>
        <v/>
      </c>
      <c r="CF108" s="30" t="str">
        <f t="shared" si="136"/>
        <v/>
      </c>
      <c r="CG108" s="30" t="str">
        <f t="shared" si="137"/>
        <v/>
      </c>
      <c r="CH108" s="30" t="str">
        <f t="shared" si="138"/>
        <v/>
      </c>
      <c r="CI108" s="3">
        <f t="shared" si="143"/>
        <v>2256656</v>
      </c>
      <c r="CJ108" s="166">
        <f t="shared" si="144"/>
        <v>0</v>
      </c>
    </row>
    <row r="109" spans="1:88" ht="60" hidden="1" customHeight="1">
      <c r="A109" s="205"/>
      <c r="B109" s="31">
        <v>160</v>
      </c>
      <c r="C109" s="32" t="s">
        <v>93</v>
      </c>
      <c r="D109" s="19" t="s">
        <v>94</v>
      </c>
      <c r="E109" s="23" t="s">
        <v>11</v>
      </c>
      <c r="F109" s="33" t="s">
        <v>416</v>
      </c>
      <c r="G109" s="201" t="s">
        <v>417</v>
      </c>
      <c r="H109" s="201"/>
      <c r="I109" s="201"/>
      <c r="J109" s="31">
        <v>8</v>
      </c>
      <c r="K109" s="58">
        <f t="shared" si="192"/>
        <v>3</v>
      </c>
      <c r="L109" s="23"/>
      <c r="M109" s="77">
        <v>309133</v>
      </c>
      <c r="N109" s="35">
        <v>234371</v>
      </c>
      <c r="O109" s="36">
        <v>912730</v>
      </c>
      <c r="P109" s="27"/>
      <c r="Q109" s="27"/>
      <c r="R109" s="27"/>
      <c r="S109" s="27"/>
      <c r="T109" s="27"/>
      <c r="U109" s="27"/>
      <c r="V109" s="27"/>
      <c r="W109" s="27"/>
      <c r="X109" s="27"/>
      <c r="Y109" s="27"/>
      <c r="Z109" s="27"/>
      <c r="AA109" s="27"/>
      <c r="AB109" s="27"/>
      <c r="AC109" s="27"/>
      <c r="AD109" s="27"/>
      <c r="AE109" s="27"/>
      <c r="AF109" s="27"/>
      <c r="AG109" s="27"/>
      <c r="AH109" s="27"/>
      <c r="AI109" s="29">
        <f t="shared" si="112"/>
        <v>485411.33333333331</v>
      </c>
      <c r="AJ109" s="29">
        <f t="shared" si="113"/>
        <v>371951.97448371386</v>
      </c>
      <c r="AK109" s="29">
        <f t="shared" si="114"/>
        <v>857363.30781704723</v>
      </c>
      <c r="AL109" s="29">
        <f t="shared" si="139"/>
        <v>113459.35884961946</v>
      </c>
      <c r="AM109" s="29" t="str">
        <f t="shared" si="170"/>
        <v/>
      </c>
      <c r="AN109" s="29">
        <f t="shared" si="165"/>
        <v>309133</v>
      </c>
      <c r="AO109" s="29">
        <f t="shared" si="171"/>
        <v>234371</v>
      </c>
      <c r="AP109" s="29" t="str">
        <f t="shared" si="193"/>
        <v/>
      </c>
      <c r="AQ109" s="29" t="str">
        <f t="shared" si="190"/>
        <v/>
      </c>
      <c r="AR109" s="29" t="str">
        <f t="shared" si="172"/>
        <v/>
      </c>
      <c r="AS109" s="29" t="str">
        <f t="shared" si="173"/>
        <v/>
      </c>
      <c r="AT109" s="29" t="str">
        <f t="shared" si="174"/>
        <v/>
      </c>
      <c r="AU109" s="29" t="str">
        <f t="shared" si="175"/>
        <v/>
      </c>
      <c r="AV109" s="29" t="str">
        <f t="shared" si="176"/>
        <v/>
      </c>
      <c r="AW109" s="29" t="str">
        <f t="shared" si="177"/>
        <v/>
      </c>
      <c r="AX109" s="29" t="str">
        <f t="shared" si="178"/>
        <v/>
      </c>
      <c r="AY109" s="29" t="str">
        <f t="shared" si="179"/>
        <v/>
      </c>
      <c r="AZ109" s="29" t="str">
        <f t="shared" si="180"/>
        <v/>
      </c>
      <c r="BA109" s="29" t="str">
        <f t="shared" si="181"/>
        <v/>
      </c>
      <c r="BB109" s="29" t="str">
        <f t="shared" si="182"/>
        <v/>
      </c>
      <c r="BC109" s="29" t="str">
        <f t="shared" si="183"/>
        <v/>
      </c>
      <c r="BD109" s="29" t="str">
        <f t="shared" si="184"/>
        <v/>
      </c>
      <c r="BE109" s="29" t="str">
        <f t="shared" si="185"/>
        <v/>
      </c>
      <c r="BF109" s="29" t="str">
        <f t="shared" si="186"/>
        <v/>
      </c>
      <c r="BG109" s="29" t="str">
        <f t="shared" si="187"/>
        <v/>
      </c>
      <c r="BH109" s="29" t="str">
        <f t="shared" si="188"/>
        <v/>
      </c>
      <c r="BI109" s="29" t="str">
        <f t="shared" si="189"/>
        <v/>
      </c>
      <c r="BJ109" s="29">
        <f t="shared" si="191"/>
        <v>271752</v>
      </c>
      <c r="BK109" s="29">
        <f t="shared" si="115"/>
        <v>2174016</v>
      </c>
      <c r="BL109" s="30" t="str">
        <f t="shared" si="116"/>
        <v/>
      </c>
      <c r="BM109" s="30">
        <f t="shared" si="117"/>
        <v>0.36315248785566057</v>
      </c>
      <c r="BN109" s="30">
        <f t="shared" si="118"/>
        <v>0.5171703174077793</v>
      </c>
      <c r="BO109" s="30">
        <f t="shared" si="119"/>
        <v>-0.88032280526343998</v>
      </c>
      <c r="BP109" s="30" t="str">
        <f t="shared" si="120"/>
        <v/>
      </c>
      <c r="BQ109" s="30" t="str">
        <f t="shared" si="121"/>
        <v/>
      </c>
      <c r="BR109" s="30" t="str">
        <f t="shared" si="122"/>
        <v/>
      </c>
      <c r="BS109" s="30" t="str">
        <f t="shared" si="123"/>
        <v/>
      </c>
      <c r="BT109" s="30" t="str">
        <f t="shared" si="124"/>
        <v/>
      </c>
      <c r="BU109" s="30" t="str">
        <f t="shared" si="125"/>
        <v/>
      </c>
      <c r="BV109" s="30" t="str">
        <f t="shared" si="126"/>
        <v/>
      </c>
      <c r="BW109" s="30" t="str">
        <f t="shared" si="127"/>
        <v/>
      </c>
      <c r="BX109" s="30" t="str">
        <f t="shared" si="128"/>
        <v/>
      </c>
      <c r="BY109" s="30" t="str">
        <f t="shared" si="129"/>
        <v/>
      </c>
      <c r="BZ109" s="30" t="str">
        <f t="shared" si="130"/>
        <v/>
      </c>
      <c r="CA109" s="30" t="str">
        <f t="shared" si="131"/>
        <v/>
      </c>
      <c r="CB109" s="30" t="str">
        <f t="shared" si="132"/>
        <v/>
      </c>
      <c r="CC109" s="30" t="str">
        <f t="shared" si="133"/>
        <v/>
      </c>
      <c r="CD109" s="30" t="str">
        <f t="shared" si="134"/>
        <v/>
      </c>
      <c r="CE109" s="30" t="str">
        <f t="shared" si="135"/>
        <v/>
      </c>
      <c r="CF109" s="30" t="str">
        <f t="shared" si="136"/>
        <v/>
      </c>
      <c r="CG109" s="30" t="str">
        <f t="shared" si="137"/>
        <v/>
      </c>
      <c r="CH109" s="30" t="str">
        <f t="shared" si="138"/>
        <v/>
      </c>
      <c r="CI109" s="3">
        <f t="shared" si="143"/>
        <v>2174016</v>
      </c>
      <c r="CJ109" s="166">
        <f t="shared" si="144"/>
        <v>0</v>
      </c>
    </row>
    <row r="110" spans="1:88" ht="60" hidden="1" customHeight="1">
      <c r="A110" s="205"/>
      <c r="B110" s="31">
        <v>161</v>
      </c>
      <c r="C110" s="32" t="s">
        <v>93</v>
      </c>
      <c r="D110" s="19" t="s">
        <v>94</v>
      </c>
      <c r="E110" s="23" t="s">
        <v>11</v>
      </c>
      <c r="F110" s="33" t="s">
        <v>418</v>
      </c>
      <c r="G110" s="201" t="s">
        <v>419</v>
      </c>
      <c r="H110" s="201"/>
      <c r="I110" s="201"/>
      <c r="J110" s="31">
        <v>8</v>
      </c>
      <c r="K110" s="58">
        <f t="shared" si="192"/>
        <v>3</v>
      </c>
      <c r="L110" s="23"/>
      <c r="M110" s="77">
        <v>247608</v>
      </c>
      <c r="N110" s="35">
        <v>195231</v>
      </c>
      <c r="O110" s="36">
        <v>665210</v>
      </c>
      <c r="P110" s="27"/>
      <c r="Q110" s="27"/>
      <c r="R110" s="27"/>
      <c r="S110" s="27"/>
      <c r="T110" s="27"/>
      <c r="U110" s="27"/>
      <c r="V110" s="27"/>
      <c r="W110" s="27"/>
      <c r="X110" s="27"/>
      <c r="Y110" s="27"/>
      <c r="Z110" s="27"/>
      <c r="AA110" s="27"/>
      <c r="AB110" s="27"/>
      <c r="AC110" s="27"/>
      <c r="AD110" s="27"/>
      <c r="AE110" s="27"/>
      <c r="AF110" s="27"/>
      <c r="AG110" s="27"/>
      <c r="AH110" s="27"/>
      <c r="AI110" s="29">
        <f t="shared" si="112"/>
        <v>369349.66666666669</v>
      </c>
      <c r="AJ110" s="29">
        <f t="shared" si="113"/>
        <v>257557.45021709884</v>
      </c>
      <c r="AK110" s="29">
        <f t="shared" si="114"/>
        <v>626907.11688376556</v>
      </c>
      <c r="AL110" s="29">
        <f t="shared" si="139"/>
        <v>111792.21644956784</v>
      </c>
      <c r="AM110" s="29" t="str">
        <f t="shared" si="170"/>
        <v/>
      </c>
      <c r="AN110" s="29">
        <f t="shared" si="165"/>
        <v>247608</v>
      </c>
      <c r="AO110" s="29">
        <f t="shared" si="171"/>
        <v>195231</v>
      </c>
      <c r="AP110" s="29" t="str">
        <f t="shared" si="193"/>
        <v/>
      </c>
      <c r="AQ110" s="29" t="str">
        <f t="shared" si="190"/>
        <v/>
      </c>
      <c r="AR110" s="29" t="str">
        <f t="shared" si="172"/>
        <v/>
      </c>
      <c r="AS110" s="29" t="str">
        <f t="shared" si="173"/>
        <v/>
      </c>
      <c r="AT110" s="29" t="str">
        <f t="shared" si="174"/>
        <v/>
      </c>
      <c r="AU110" s="29" t="str">
        <f t="shared" si="175"/>
        <v/>
      </c>
      <c r="AV110" s="29" t="str">
        <f t="shared" si="176"/>
        <v/>
      </c>
      <c r="AW110" s="29" t="str">
        <f t="shared" si="177"/>
        <v/>
      </c>
      <c r="AX110" s="29" t="str">
        <f t="shared" si="178"/>
        <v/>
      </c>
      <c r="AY110" s="29" t="str">
        <f t="shared" si="179"/>
        <v/>
      </c>
      <c r="AZ110" s="29" t="str">
        <f t="shared" si="180"/>
        <v/>
      </c>
      <c r="BA110" s="29" t="str">
        <f t="shared" si="181"/>
        <v/>
      </c>
      <c r="BB110" s="29" t="str">
        <f t="shared" si="182"/>
        <v/>
      </c>
      <c r="BC110" s="29" t="str">
        <f t="shared" si="183"/>
        <v/>
      </c>
      <c r="BD110" s="29" t="str">
        <f t="shared" si="184"/>
        <v/>
      </c>
      <c r="BE110" s="29" t="str">
        <f t="shared" si="185"/>
        <v/>
      </c>
      <c r="BF110" s="29" t="str">
        <f t="shared" si="186"/>
        <v/>
      </c>
      <c r="BG110" s="29" t="str">
        <f t="shared" si="187"/>
        <v/>
      </c>
      <c r="BH110" s="29" t="str">
        <f t="shared" si="188"/>
        <v/>
      </c>
      <c r="BI110" s="29" t="str">
        <f t="shared" si="189"/>
        <v/>
      </c>
      <c r="BJ110" s="29">
        <f t="shared" si="191"/>
        <v>221420</v>
      </c>
      <c r="BK110" s="29">
        <f t="shared" si="115"/>
        <v>1771360</v>
      </c>
      <c r="BL110" s="30" t="str">
        <f t="shared" si="116"/>
        <v/>
      </c>
      <c r="BM110" s="30">
        <f t="shared" si="117"/>
        <v>0.32961087460933591</v>
      </c>
      <c r="BN110" s="30">
        <f t="shared" si="118"/>
        <v>0.47141958523494898</v>
      </c>
      <c r="BO110" s="30">
        <f t="shared" si="119"/>
        <v>-0.80103045984428478</v>
      </c>
      <c r="BP110" s="30" t="str">
        <f t="shared" si="120"/>
        <v/>
      </c>
      <c r="BQ110" s="30" t="str">
        <f t="shared" si="121"/>
        <v/>
      </c>
      <c r="BR110" s="30" t="str">
        <f t="shared" si="122"/>
        <v/>
      </c>
      <c r="BS110" s="30" t="str">
        <f t="shared" si="123"/>
        <v/>
      </c>
      <c r="BT110" s="30" t="str">
        <f t="shared" si="124"/>
        <v/>
      </c>
      <c r="BU110" s="30" t="str">
        <f t="shared" si="125"/>
        <v/>
      </c>
      <c r="BV110" s="30" t="str">
        <f t="shared" si="126"/>
        <v/>
      </c>
      <c r="BW110" s="30" t="str">
        <f t="shared" si="127"/>
        <v/>
      </c>
      <c r="BX110" s="30" t="str">
        <f t="shared" si="128"/>
        <v/>
      </c>
      <c r="BY110" s="30" t="str">
        <f t="shared" si="129"/>
        <v/>
      </c>
      <c r="BZ110" s="30" t="str">
        <f t="shared" si="130"/>
        <v/>
      </c>
      <c r="CA110" s="30" t="str">
        <f t="shared" si="131"/>
        <v/>
      </c>
      <c r="CB110" s="30" t="str">
        <f t="shared" si="132"/>
        <v/>
      </c>
      <c r="CC110" s="30" t="str">
        <f t="shared" si="133"/>
        <v/>
      </c>
      <c r="CD110" s="30" t="str">
        <f t="shared" si="134"/>
        <v/>
      </c>
      <c r="CE110" s="30" t="str">
        <f t="shared" si="135"/>
        <v/>
      </c>
      <c r="CF110" s="30" t="str">
        <f t="shared" si="136"/>
        <v/>
      </c>
      <c r="CG110" s="30" t="str">
        <f t="shared" si="137"/>
        <v/>
      </c>
      <c r="CH110" s="30" t="str">
        <f t="shared" si="138"/>
        <v/>
      </c>
      <c r="CI110" s="3">
        <f t="shared" si="143"/>
        <v>1771360</v>
      </c>
      <c r="CJ110" s="166">
        <f t="shared" si="144"/>
        <v>0</v>
      </c>
    </row>
    <row r="111" spans="1:88" ht="60" hidden="1" customHeight="1">
      <c r="A111" s="205"/>
      <c r="B111" s="31">
        <v>162</v>
      </c>
      <c r="C111" s="32" t="s">
        <v>93</v>
      </c>
      <c r="D111" s="19" t="s">
        <v>94</v>
      </c>
      <c r="E111" s="23" t="s">
        <v>11</v>
      </c>
      <c r="F111" s="33" t="s">
        <v>420</v>
      </c>
      <c r="G111" s="201" t="s">
        <v>421</v>
      </c>
      <c r="H111" s="201"/>
      <c r="I111" s="201"/>
      <c r="J111" s="31">
        <v>2</v>
      </c>
      <c r="K111" s="58">
        <v>3</v>
      </c>
      <c r="L111" s="23"/>
      <c r="M111" s="75"/>
      <c r="N111" s="35">
        <v>781080</v>
      </c>
      <c r="O111" s="36">
        <v>1144780</v>
      </c>
      <c r="P111" s="26">
        <v>619157</v>
      </c>
      <c r="Q111" s="27"/>
      <c r="R111" s="27"/>
      <c r="S111" s="27"/>
      <c r="T111" s="27"/>
      <c r="U111" s="27"/>
      <c r="V111" s="27"/>
      <c r="W111" s="27"/>
      <c r="X111" s="27"/>
      <c r="Y111" s="27"/>
      <c r="Z111" s="27"/>
      <c r="AA111" s="27"/>
      <c r="AB111" s="27"/>
      <c r="AC111" s="27"/>
      <c r="AD111" s="27"/>
      <c r="AE111" s="27"/>
      <c r="AF111" s="27"/>
      <c r="AG111" s="27"/>
      <c r="AH111" s="27"/>
      <c r="AI111" s="29">
        <f t="shared" si="112"/>
        <v>848339</v>
      </c>
      <c r="AJ111" s="29">
        <f t="shared" si="113"/>
        <v>269188.99372559792</v>
      </c>
      <c r="AK111" s="29">
        <f t="shared" si="114"/>
        <v>1117527.9937255979</v>
      </c>
      <c r="AL111" s="29">
        <f t="shared" si="139"/>
        <v>579150.00627440214</v>
      </c>
      <c r="AM111" s="29" t="str">
        <f t="shared" si="170"/>
        <v/>
      </c>
      <c r="AN111" s="29" t="str">
        <f t="shared" si="165"/>
        <v/>
      </c>
      <c r="AO111" s="29">
        <f t="shared" si="171"/>
        <v>781080</v>
      </c>
      <c r="AP111" s="29" t="str">
        <f t="shared" si="193"/>
        <v/>
      </c>
      <c r="AQ111" s="29">
        <f t="shared" si="190"/>
        <v>619157</v>
      </c>
      <c r="AR111" s="29" t="str">
        <f t="shared" si="172"/>
        <v/>
      </c>
      <c r="AS111" s="29" t="str">
        <f t="shared" si="173"/>
        <v/>
      </c>
      <c r="AT111" s="29" t="str">
        <f t="shared" si="174"/>
        <v/>
      </c>
      <c r="AU111" s="29" t="str">
        <f t="shared" si="175"/>
        <v/>
      </c>
      <c r="AV111" s="29" t="str">
        <f t="shared" si="176"/>
        <v/>
      </c>
      <c r="AW111" s="29" t="str">
        <f t="shared" si="177"/>
        <v/>
      </c>
      <c r="AX111" s="29" t="str">
        <f t="shared" si="178"/>
        <v/>
      </c>
      <c r="AY111" s="29" t="str">
        <f t="shared" si="179"/>
        <v/>
      </c>
      <c r="AZ111" s="29" t="str">
        <f t="shared" si="180"/>
        <v/>
      </c>
      <c r="BA111" s="29" t="str">
        <f t="shared" si="181"/>
        <v/>
      </c>
      <c r="BB111" s="29" t="str">
        <f t="shared" si="182"/>
        <v/>
      </c>
      <c r="BC111" s="29" t="str">
        <f t="shared" si="183"/>
        <v/>
      </c>
      <c r="BD111" s="29" t="str">
        <f t="shared" si="184"/>
        <v/>
      </c>
      <c r="BE111" s="29" t="str">
        <f t="shared" si="185"/>
        <v/>
      </c>
      <c r="BF111" s="29" t="str">
        <f t="shared" si="186"/>
        <v/>
      </c>
      <c r="BG111" s="29" t="str">
        <f t="shared" si="187"/>
        <v/>
      </c>
      <c r="BH111" s="29" t="str">
        <f t="shared" si="188"/>
        <v/>
      </c>
      <c r="BI111" s="29" t="str">
        <f t="shared" si="189"/>
        <v/>
      </c>
      <c r="BJ111" s="29">
        <f t="shared" si="191"/>
        <v>700119</v>
      </c>
      <c r="BK111" s="29">
        <f t="shared" si="115"/>
        <v>1400238</v>
      </c>
      <c r="BL111" s="30" t="str">
        <f t="shared" si="116"/>
        <v/>
      </c>
      <c r="BM111" s="30" t="str">
        <f t="shared" si="117"/>
        <v/>
      </c>
      <c r="BN111" s="30">
        <f t="shared" si="118"/>
        <v>7.9283163923855926E-2</v>
      </c>
      <c r="BO111" s="30">
        <f t="shared" si="119"/>
        <v>-0.34943695857434354</v>
      </c>
      <c r="BP111" s="30">
        <f t="shared" si="120"/>
        <v>0.27015379465048761</v>
      </c>
      <c r="BQ111" s="30" t="str">
        <f t="shared" si="121"/>
        <v/>
      </c>
      <c r="BR111" s="30" t="str">
        <f t="shared" si="122"/>
        <v/>
      </c>
      <c r="BS111" s="30" t="str">
        <f t="shared" si="123"/>
        <v/>
      </c>
      <c r="BT111" s="30" t="str">
        <f t="shared" si="124"/>
        <v/>
      </c>
      <c r="BU111" s="30" t="str">
        <f t="shared" si="125"/>
        <v/>
      </c>
      <c r="BV111" s="30" t="str">
        <f t="shared" si="126"/>
        <v/>
      </c>
      <c r="BW111" s="30" t="str">
        <f t="shared" si="127"/>
        <v/>
      </c>
      <c r="BX111" s="30" t="str">
        <f t="shared" si="128"/>
        <v/>
      </c>
      <c r="BY111" s="30" t="str">
        <f t="shared" si="129"/>
        <v/>
      </c>
      <c r="BZ111" s="30" t="str">
        <f t="shared" si="130"/>
        <v/>
      </c>
      <c r="CA111" s="30" t="str">
        <f t="shared" si="131"/>
        <v/>
      </c>
      <c r="CB111" s="30" t="str">
        <f t="shared" si="132"/>
        <v/>
      </c>
      <c r="CC111" s="30" t="str">
        <f t="shared" si="133"/>
        <v/>
      </c>
      <c r="CD111" s="30" t="str">
        <f t="shared" si="134"/>
        <v/>
      </c>
      <c r="CE111" s="30" t="str">
        <f t="shared" si="135"/>
        <v/>
      </c>
      <c r="CF111" s="30" t="str">
        <f t="shared" si="136"/>
        <v/>
      </c>
      <c r="CG111" s="30" t="str">
        <f t="shared" si="137"/>
        <v/>
      </c>
      <c r="CH111" s="30" t="str">
        <f t="shared" si="138"/>
        <v/>
      </c>
      <c r="CI111" s="3">
        <f t="shared" si="143"/>
        <v>1400238</v>
      </c>
      <c r="CJ111" s="166">
        <f t="shared" si="144"/>
        <v>0</v>
      </c>
    </row>
    <row r="112" spans="1:88" ht="60" hidden="1" customHeight="1">
      <c r="A112" s="205"/>
      <c r="B112" s="31">
        <v>163</v>
      </c>
      <c r="C112" s="32" t="s">
        <v>93</v>
      </c>
      <c r="D112" s="19" t="s">
        <v>94</v>
      </c>
      <c r="E112" s="23" t="s">
        <v>11</v>
      </c>
      <c r="F112" s="33" t="s">
        <v>422</v>
      </c>
      <c r="G112" s="201" t="s">
        <v>423</v>
      </c>
      <c r="H112" s="201"/>
      <c r="I112" s="201"/>
      <c r="J112" s="31">
        <v>2</v>
      </c>
      <c r="K112" s="58">
        <f t="shared" ref="K112:K117" si="194">+COUNTA(L112:AH112)</f>
        <v>3</v>
      </c>
      <c r="L112" s="23"/>
      <c r="M112" s="75"/>
      <c r="N112" s="35">
        <v>683465</v>
      </c>
      <c r="O112" s="36">
        <v>1175720</v>
      </c>
      <c r="P112" s="41" t="s">
        <v>424</v>
      </c>
      <c r="Q112" s="27"/>
      <c r="R112" s="27"/>
      <c r="S112" s="27"/>
      <c r="T112" s="27"/>
      <c r="U112" s="27"/>
      <c r="V112" s="27"/>
      <c r="W112" s="27"/>
      <c r="X112" s="27"/>
      <c r="Y112" s="27"/>
      <c r="Z112" s="27"/>
      <c r="AA112" s="27"/>
      <c r="AB112" s="27"/>
      <c r="AC112" s="27"/>
      <c r="AD112" s="27"/>
      <c r="AE112" s="27"/>
      <c r="AF112" s="27"/>
      <c r="AG112" s="27"/>
      <c r="AH112" s="27"/>
      <c r="AI112" s="29">
        <f t="shared" si="112"/>
        <v>929592.5</v>
      </c>
      <c r="AJ112" s="29">
        <f t="shared" si="113"/>
        <v>348076.84857298393</v>
      </c>
      <c r="AK112" s="29">
        <f t="shared" si="114"/>
        <v>1277669.3485729839</v>
      </c>
      <c r="AL112" s="29">
        <f t="shared" si="139"/>
        <v>581515.65142701613</v>
      </c>
      <c r="AM112" s="29" t="str">
        <f t="shared" si="170"/>
        <v/>
      </c>
      <c r="AN112" s="29" t="str">
        <f t="shared" si="165"/>
        <v/>
      </c>
      <c r="AO112" s="29">
        <f t="shared" si="171"/>
        <v>683465</v>
      </c>
      <c r="AP112" s="29">
        <f t="shared" si="193"/>
        <v>1175720</v>
      </c>
      <c r="AQ112" s="29" t="str">
        <f t="shared" si="190"/>
        <v/>
      </c>
      <c r="AR112" s="29" t="str">
        <f t="shared" si="172"/>
        <v/>
      </c>
      <c r="AS112" s="29" t="str">
        <f t="shared" si="173"/>
        <v/>
      </c>
      <c r="AT112" s="29" t="str">
        <f t="shared" si="174"/>
        <v/>
      </c>
      <c r="AU112" s="29" t="str">
        <f t="shared" si="175"/>
        <v/>
      </c>
      <c r="AV112" s="29" t="str">
        <f t="shared" si="176"/>
        <v/>
      </c>
      <c r="AW112" s="29" t="str">
        <f t="shared" si="177"/>
        <v/>
      </c>
      <c r="AX112" s="29" t="str">
        <f t="shared" si="178"/>
        <v/>
      </c>
      <c r="AY112" s="29" t="str">
        <f t="shared" si="179"/>
        <v/>
      </c>
      <c r="AZ112" s="29" t="str">
        <f t="shared" si="180"/>
        <v/>
      </c>
      <c r="BA112" s="29" t="str">
        <f t="shared" si="181"/>
        <v/>
      </c>
      <c r="BB112" s="29" t="str">
        <f t="shared" si="182"/>
        <v/>
      </c>
      <c r="BC112" s="29" t="str">
        <f t="shared" si="183"/>
        <v/>
      </c>
      <c r="BD112" s="29" t="str">
        <f t="shared" si="184"/>
        <v/>
      </c>
      <c r="BE112" s="29" t="str">
        <f t="shared" si="185"/>
        <v/>
      </c>
      <c r="BF112" s="29" t="str">
        <f t="shared" si="186"/>
        <v/>
      </c>
      <c r="BG112" s="29" t="str">
        <f t="shared" si="187"/>
        <v/>
      </c>
      <c r="BH112" s="29" t="str">
        <f t="shared" si="188"/>
        <v/>
      </c>
      <c r="BI112" s="29" t="str">
        <f t="shared" si="189"/>
        <v/>
      </c>
      <c r="BJ112" s="29">
        <f t="shared" si="191"/>
        <v>929593</v>
      </c>
      <c r="BK112" s="29">
        <f t="shared" si="115"/>
        <v>1859186</v>
      </c>
      <c r="BL112" s="30" t="str">
        <f t="shared" si="116"/>
        <v/>
      </c>
      <c r="BM112" s="30" t="str">
        <f t="shared" si="117"/>
        <v/>
      </c>
      <c r="BN112" s="30">
        <f t="shared" si="118"/>
        <v>0.26476924028539384</v>
      </c>
      <c r="BO112" s="30">
        <f t="shared" si="119"/>
        <v>-0.26476924028539384</v>
      </c>
      <c r="BP112" s="30">
        <f t="shared" si="120"/>
        <v>6.5227505600572444E-3</v>
      </c>
      <c r="BQ112" s="30" t="str">
        <f t="shared" si="121"/>
        <v/>
      </c>
      <c r="BR112" s="30" t="str">
        <f t="shared" si="122"/>
        <v/>
      </c>
      <c r="BS112" s="30" t="str">
        <f t="shared" si="123"/>
        <v/>
      </c>
      <c r="BT112" s="30" t="str">
        <f t="shared" si="124"/>
        <v/>
      </c>
      <c r="BU112" s="30" t="str">
        <f t="shared" si="125"/>
        <v/>
      </c>
      <c r="BV112" s="30" t="str">
        <f t="shared" si="126"/>
        <v/>
      </c>
      <c r="BW112" s="30" t="str">
        <f t="shared" si="127"/>
        <v/>
      </c>
      <c r="BX112" s="30" t="str">
        <f t="shared" si="128"/>
        <v/>
      </c>
      <c r="BY112" s="30" t="str">
        <f t="shared" si="129"/>
        <v/>
      </c>
      <c r="BZ112" s="30" t="str">
        <f t="shared" si="130"/>
        <v/>
      </c>
      <c r="CA112" s="30" t="str">
        <f t="shared" si="131"/>
        <v/>
      </c>
      <c r="CB112" s="30" t="str">
        <f t="shared" si="132"/>
        <v/>
      </c>
      <c r="CC112" s="30" t="str">
        <f t="shared" si="133"/>
        <v/>
      </c>
      <c r="CD112" s="30" t="str">
        <f t="shared" si="134"/>
        <v/>
      </c>
      <c r="CE112" s="30" t="str">
        <f t="shared" si="135"/>
        <v/>
      </c>
      <c r="CF112" s="30" t="str">
        <f t="shared" si="136"/>
        <v/>
      </c>
      <c r="CG112" s="30" t="str">
        <f t="shared" si="137"/>
        <v/>
      </c>
      <c r="CH112" s="30" t="str">
        <f t="shared" si="138"/>
        <v/>
      </c>
      <c r="CI112" s="3">
        <f t="shared" si="143"/>
        <v>1859186</v>
      </c>
      <c r="CJ112" s="166">
        <f t="shared" si="144"/>
        <v>0</v>
      </c>
    </row>
    <row r="113" spans="1:88" ht="60" hidden="1" customHeight="1">
      <c r="A113" s="205"/>
      <c r="B113" s="31">
        <v>164</v>
      </c>
      <c r="C113" s="32" t="s">
        <v>93</v>
      </c>
      <c r="D113" s="19" t="s">
        <v>94</v>
      </c>
      <c r="E113" s="23" t="s">
        <v>11</v>
      </c>
      <c r="F113" s="33" t="s">
        <v>425</v>
      </c>
      <c r="G113" s="201" t="s">
        <v>426</v>
      </c>
      <c r="H113" s="201"/>
      <c r="I113" s="201"/>
      <c r="J113" s="31">
        <v>20</v>
      </c>
      <c r="K113" s="58">
        <f t="shared" si="194"/>
        <v>3</v>
      </c>
      <c r="L113" s="23"/>
      <c r="M113" s="77">
        <v>110082</v>
      </c>
      <c r="N113" s="35">
        <v>177441</v>
      </c>
      <c r="O113" s="36">
        <v>402220</v>
      </c>
      <c r="P113" s="27"/>
      <c r="Q113" s="27"/>
      <c r="R113" s="27"/>
      <c r="S113" s="27"/>
      <c r="T113" s="27"/>
      <c r="U113" s="27"/>
      <c r="V113" s="27"/>
      <c r="W113" s="27"/>
      <c r="X113" s="27"/>
      <c r="Y113" s="27"/>
      <c r="Z113" s="27"/>
      <c r="AA113" s="27"/>
      <c r="AB113" s="27"/>
      <c r="AC113" s="27"/>
      <c r="AD113" s="27"/>
      <c r="AE113" s="27"/>
      <c r="AF113" s="27"/>
      <c r="AG113" s="27"/>
      <c r="AH113" s="27"/>
      <c r="AI113" s="29">
        <f t="shared" si="112"/>
        <v>229914.33333333334</v>
      </c>
      <c r="AJ113" s="29">
        <f t="shared" si="113"/>
        <v>152974.64101717423</v>
      </c>
      <c r="AK113" s="29">
        <f t="shared" si="114"/>
        <v>382888.9743505076</v>
      </c>
      <c r="AL113" s="29">
        <f t="shared" si="139"/>
        <v>76939.692316159111</v>
      </c>
      <c r="AM113" s="29" t="str">
        <f t="shared" si="170"/>
        <v/>
      </c>
      <c r="AN113" s="29">
        <f t="shared" si="165"/>
        <v>110082</v>
      </c>
      <c r="AO113" s="29">
        <f t="shared" si="171"/>
        <v>177441</v>
      </c>
      <c r="AP113" s="29" t="str">
        <f t="shared" si="193"/>
        <v/>
      </c>
      <c r="AQ113" s="29" t="str">
        <f t="shared" si="190"/>
        <v/>
      </c>
      <c r="AR113" s="29" t="str">
        <f t="shared" si="172"/>
        <v/>
      </c>
      <c r="AS113" s="29" t="str">
        <f t="shared" si="173"/>
        <v/>
      </c>
      <c r="AT113" s="29" t="str">
        <f t="shared" si="174"/>
        <v/>
      </c>
      <c r="AU113" s="29" t="str">
        <f t="shared" si="175"/>
        <v/>
      </c>
      <c r="AV113" s="29" t="str">
        <f t="shared" si="176"/>
        <v/>
      </c>
      <c r="AW113" s="29" t="str">
        <f t="shared" si="177"/>
        <v/>
      </c>
      <c r="AX113" s="29" t="str">
        <f t="shared" si="178"/>
        <v/>
      </c>
      <c r="AY113" s="29" t="str">
        <f t="shared" si="179"/>
        <v/>
      </c>
      <c r="AZ113" s="29" t="str">
        <f t="shared" si="180"/>
        <v/>
      </c>
      <c r="BA113" s="29" t="str">
        <f t="shared" si="181"/>
        <v/>
      </c>
      <c r="BB113" s="29" t="str">
        <f t="shared" si="182"/>
        <v/>
      </c>
      <c r="BC113" s="29" t="str">
        <f t="shared" si="183"/>
        <v/>
      </c>
      <c r="BD113" s="29" t="str">
        <f t="shared" si="184"/>
        <v/>
      </c>
      <c r="BE113" s="29" t="str">
        <f t="shared" si="185"/>
        <v/>
      </c>
      <c r="BF113" s="29" t="str">
        <f t="shared" si="186"/>
        <v/>
      </c>
      <c r="BG113" s="29" t="str">
        <f t="shared" si="187"/>
        <v/>
      </c>
      <c r="BH113" s="29" t="str">
        <f t="shared" si="188"/>
        <v/>
      </c>
      <c r="BI113" s="29" t="str">
        <f t="shared" si="189"/>
        <v/>
      </c>
      <c r="BJ113" s="29">
        <f t="shared" si="191"/>
        <v>143762</v>
      </c>
      <c r="BK113" s="29">
        <f t="shared" si="115"/>
        <v>2875240</v>
      </c>
      <c r="BL113" s="30" t="str">
        <f t="shared" si="116"/>
        <v/>
      </c>
      <c r="BM113" s="30">
        <f t="shared" si="117"/>
        <v>0.52120427463562513</v>
      </c>
      <c r="BN113" s="30">
        <f t="shared" si="118"/>
        <v>0.2282299349177882</v>
      </c>
      <c r="BO113" s="30">
        <f t="shared" si="119"/>
        <v>-0.74943420955341322</v>
      </c>
      <c r="BP113" s="30" t="str">
        <f t="shared" si="120"/>
        <v/>
      </c>
      <c r="BQ113" s="30" t="str">
        <f t="shared" si="121"/>
        <v/>
      </c>
      <c r="BR113" s="30" t="str">
        <f t="shared" si="122"/>
        <v/>
      </c>
      <c r="BS113" s="30" t="str">
        <f t="shared" si="123"/>
        <v/>
      </c>
      <c r="BT113" s="30" t="str">
        <f t="shared" si="124"/>
        <v/>
      </c>
      <c r="BU113" s="30" t="str">
        <f t="shared" si="125"/>
        <v/>
      </c>
      <c r="BV113" s="30" t="str">
        <f t="shared" si="126"/>
        <v/>
      </c>
      <c r="BW113" s="30" t="str">
        <f t="shared" si="127"/>
        <v/>
      </c>
      <c r="BX113" s="30" t="str">
        <f t="shared" si="128"/>
        <v/>
      </c>
      <c r="BY113" s="30" t="str">
        <f t="shared" si="129"/>
        <v/>
      </c>
      <c r="BZ113" s="30" t="str">
        <f t="shared" si="130"/>
        <v/>
      </c>
      <c r="CA113" s="30" t="str">
        <f t="shared" si="131"/>
        <v/>
      </c>
      <c r="CB113" s="30" t="str">
        <f t="shared" si="132"/>
        <v/>
      </c>
      <c r="CC113" s="30" t="str">
        <f t="shared" si="133"/>
        <v/>
      </c>
      <c r="CD113" s="30" t="str">
        <f t="shared" si="134"/>
        <v/>
      </c>
      <c r="CE113" s="30" t="str">
        <f t="shared" si="135"/>
        <v/>
      </c>
      <c r="CF113" s="30" t="str">
        <f t="shared" si="136"/>
        <v/>
      </c>
      <c r="CG113" s="30" t="str">
        <f t="shared" si="137"/>
        <v/>
      </c>
      <c r="CH113" s="30" t="str">
        <f t="shared" si="138"/>
        <v/>
      </c>
      <c r="CI113" s="3">
        <f t="shared" si="143"/>
        <v>2875240</v>
      </c>
      <c r="CJ113" s="166">
        <f t="shared" si="144"/>
        <v>0</v>
      </c>
    </row>
    <row r="114" spans="1:88" ht="60" hidden="1" customHeight="1">
      <c r="A114" s="205"/>
      <c r="B114" s="31">
        <v>165</v>
      </c>
      <c r="C114" s="32" t="s">
        <v>93</v>
      </c>
      <c r="D114" s="19" t="s">
        <v>94</v>
      </c>
      <c r="E114" s="23" t="s">
        <v>11</v>
      </c>
      <c r="F114" s="33" t="s">
        <v>427</v>
      </c>
      <c r="G114" s="201" t="s">
        <v>428</v>
      </c>
      <c r="H114" s="201"/>
      <c r="I114" s="201"/>
      <c r="J114" s="31">
        <v>8</v>
      </c>
      <c r="K114" s="58">
        <f t="shared" si="194"/>
        <v>3</v>
      </c>
      <c r="L114" s="23"/>
      <c r="M114" s="77">
        <v>319991</v>
      </c>
      <c r="N114" s="38"/>
      <c r="O114" s="36">
        <v>897260</v>
      </c>
      <c r="P114" s="27"/>
      <c r="Q114" s="27"/>
      <c r="R114" s="27"/>
      <c r="S114" s="27"/>
      <c r="T114" s="27"/>
      <c r="U114" s="27"/>
      <c r="V114" s="27"/>
      <c r="W114" s="27"/>
      <c r="X114" s="27"/>
      <c r="Y114" s="27"/>
      <c r="Z114" s="27"/>
      <c r="AA114" s="27"/>
      <c r="AB114" s="27"/>
      <c r="AC114" s="27"/>
      <c r="AD114" s="27"/>
      <c r="AE114" s="27"/>
      <c r="AF114" s="27"/>
      <c r="AG114" s="27"/>
      <c r="AH114" s="41">
        <v>47000</v>
      </c>
      <c r="AI114" s="29">
        <f t="shared" si="112"/>
        <v>421417</v>
      </c>
      <c r="AJ114" s="29">
        <f t="shared" si="113"/>
        <v>434109.36641242838</v>
      </c>
      <c r="AK114" s="29">
        <f t="shared" si="114"/>
        <v>855526.36641242844</v>
      </c>
      <c r="AL114" s="29">
        <f t="shared" si="139"/>
        <v>-12692.366412428382</v>
      </c>
      <c r="AM114" s="29" t="str">
        <f>+IF(AND(L114&lt;=$AK114,L114&lt;$AL114),L114,"")</f>
        <v/>
      </c>
      <c r="AN114" s="29">
        <f t="shared" si="165"/>
        <v>319991</v>
      </c>
      <c r="AO114" s="29" t="str">
        <f>+IF(AND(N114&lt;=$AK114,N114&lt;$AL114),N114,"")</f>
        <v/>
      </c>
      <c r="AP114" s="29" t="str">
        <f t="shared" si="193"/>
        <v/>
      </c>
      <c r="AQ114" s="29" t="str">
        <f t="shared" ref="AQ114:BH114" si="195">+IF(AND(P114&lt;=$AK114,P114&lt;$AL114),P114,"")</f>
        <v/>
      </c>
      <c r="AR114" s="29" t="str">
        <f t="shared" si="195"/>
        <v/>
      </c>
      <c r="AS114" s="29" t="str">
        <f t="shared" si="195"/>
        <v/>
      </c>
      <c r="AT114" s="29" t="str">
        <f t="shared" si="195"/>
        <v/>
      </c>
      <c r="AU114" s="29" t="str">
        <f t="shared" si="195"/>
        <v/>
      </c>
      <c r="AV114" s="29" t="str">
        <f t="shared" si="195"/>
        <v/>
      </c>
      <c r="AW114" s="29" t="str">
        <f t="shared" si="195"/>
        <v/>
      </c>
      <c r="AX114" s="29" t="str">
        <f t="shared" si="195"/>
        <v/>
      </c>
      <c r="AY114" s="29" t="str">
        <f t="shared" si="195"/>
        <v/>
      </c>
      <c r="AZ114" s="29" t="str">
        <f t="shared" si="195"/>
        <v/>
      </c>
      <c r="BA114" s="29" t="str">
        <f t="shared" si="195"/>
        <v/>
      </c>
      <c r="BB114" s="29" t="str">
        <f t="shared" si="195"/>
        <v/>
      </c>
      <c r="BC114" s="29" t="str">
        <f t="shared" si="195"/>
        <v/>
      </c>
      <c r="BD114" s="29" t="str">
        <f t="shared" si="195"/>
        <v/>
      </c>
      <c r="BE114" s="29" t="str">
        <f t="shared" si="195"/>
        <v/>
      </c>
      <c r="BF114" s="29" t="str">
        <f t="shared" si="195"/>
        <v/>
      </c>
      <c r="BG114" s="29" t="str">
        <f t="shared" si="195"/>
        <v/>
      </c>
      <c r="BH114" s="29" t="str">
        <f t="shared" si="195"/>
        <v/>
      </c>
      <c r="BI114" s="29">
        <f t="shared" ref="BI114:BI152" si="196">+IF(AND(AH114&lt;=$AK114,AH114&gt;$AL114),AH114,"")</f>
        <v>47000</v>
      </c>
      <c r="BJ114" s="29">
        <f t="shared" si="191"/>
        <v>183496</v>
      </c>
      <c r="BK114" s="29">
        <f t="shared" si="115"/>
        <v>1467968</v>
      </c>
      <c r="BL114" s="30" t="str">
        <f t="shared" si="116"/>
        <v/>
      </c>
      <c r="BM114" s="30">
        <f t="shared" si="117"/>
        <v>0.24067847286654309</v>
      </c>
      <c r="BN114" s="30" t="str">
        <f t="shared" si="118"/>
        <v/>
      </c>
      <c r="BO114" s="30">
        <f t="shared" si="119"/>
        <v>-1.1291499868301469</v>
      </c>
      <c r="BP114" s="30" t="str">
        <f t="shared" si="120"/>
        <v/>
      </c>
      <c r="BQ114" s="30" t="str">
        <f t="shared" si="121"/>
        <v/>
      </c>
      <c r="BR114" s="30" t="str">
        <f t="shared" si="122"/>
        <v/>
      </c>
      <c r="BS114" s="30" t="str">
        <f t="shared" si="123"/>
        <v/>
      </c>
      <c r="BT114" s="30" t="str">
        <f t="shared" si="124"/>
        <v/>
      </c>
      <c r="BU114" s="30" t="str">
        <f t="shared" si="125"/>
        <v/>
      </c>
      <c r="BV114" s="30" t="str">
        <f t="shared" si="126"/>
        <v/>
      </c>
      <c r="BW114" s="30" t="str">
        <f t="shared" si="127"/>
        <v/>
      </c>
      <c r="BX114" s="30" t="str">
        <f t="shared" si="128"/>
        <v/>
      </c>
      <c r="BY114" s="30" t="str">
        <f t="shared" si="129"/>
        <v/>
      </c>
      <c r="BZ114" s="30" t="str">
        <f t="shared" si="130"/>
        <v/>
      </c>
      <c r="CA114" s="30" t="str">
        <f t="shared" si="131"/>
        <v/>
      </c>
      <c r="CB114" s="30" t="str">
        <f t="shared" si="132"/>
        <v/>
      </c>
      <c r="CC114" s="30" t="str">
        <f t="shared" si="133"/>
        <v/>
      </c>
      <c r="CD114" s="30" t="str">
        <f t="shared" si="134"/>
        <v/>
      </c>
      <c r="CE114" s="30" t="str">
        <f t="shared" si="135"/>
        <v/>
      </c>
      <c r="CF114" s="30" t="str">
        <f t="shared" si="136"/>
        <v/>
      </c>
      <c r="CG114" s="30" t="str">
        <f t="shared" si="137"/>
        <v/>
      </c>
      <c r="CH114" s="30">
        <f t="shared" si="138"/>
        <v>0.88847151396360369</v>
      </c>
      <c r="CI114" s="3">
        <f t="shared" si="143"/>
        <v>1467968</v>
      </c>
      <c r="CJ114" s="166">
        <f t="shared" si="144"/>
        <v>0</v>
      </c>
    </row>
    <row r="115" spans="1:88" ht="60" hidden="1" customHeight="1">
      <c r="A115" s="205"/>
      <c r="B115" s="31">
        <v>167</v>
      </c>
      <c r="C115" s="32" t="s">
        <v>93</v>
      </c>
      <c r="D115" s="19" t="s">
        <v>94</v>
      </c>
      <c r="E115" s="23" t="s">
        <v>11</v>
      </c>
      <c r="F115" s="33" t="s">
        <v>431</v>
      </c>
      <c r="G115" s="201" t="s">
        <v>432</v>
      </c>
      <c r="H115" s="201"/>
      <c r="I115" s="201"/>
      <c r="J115" s="31">
        <v>6</v>
      </c>
      <c r="K115" s="58">
        <f t="shared" si="194"/>
        <v>3</v>
      </c>
      <c r="L115" s="23"/>
      <c r="M115" s="34">
        <v>186083</v>
      </c>
      <c r="N115" s="93">
        <v>75958</v>
      </c>
      <c r="O115" s="36">
        <v>340340</v>
      </c>
      <c r="P115" s="27"/>
      <c r="Q115" s="27"/>
      <c r="R115" s="27"/>
      <c r="S115" s="27"/>
      <c r="T115" s="27"/>
      <c r="U115" s="27"/>
      <c r="V115" s="27"/>
      <c r="W115" s="27"/>
      <c r="X115" s="27"/>
      <c r="Y115" s="27"/>
      <c r="Z115" s="27"/>
      <c r="AA115" s="27"/>
      <c r="AB115" s="27"/>
      <c r="AC115" s="27"/>
      <c r="AD115" s="27"/>
      <c r="AE115" s="27"/>
      <c r="AF115" s="27"/>
      <c r="AG115" s="27"/>
      <c r="AH115" s="27"/>
      <c r="AI115" s="29">
        <f t="shared" si="112"/>
        <v>200793.66666666666</v>
      </c>
      <c r="AJ115" s="29">
        <f t="shared" si="113"/>
        <v>132803.47610786901</v>
      </c>
      <c r="AK115" s="29">
        <f t="shared" si="114"/>
        <v>333597.14277453569</v>
      </c>
      <c r="AL115" s="29">
        <f t="shared" si="139"/>
        <v>67990.190558797651</v>
      </c>
      <c r="AM115" s="29" t="str">
        <f t="shared" ref="AM115:AM152" si="197">+IF(AND(L115&lt;=$AK115,L115&gt;$AL115),L115,"")</f>
        <v/>
      </c>
      <c r="AN115" s="29">
        <f t="shared" si="165"/>
        <v>186083</v>
      </c>
      <c r="AO115" s="29">
        <f t="shared" ref="AO115:AO146" si="198">+IF(AND(N115&lt;=$AK115,N115&gt;$AL115),N115,"")</f>
        <v>75958</v>
      </c>
      <c r="AP115" s="29" t="str">
        <f t="shared" si="193"/>
        <v/>
      </c>
      <c r="AQ115" s="29" t="str">
        <f t="shared" ref="AQ115:AQ152" si="199">+IF(AND(P115&lt;=$AK115,P115&gt;$AL115),P115,"")</f>
        <v/>
      </c>
      <c r="AR115" s="29" t="str">
        <f t="shared" ref="AR115:AR152" si="200">+IF(AND(Q115&lt;=$AK115,Q115&gt;$AL115),Q115,"")</f>
        <v/>
      </c>
      <c r="AS115" s="29" t="str">
        <f t="shared" ref="AS115:AS152" si="201">+IF(AND(R115&lt;=$AK115,R115&gt;$AL115),R115,"")</f>
        <v/>
      </c>
      <c r="AT115" s="29" t="str">
        <f t="shared" ref="AT115:AT152" si="202">+IF(AND(S115&lt;=$AK115,S115&gt;$AL115),S115,"")</f>
        <v/>
      </c>
      <c r="AU115" s="29" t="str">
        <f t="shared" ref="AU115:AU152" si="203">+IF(AND(T115&lt;=$AK115,T115&gt;$AL115),T115,"")</f>
        <v/>
      </c>
      <c r="AV115" s="29" t="str">
        <f t="shared" ref="AV115:AV152" si="204">+IF(AND(U115&lt;=$AK115,U115&gt;$AL115),U115,"")</f>
        <v/>
      </c>
      <c r="AW115" s="29" t="str">
        <f t="shared" ref="AW115:AW152" si="205">+IF(AND(V115&lt;=$AK115,V115&gt;$AL115),V115,"")</f>
        <v/>
      </c>
      <c r="AX115" s="29" t="str">
        <f t="shared" ref="AX115:AX152" si="206">+IF(AND(W115&lt;=$AK115,W115&gt;$AL115),W115,"")</f>
        <v/>
      </c>
      <c r="AY115" s="29" t="str">
        <f t="shared" ref="AY115:AY152" si="207">+IF(AND(X115&lt;=$AK115,X115&gt;$AL115),X115,"")</f>
        <v/>
      </c>
      <c r="AZ115" s="29" t="str">
        <f t="shared" ref="AZ115:AZ152" si="208">+IF(AND(Y115&lt;=$AK115,Y115&gt;$AL115),Y115,"")</f>
        <v/>
      </c>
      <c r="BA115" s="29" t="str">
        <f t="shared" ref="BA115:BA152" si="209">+IF(AND(Z115&lt;=$AK115,Z115&gt;$AL115),Z115,"")</f>
        <v/>
      </c>
      <c r="BB115" s="29" t="str">
        <f t="shared" ref="BB115:BB152" si="210">+IF(AND(AA115&lt;=$AK115,AA115&gt;$AL115),AA115,"")</f>
        <v/>
      </c>
      <c r="BC115" s="29" t="str">
        <f t="shared" ref="BC115:BC152" si="211">+IF(AND(AB115&lt;=$AK115,AB115&gt;$AL115),AB115,"")</f>
        <v/>
      </c>
      <c r="BD115" s="29" t="str">
        <f t="shared" ref="BD115:BD152" si="212">+IF(AND(AC115&lt;=$AK115,AC115&gt;$AL115),AC115,"")</f>
        <v/>
      </c>
      <c r="BE115" s="29" t="str">
        <f t="shared" ref="BE115:BE152" si="213">+IF(AND(AD115&lt;=$AK115,AD115&gt;$AL115),AD115,"")</f>
        <v/>
      </c>
      <c r="BF115" s="29" t="str">
        <f t="shared" ref="BF115:BF152" si="214">+IF(AND(AE115&lt;=$AK115,AE115&gt;$AL115),AE115,"")</f>
        <v/>
      </c>
      <c r="BG115" s="29" t="str">
        <f t="shared" ref="BG115:BG152" si="215">+IF(AND(AF115&lt;=$AK115,AF115&gt;$AL115),AF115,"")</f>
        <v/>
      </c>
      <c r="BH115" s="29" t="str">
        <f t="shared" ref="BH115:BH152" si="216">+IF(AND(AG115&lt;=$AK115,AG115&gt;$AL115),AG115,"")</f>
        <v/>
      </c>
      <c r="BI115" s="29" t="str">
        <f t="shared" si="196"/>
        <v/>
      </c>
      <c r="BJ115" s="29">
        <f t="shared" si="191"/>
        <v>131021</v>
      </c>
      <c r="BK115" s="29">
        <f t="shared" si="115"/>
        <v>786126</v>
      </c>
      <c r="BL115" s="30" t="str">
        <f t="shared" si="116"/>
        <v/>
      </c>
      <c r="BM115" s="30">
        <f t="shared" si="117"/>
        <v>7.3262602904141993E-2</v>
      </c>
      <c r="BN115" s="30">
        <f t="shared" si="118"/>
        <v>0.62171117614931415</v>
      </c>
      <c r="BO115" s="30">
        <f t="shared" si="119"/>
        <v>-0.69497377905345625</v>
      </c>
      <c r="BP115" s="30" t="str">
        <f t="shared" si="120"/>
        <v/>
      </c>
      <c r="BQ115" s="30" t="str">
        <f t="shared" si="121"/>
        <v/>
      </c>
      <c r="BR115" s="30" t="str">
        <f t="shared" si="122"/>
        <v/>
      </c>
      <c r="BS115" s="30" t="str">
        <f t="shared" si="123"/>
        <v/>
      </c>
      <c r="BT115" s="30" t="str">
        <f t="shared" si="124"/>
        <v/>
      </c>
      <c r="BU115" s="30" t="str">
        <f t="shared" si="125"/>
        <v/>
      </c>
      <c r="BV115" s="30" t="str">
        <f t="shared" si="126"/>
        <v/>
      </c>
      <c r="BW115" s="30" t="str">
        <f t="shared" si="127"/>
        <v/>
      </c>
      <c r="BX115" s="30" t="str">
        <f t="shared" si="128"/>
        <v/>
      </c>
      <c r="BY115" s="30" t="str">
        <f t="shared" si="129"/>
        <v/>
      </c>
      <c r="BZ115" s="30" t="str">
        <f t="shared" si="130"/>
        <v/>
      </c>
      <c r="CA115" s="30" t="str">
        <f t="shared" si="131"/>
        <v/>
      </c>
      <c r="CB115" s="30" t="str">
        <f t="shared" si="132"/>
        <v/>
      </c>
      <c r="CC115" s="30" t="str">
        <f t="shared" si="133"/>
        <v/>
      </c>
      <c r="CD115" s="30" t="str">
        <f t="shared" si="134"/>
        <v/>
      </c>
      <c r="CE115" s="30" t="str">
        <f t="shared" si="135"/>
        <v/>
      </c>
      <c r="CF115" s="30" t="str">
        <f t="shared" si="136"/>
        <v/>
      </c>
      <c r="CG115" s="30" t="str">
        <f t="shared" si="137"/>
        <v/>
      </c>
      <c r="CH115" s="30" t="str">
        <f t="shared" si="138"/>
        <v/>
      </c>
      <c r="CI115" s="3">
        <f t="shared" si="143"/>
        <v>786126</v>
      </c>
      <c r="CJ115" s="166">
        <f t="shared" si="144"/>
        <v>0</v>
      </c>
    </row>
    <row r="116" spans="1:88" ht="60" hidden="1" customHeight="1">
      <c r="A116" s="205"/>
      <c r="B116" s="31">
        <v>171</v>
      </c>
      <c r="C116" s="32" t="s">
        <v>93</v>
      </c>
      <c r="D116" s="19" t="s">
        <v>94</v>
      </c>
      <c r="E116" s="23" t="s">
        <v>11</v>
      </c>
      <c r="F116" s="33" t="s">
        <v>439</v>
      </c>
      <c r="G116" s="201" t="s">
        <v>440</v>
      </c>
      <c r="H116" s="201"/>
      <c r="I116" s="201"/>
      <c r="J116" s="31">
        <v>40</v>
      </c>
      <c r="K116" s="58">
        <f t="shared" si="194"/>
        <v>3</v>
      </c>
      <c r="L116" s="23"/>
      <c r="M116" s="34">
        <v>102995</v>
      </c>
      <c r="N116" s="35">
        <v>75958</v>
      </c>
      <c r="O116" s="36">
        <v>247520</v>
      </c>
      <c r="P116" s="27"/>
      <c r="Q116" s="27"/>
      <c r="R116" s="27"/>
      <c r="S116" s="27"/>
      <c r="T116" s="27"/>
      <c r="U116" s="27"/>
      <c r="V116" s="27"/>
      <c r="W116" s="27"/>
      <c r="X116" s="27"/>
      <c r="Y116" s="27"/>
      <c r="Z116" s="27"/>
      <c r="AA116" s="27"/>
      <c r="AB116" s="27"/>
      <c r="AC116" s="27"/>
      <c r="AD116" s="27"/>
      <c r="AE116" s="27"/>
      <c r="AF116" s="27"/>
      <c r="AG116" s="27"/>
      <c r="AH116" s="27"/>
      <c r="AI116" s="29">
        <f t="shared" si="112"/>
        <v>142157.66666666666</v>
      </c>
      <c r="AJ116" s="29">
        <f t="shared" si="113"/>
        <v>92242.429533991206</v>
      </c>
      <c r="AK116" s="29">
        <f t="shared" si="114"/>
        <v>234400.09620065786</v>
      </c>
      <c r="AL116" s="29">
        <f t="shared" si="139"/>
        <v>49915.237132675451</v>
      </c>
      <c r="AM116" s="29" t="str">
        <f t="shared" si="197"/>
        <v/>
      </c>
      <c r="AN116" s="29">
        <f t="shared" si="165"/>
        <v>102995</v>
      </c>
      <c r="AO116" s="29">
        <f t="shared" si="198"/>
        <v>75958</v>
      </c>
      <c r="AP116" s="29" t="str">
        <f t="shared" si="193"/>
        <v/>
      </c>
      <c r="AQ116" s="29" t="str">
        <f t="shared" si="199"/>
        <v/>
      </c>
      <c r="AR116" s="29" t="str">
        <f t="shared" si="200"/>
        <v/>
      </c>
      <c r="AS116" s="29" t="str">
        <f t="shared" si="201"/>
        <v/>
      </c>
      <c r="AT116" s="29" t="str">
        <f t="shared" si="202"/>
        <v/>
      </c>
      <c r="AU116" s="29" t="str">
        <f t="shared" si="203"/>
        <v/>
      </c>
      <c r="AV116" s="29" t="str">
        <f t="shared" si="204"/>
        <v/>
      </c>
      <c r="AW116" s="29" t="str">
        <f t="shared" si="205"/>
        <v/>
      </c>
      <c r="AX116" s="29" t="str">
        <f t="shared" si="206"/>
        <v/>
      </c>
      <c r="AY116" s="29" t="str">
        <f t="shared" si="207"/>
        <v/>
      </c>
      <c r="AZ116" s="29" t="str">
        <f t="shared" si="208"/>
        <v/>
      </c>
      <c r="BA116" s="29" t="str">
        <f t="shared" si="209"/>
        <v/>
      </c>
      <c r="BB116" s="29" t="str">
        <f t="shared" si="210"/>
        <v/>
      </c>
      <c r="BC116" s="29" t="str">
        <f t="shared" si="211"/>
        <v/>
      </c>
      <c r="BD116" s="29" t="str">
        <f t="shared" si="212"/>
        <v/>
      </c>
      <c r="BE116" s="29" t="str">
        <f t="shared" si="213"/>
        <v/>
      </c>
      <c r="BF116" s="29" t="str">
        <f t="shared" si="214"/>
        <v/>
      </c>
      <c r="BG116" s="29" t="str">
        <f t="shared" si="215"/>
        <v/>
      </c>
      <c r="BH116" s="29" t="str">
        <f t="shared" si="216"/>
        <v/>
      </c>
      <c r="BI116" s="29" t="str">
        <f t="shared" si="196"/>
        <v/>
      </c>
      <c r="BJ116" s="29">
        <f t="shared" si="191"/>
        <v>89477</v>
      </c>
      <c r="BK116" s="29">
        <f t="shared" si="115"/>
        <v>3579080</v>
      </c>
      <c r="BL116" s="30" t="str">
        <f t="shared" si="116"/>
        <v/>
      </c>
      <c r="BM116" s="30">
        <f t="shared" si="117"/>
        <v>0.27548754551870802</v>
      </c>
      <c r="BN116" s="30">
        <f t="shared" si="118"/>
        <v>0.46567778030496654</v>
      </c>
      <c r="BO116" s="30">
        <f t="shared" si="119"/>
        <v>-0.74116532582367478</v>
      </c>
      <c r="BP116" s="30" t="str">
        <f t="shared" si="120"/>
        <v/>
      </c>
      <c r="BQ116" s="30" t="str">
        <f t="shared" si="121"/>
        <v/>
      </c>
      <c r="BR116" s="30" t="str">
        <f t="shared" si="122"/>
        <v/>
      </c>
      <c r="BS116" s="30" t="str">
        <f t="shared" si="123"/>
        <v/>
      </c>
      <c r="BT116" s="30" t="str">
        <f t="shared" si="124"/>
        <v/>
      </c>
      <c r="BU116" s="30" t="str">
        <f t="shared" si="125"/>
        <v/>
      </c>
      <c r="BV116" s="30" t="str">
        <f t="shared" si="126"/>
        <v/>
      </c>
      <c r="BW116" s="30" t="str">
        <f t="shared" si="127"/>
        <v/>
      </c>
      <c r="BX116" s="30" t="str">
        <f t="shared" si="128"/>
        <v/>
      </c>
      <c r="BY116" s="30" t="str">
        <f t="shared" si="129"/>
        <v/>
      </c>
      <c r="BZ116" s="30" t="str">
        <f t="shared" si="130"/>
        <v/>
      </c>
      <c r="CA116" s="30" t="str">
        <f t="shared" si="131"/>
        <v/>
      </c>
      <c r="CB116" s="30" t="str">
        <f t="shared" si="132"/>
        <v/>
      </c>
      <c r="CC116" s="30" t="str">
        <f t="shared" si="133"/>
        <v/>
      </c>
      <c r="CD116" s="30" t="str">
        <f t="shared" si="134"/>
        <v/>
      </c>
      <c r="CE116" s="30" t="str">
        <f t="shared" si="135"/>
        <v/>
      </c>
      <c r="CF116" s="30" t="str">
        <f t="shared" si="136"/>
        <v/>
      </c>
      <c r="CG116" s="30" t="str">
        <f t="shared" si="137"/>
        <v/>
      </c>
      <c r="CH116" s="30" t="str">
        <f t="shared" si="138"/>
        <v/>
      </c>
      <c r="CI116" s="3">
        <f t="shared" si="143"/>
        <v>3579080</v>
      </c>
      <c r="CJ116" s="166">
        <f t="shared" si="144"/>
        <v>0</v>
      </c>
    </row>
    <row r="117" spans="1:88" ht="60" hidden="1" customHeight="1">
      <c r="A117" s="205"/>
      <c r="B117" s="31">
        <v>172</v>
      </c>
      <c r="C117" s="32" t="s">
        <v>93</v>
      </c>
      <c r="D117" s="19" t="s">
        <v>94</v>
      </c>
      <c r="E117" s="23" t="s">
        <v>11</v>
      </c>
      <c r="F117" s="33" t="s">
        <v>441</v>
      </c>
      <c r="G117" s="201" t="s">
        <v>442</v>
      </c>
      <c r="H117" s="201"/>
      <c r="I117" s="201"/>
      <c r="J117" s="31">
        <v>40</v>
      </c>
      <c r="K117" s="58">
        <f t="shared" si="194"/>
        <v>3</v>
      </c>
      <c r="L117" s="23"/>
      <c r="M117" s="34">
        <v>134662</v>
      </c>
      <c r="N117" s="35">
        <v>75958</v>
      </c>
      <c r="O117" s="36">
        <v>340340</v>
      </c>
      <c r="P117" s="27"/>
      <c r="Q117" s="27"/>
      <c r="R117" s="27"/>
      <c r="S117" s="27"/>
      <c r="T117" s="27"/>
      <c r="U117" s="27"/>
      <c r="V117" s="27"/>
      <c r="W117" s="27"/>
      <c r="X117" s="27"/>
      <c r="Y117" s="27"/>
      <c r="Z117" s="27"/>
      <c r="AA117" s="27"/>
      <c r="AB117" s="27"/>
      <c r="AC117" s="27"/>
      <c r="AD117" s="27"/>
      <c r="AE117" s="27"/>
      <c r="AF117" s="27"/>
      <c r="AG117" s="27"/>
      <c r="AH117" s="27"/>
      <c r="AI117" s="29">
        <f t="shared" si="112"/>
        <v>183653.33333333334</v>
      </c>
      <c r="AJ117" s="29">
        <f t="shared" si="113"/>
        <v>138832.89789287458</v>
      </c>
      <c r="AK117" s="29">
        <f t="shared" si="114"/>
        <v>322486.23122620792</v>
      </c>
      <c r="AL117" s="29">
        <f t="shared" si="139"/>
        <v>44820.435440458765</v>
      </c>
      <c r="AM117" s="29" t="str">
        <f t="shared" si="197"/>
        <v/>
      </c>
      <c r="AN117" s="29">
        <f t="shared" si="165"/>
        <v>134662</v>
      </c>
      <c r="AO117" s="29">
        <f t="shared" si="198"/>
        <v>75958</v>
      </c>
      <c r="AP117" s="29" t="str">
        <f t="shared" si="193"/>
        <v/>
      </c>
      <c r="AQ117" s="29" t="str">
        <f t="shared" si="199"/>
        <v/>
      </c>
      <c r="AR117" s="29" t="str">
        <f t="shared" si="200"/>
        <v/>
      </c>
      <c r="AS117" s="29" t="str">
        <f t="shared" si="201"/>
        <v/>
      </c>
      <c r="AT117" s="29" t="str">
        <f t="shared" si="202"/>
        <v/>
      </c>
      <c r="AU117" s="29" t="str">
        <f t="shared" si="203"/>
        <v/>
      </c>
      <c r="AV117" s="29" t="str">
        <f t="shared" si="204"/>
        <v/>
      </c>
      <c r="AW117" s="29" t="str">
        <f t="shared" si="205"/>
        <v/>
      </c>
      <c r="AX117" s="29" t="str">
        <f t="shared" si="206"/>
        <v/>
      </c>
      <c r="AY117" s="29" t="str">
        <f t="shared" si="207"/>
        <v/>
      </c>
      <c r="AZ117" s="29" t="str">
        <f t="shared" si="208"/>
        <v/>
      </c>
      <c r="BA117" s="29" t="str">
        <f t="shared" si="209"/>
        <v/>
      </c>
      <c r="BB117" s="29" t="str">
        <f t="shared" si="210"/>
        <v/>
      </c>
      <c r="BC117" s="29" t="str">
        <f t="shared" si="211"/>
        <v/>
      </c>
      <c r="BD117" s="29" t="str">
        <f t="shared" si="212"/>
        <v/>
      </c>
      <c r="BE117" s="29" t="str">
        <f t="shared" si="213"/>
        <v/>
      </c>
      <c r="BF117" s="29" t="str">
        <f t="shared" si="214"/>
        <v/>
      </c>
      <c r="BG117" s="29" t="str">
        <f t="shared" si="215"/>
        <v/>
      </c>
      <c r="BH117" s="29" t="str">
        <f t="shared" si="216"/>
        <v/>
      </c>
      <c r="BI117" s="29" t="str">
        <f t="shared" si="196"/>
        <v/>
      </c>
      <c r="BJ117" s="29">
        <f t="shared" si="191"/>
        <v>105310</v>
      </c>
      <c r="BK117" s="29">
        <f t="shared" si="115"/>
        <v>4212400</v>
      </c>
      <c r="BL117" s="30" t="str">
        <f t="shared" si="116"/>
        <v/>
      </c>
      <c r="BM117" s="30">
        <f t="shared" si="117"/>
        <v>0.26675983737476405</v>
      </c>
      <c r="BN117" s="30">
        <f t="shared" si="118"/>
        <v>0.58640554668215483</v>
      </c>
      <c r="BO117" s="30">
        <f t="shared" si="119"/>
        <v>-0.85316538405691866</v>
      </c>
      <c r="BP117" s="30" t="str">
        <f t="shared" si="120"/>
        <v/>
      </c>
      <c r="BQ117" s="30" t="str">
        <f t="shared" si="121"/>
        <v/>
      </c>
      <c r="BR117" s="30" t="str">
        <f t="shared" si="122"/>
        <v/>
      </c>
      <c r="BS117" s="30" t="str">
        <f t="shared" si="123"/>
        <v/>
      </c>
      <c r="BT117" s="30" t="str">
        <f t="shared" si="124"/>
        <v/>
      </c>
      <c r="BU117" s="30" t="str">
        <f t="shared" si="125"/>
        <v/>
      </c>
      <c r="BV117" s="30" t="str">
        <f t="shared" si="126"/>
        <v/>
      </c>
      <c r="BW117" s="30" t="str">
        <f t="shared" si="127"/>
        <v/>
      </c>
      <c r="BX117" s="30" t="str">
        <f t="shared" si="128"/>
        <v/>
      </c>
      <c r="BY117" s="30" t="str">
        <f t="shared" si="129"/>
        <v/>
      </c>
      <c r="BZ117" s="30" t="str">
        <f t="shared" si="130"/>
        <v/>
      </c>
      <c r="CA117" s="30" t="str">
        <f t="shared" si="131"/>
        <v/>
      </c>
      <c r="CB117" s="30" t="str">
        <f t="shared" si="132"/>
        <v/>
      </c>
      <c r="CC117" s="30" t="str">
        <f t="shared" si="133"/>
        <v/>
      </c>
      <c r="CD117" s="30" t="str">
        <f t="shared" si="134"/>
        <v/>
      </c>
      <c r="CE117" s="30" t="str">
        <f t="shared" si="135"/>
        <v/>
      </c>
      <c r="CF117" s="30" t="str">
        <f t="shared" si="136"/>
        <v/>
      </c>
      <c r="CG117" s="30" t="str">
        <f t="shared" si="137"/>
        <v/>
      </c>
      <c r="CH117" s="30" t="str">
        <f t="shared" si="138"/>
        <v/>
      </c>
      <c r="CI117" s="3">
        <f t="shared" si="143"/>
        <v>4212400</v>
      </c>
      <c r="CJ117" s="166">
        <f t="shared" si="144"/>
        <v>0</v>
      </c>
    </row>
    <row r="118" spans="1:88" ht="60" hidden="1" customHeight="1">
      <c r="A118" s="205"/>
      <c r="B118" s="31">
        <v>179</v>
      </c>
      <c r="C118" s="32" t="s">
        <v>93</v>
      </c>
      <c r="D118" s="19" t="s">
        <v>94</v>
      </c>
      <c r="E118" s="23" t="s">
        <v>11</v>
      </c>
      <c r="F118" s="33" t="s">
        <v>455</v>
      </c>
      <c r="G118" s="201" t="s">
        <v>456</v>
      </c>
      <c r="H118" s="201"/>
      <c r="I118" s="201"/>
      <c r="J118" s="31">
        <v>4</v>
      </c>
      <c r="K118" s="58">
        <f t="shared" ref="K118:K121" si="217">+COUNTA(L118:AH118)</f>
        <v>3</v>
      </c>
      <c r="L118" s="23"/>
      <c r="M118" s="34">
        <v>495216</v>
      </c>
      <c r="N118" s="35">
        <v>430840</v>
      </c>
      <c r="O118" s="36">
        <v>1144780</v>
      </c>
      <c r="P118" s="27"/>
      <c r="Q118" s="27"/>
      <c r="R118" s="27"/>
      <c r="S118" s="27"/>
      <c r="T118" s="27"/>
      <c r="U118" s="27"/>
      <c r="V118" s="27"/>
      <c r="W118" s="27"/>
      <c r="X118" s="27"/>
      <c r="Y118" s="27"/>
      <c r="Z118" s="27"/>
      <c r="AA118" s="27"/>
      <c r="AB118" s="27"/>
      <c r="AC118" s="27"/>
      <c r="AD118" s="27"/>
      <c r="AE118" s="27"/>
      <c r="AF118" s="27"/>
      <c r="AG118" s="27"/>
      <c r="AH118" s="27"/>
      <c r="AI118" s="29">
        <f t="shared" si="112"/>
        <v>690278.66666666663</v>
      </c>
      <c r="AJ118" s="29">
        <f t="shared" si="113"/>
        <v>394923.61773554818</v>
      </c>
      <c r="AK118" s="29">
        <f t="shared" si="114"/>
        <v>1085202.2844022149</v>
      </c>
      <c r="AL118" s="29">
        <f t="shared" si="139"/>
        <v>295355.04893111845</v>
      </c>
      <c r="AM118" s="29" t="str">
        <f t="shared" si="197"/>
        <v/>
      </c>
      <c r="AN118" s="29">
        <f t="shared" si="165"/>
        <v>495216</v>
      </c>
      <c r="AO118" s="29">
        <f t="shared" si="198"/>
        <v>430840</v>
      </c>
      <c r="AP118" s="29" t="str">
        <f t="shared" si="193"/>
        <v/>
      </c>
      <c r="AQ118" s="29" t="str">
        <f t="shared" si="199"/>
        <v/>
      </c>
      <c r="AR118" s="29" t="str">
        <f t="shared" si="200"/>
        <v/>
      </c>
      <c r="AS118" s="29" t="str">
        <f t="shared" si="201"/>
        <v/>
      </c>
      <c r="AT118" s="29" t="str">
        <f t="shared" si="202"/>
        <v/>
      </c>
      <c r="AU118" s="29" t="str">
        <f t="shared" si="203"/>
        <v/>
      </c>
      <c r="AV118" s="29" t="str">
        <f t="shared" si="204"/>
        <v/>
      </c>
      <c r="AW118" s="29" t="str">
        <f t="shared" si="205"/>
        <v/>
      </c>
      <c r="AX118" s="29" t="str">
        <f t="shared" si="206"/>
        <v/>
      </c>
      <c r="AY118" s="29" t="str">
        <f t="shared" si="207"/>
        <v/>
      </c>
      <c r="AZ118" s="29" t="str">
        <f t="shared" si="208"/>
        <v/>
      </c>
      <c r="BA118" s="29" t="str">
        <f t="shared" si="209"/>
        <v/>
      </c>
      <c r="BB118" s="29" t="str">
        <f t="shared" si="210"/>
        <v/>
      </c>
      <c r="BC118" s="29" t="str">
        <f t="shared" si="211"/>
        <v/>
      </c>
      <c r="BD118" s="29" t="str">
        <f t="shared" si="212"/>
        <v/>
      </c>
      <c r="BE118" s="29" t="str">
        <f t="shared" si="213"/>
        <v/>
      </c>
      <c r="BF118" s="29" t="str">
        <f t="shared" si="214"/>
        <v/>
      </c>
      <c r="BG118" s="29" t="str">
        <f t="shared" si="215"/>
        <v/>
      </c>
      <c r="BH118" s="29" t="str">
        <f t="shared" si="216"/>
        <v/>
      </c>
      <c r="BI118" s="29" t="str">
        <f t="shared" si="196"/>
        <v/>
      </c>
      <c r="BJ118" s="29">
        <f t="shared" si="191"/>
        <v>463028</v>
      </c>
      <c r="BK118" s="29">
        <f t="shared" si="115"/>
        <v>1852112</v>
      </c>
      <c r="BL118" s="30" t="str">
        <f t="shared" si="116"/>
        <v/>
      </c>
      <c r="BM118" s="30">
        <f t="shared" si="117"/>
        <v>0.28258539063450694</v>
      </c>
      <c r="BN118" s="30">
        <f t="shared" si="118"/>
        <v>0.37584627657622327</v>
      </c>
      <c r="BO118" s="30">
        <f t="shared" si="119"/>
        <v>-0.65843166721073043</v>
      </c>
      <c r="BP118" s="30" t="str">
        <f t="shared" si="120"/>
        <v/>
      </c>
      <c r="BQ118" s="30" t="str">
        <f t="shared" si="121"/>
        <v/>
      </c>
      <c r="BR118" s="30" t="str">
        <f t="shared" si="122"/>
        <v/>
      </c>
      <c r="BS118" s="30" t="str">
        <f t="shared" si="123"/>
        <v/>
      </c>
      <c r="BT118" s="30" t="str">
        <f t="shared" si="124"/>
        <v/>
      </c>
      <c r="BU118" s="30" t="str">
        <f t="shared" si="125"/>
        <v/>
      </c>
      <c r="BV118" s="30" t="str">
        <f t="shared" si="126"/>
        <v/>
      </c>
      <c r="BW118" s="30" t="str">
        <f t="shared" si="127"/>
        <v/>
      </c>
      <c r="BX118" s="30" t="str">
        <f t="shared" si="128"/>
        <v/>
      </c>
      <c r="BY118" s="30" t="str">
        <f t="shared" si="129"/>
        <v/>
      </c>
      <c r="BZ118" s="30" t="str">
        <f t="shared" si="130"/>
        <v/>
      </c>
      <c r="CA118" s="30" t="str">
        <f t="shared" si="131"/>
        <v/>
      </c>
      <c r="CB118" s="30" t="str">
        <f t="shared" si="132"/>
        <v/>
      </c>
      <c r="CC118" s="30" t="str">
        <f t="shared" si="133"/>
        <v/>
      </c>
      <c r="CD118" s="30" t="str">
        <f t="shared" si="134"/>
        <v/>
      </c>
      <c r="CE118" s="30" t="str">
        <f t="shared" si="135"/>
        <v/>
      </c>
      <c r="CF118" s="30" t="str">
        <f t="shared" si="136"/>
        <v/>
      </c>
      <c r="CG118" s="30" t="str">
        <f t="shared" si="137"/>
        <v/>
      </c>
      <c r="CH118" s="30" t="str">
        <f t="shared" si="138"/>
        <v/>
      </c>
      <c r="CI118" s="3">
        <f t="shared" si="143"/>
        <v>1852112</v>
      </c>
      <c r="CJ118" s="166">
        <f t="shared" si="144"/>
        <v>0</v>
      </c>
    </row>
    <row r="119" spans="1:88" ht="60" hidden="1" customHeight="1">
      <c r="A119" s="205"/>
      <c r="B119" s="31">
        <v>181</v>
      </c>
      <c r="C119" s="32" t="s">
        <v>93</v>
      </c>
      <c r="D119" s="19" t="s">
        <v>94</v>
      </c>
      <c r="E119" s="23" t="s">
        <v>11</v>
      </c>
      <c r="F119" s="33" t="s">
        <v>459</v>
      </c>
      <c r="G119" s="201" t="s">
        <v>460</v>
      </c>
      <c r="H119" s="201"/>
      <c r="I119" s="201"/>
      <c r="J119" s="31">
        <v>4</v>
      </c>
      <c r="K119" s="58">
        <f t="shared" si="217"/>
        <v>3</v>
      </c>
      <c r="L119" s="23"/>
      <c r="M119" s="34">
        <v>927099</v>
      </c>
      <c r="N119" s="106">
        <v>861524</v>
      </c>
      <c r="O119" s="36">
        <v>3001180</v>
      </c>
      <c r="P119" s="27"/>
      <c r="Q119" s="27"/>
      <c r="R119" s="27"/>
      <c r="S119" s="27"/>
      <c r="T119" s="27"/>
      <c r="U119" s="27"/>
      <c r="V119" s="27"/>
      <c r="W119" s="27"/>
      <c r="X119" s="27"/>
      <c r="Y119" s="27"/>
      <c r="Z119" s="27"/>
      <c r="AA119" s="27"/>
      <c r="AB119" s="27"/>
      <c r="AC119" s="27"/>
      <c r="AD119" s="27"/>
      <c r="AE119" s="27"/>
      <c r="AF119" s="27"/>
      <c r="AG119" s="27"/>
      <c r="AH119" s="27"/>
      <c r="AI119" s="29">
        <f t="shared" si="112"/>
        <v>1596601</v>
      </c>
      <c r="AJ119" s="29">
        <f t="shared" si="113"/>
        <v>1216842.9009477764</v>
      </c>
      <c r="AK119" s="29">
        <f t="shared" si="114"/>
        <v>2813443.9009477766</v>
      </c>
      <c r="AL119" s="29">
        <f t="shared" si="139"/>
        <v>379758.09905222361</v>
      </c>
      <c r="AM119" s="29" t="str">
        <f t="shared" si="197"/>
        <v/>
      </c>
      <c r="AN119" s="29">
        <f t="shared" ref="AN119:AN152" si="218">+IF(AND(M119&lt;=$AK119,M119&gt;$AL119),M119,"")</f>
        <v>927099</v>
      </c>
      <c r="AO119" s="29">
        <f t="shared" si="198"/>
        <v>861524</v>
      </c>
      <c r="AP119" s="29" t="str">
        <f t="shared" si="193"/>
        <v/>
      </c>
      <c r="AQ119" s="29" t="str">
        <f t="shared" si="199"/>
        <v/>
      </c>
      <c r="AR119" s="29" t="str">
        <f t="shared" si="200"/>
        <v/>
      </c>
      <c r="AS119" s="29" t="str">
        <f t="shared" si="201"/>
        <v/>
      </c>
      <c r="AT119" s="29" t="str">
        <f t="shared" si="202"/>
        <v/>
      </c>
      <c r="AU119" s="29" t="str">
        <f t="shared" si="203"/>
        <v/>
      </c>
      <c r="AV119" s="29" t="str">
        <f t="shared" si="204"/>
        <v/>
      </c>
      <c r="AW119" s="29" t="str">
        <f t="shared" si="205"/>
        <v/>
      </c>
      <c r="AX119" s="29" t="str">
        <f t="shared" si="206"/>
        <v/>
      </c>
      <c r="AY119" s="29" t="str">
        <f t="shared" si="207"/>
        <v/>
      </c>
      <c r="AZ119" s="29" t="str">
        <f t="shared" si="208"/>
        <v/>
      </c>
      <c r="BA119" s="29" t="str">
        <f t="shared" si="209"/>
        <v/>
      </c>
      <c r="BB119" s="29" t="str">
        <f t="shared" si="210"/>
        <v/>
      </c>
      <c r="BC119" s="29" t="str">
        <f t="shared" si="211"/>
        <v/>
      </c>
      <c r="BD119" s="29" t="str">
        <f t="shared" si="212"/>
        <v/>
      </c>
      <c r="BE119" s="29" t="str">
        <f t="shared" si="213"/>
        <v/>
      </c>
      <c r="BF119" s="29" t="str">
        <f t="shared" si="214"/>
        <v/>
      </c>
      <c r="BG119" s="29" t="str">
        <f t="shared" si="215"/>
        <v/>
      </c>
      <c r="BH119" s="29" t="str">
        <f t="shared" si="216"/>
        <v/>
      </c>
      <c r="BI119" s="29" t="str">
        <f t="shared" si="196"/>
        <v/>
      </c>
      <c r="BJ119" s="29">
        <f t="shared" si="191"/>
        <v>894312</v>
      </c>
      <c r="BK119" s="29">
        <f t="shared" si="115"/>
        <v>3577248</v>
      </c>
      <c r="BL119" s="30" t="str">
        <f t="shared" si="116"/>
        <v/>
      </c>
      <c r="BM119" s="30">
        <f t="shared" si="117"/>
        <v>0.41932956324090986</v>
      </c>
      <c r="BN119" s="30">
        <f t="shared" si="118"/>
        <v>0.46040118977753364</v>
      </c>
      <c r="BO119" s="30">
        <f t="shared" si="119"/>
        <v>-0.8797307530184435</v>
      </c>
      <c r="BP119" s="30" t="str">
        <f t="shared" si="120"/>
        <v/>
      </c>
      <c r="BQ119" s="30" t="str">
        <f t="shared" si="121"/>
        <v/>
      </c>
      <c r="BR119" s="30" t="str">
        <f t="shared" si="122"/>
        <v/>
      </c>
      <c r="BS119" s="30" t="str">
        <f t="shared" si="123"/>
        <v/>
      </c>
      <c r="BT119" s="30" t="str">
        <f t="shared" si="124"/>
        <v/>
      </c>
      <c r="BU119" s="30" t="str">
        <f t="shared" si="125"/>
        <v/>
      </c>
      <c r="BV119" s="30" t="str">
        <f t="shared" si="126"/>
        <v/>
      </c>
      <c r="BW119" s="30" t="str">
        <f t="shared" si="127"/>
        <v/>
      </c>
      <c r="BX119" s="30" t="str">
        <f t="shared" si="128"/>
        <v/>
      </c>
      <c r="BY119" s="30" t="str">
        <f t="shared" si="129"/>
        <v/>
      </c>
      <c r="BZ119" s="30" t="str">
        <f t="shared" si="130"/>
        <v/>
      </c>
      <c r="CA119" s="30" t="str">
        <f t="shared" si="131"/>
        <v/>
      </c>
      <c r="CB119" s="30" t="str">
        <f t="shared" si="132"/>
        <v/>
      </c>
      <c r="CC119" s="30" t="str">
        <f t="shared" si="133"/>
        <v/>
      </c>
      <c r="CD119" s="30" t="str">
        <f t="shared" si="134"/>
        <v/>
      </c>
      <c r="CE119" s="30" t="str">
        <f t="shared" si="135"/>
        <v/>
      </c>
      <c r="CF119" s="30" t="str">
        <f t="shared" si="136"/>
        <v/>
      </c>
      <c r="CG119" s="30" t="str">
        <f t="shared" si="137"/>
        <v/>
      </c>
      <c r="CH119" s="30" t="str">
        <f t="shared" si="138"/>
        <v/>
      </c>
      <c r="CI119" s="3">
        <f t="shared" si="143"/>
        <v>3577248</v>
      </c>
      <c r="CJ119" s="166">
        <f t="shared" si="144"/>
        <v>0</v>
      </c>
    </row>
    <row r="120" spans="1:88" ht="60" hidden="1" customHeight="1">
      <c r="A120" s="205"/>
      <c r="B120" s="31">
        <v>182</v>
      </c>
      <c r="C120" s="32" t="s">
        <v>93</v>
      </c>
      <c r="D120" s="19" t="s">
        <v>94</v>
      </c>
      <c r="E120" s="23" t="s">
        <v>11</v>
      </c>
      <c r="F120" s="33" t="s">
        <v>461</v>
      </c>
      <c r="G120" s="201" t="s">
        <v>462</v>
      </c>
      <c r="H120" s="201"/>
      <c r="I120" s="201"/>
      <c r="J120" s="31">
        <v>4</v>
      </c>
      <c r="K120" s="58">
        <f t="shared" si="217"/>
        <v>3</v>
      </c>
      <c r="L120" s="23"/>
      <c r="M120" s="34">
        <v>927099</v>
      </c>
      <c r="N120" s="106">
        <v>861524</v>
      </c>
      <c r="O120" s="36">
        <v>3001180</v>
      </c>
      <c r="P120" s="27"/>
      <c r="Q120" s="27"/>
      <c r="R120" s="27"/>
      <c r="S120" s="27"/>
      <c r="T120" s="27"/>
      <c r="U120" s="27"/>
      <c r="V120" s="27"/>
      <c r="W120" s="27"/>
      <c r="X120" s="27"/>
      <c r="Y120" s="27"/>
      <c r="Z120" s="27"/>
      <c r="AA120" s="27"/>
      <c r="AB120" s="27"/>
      <c r="AC120" s="27"/>
      <c r="AD120" s="27"/>
      <c r="AE120" s="27"/>
      <c r="AF120" s="27"/>
      <c r="AG120" s="27"/>
      <c r="AH120" s="27"/>
      <c r="AI120" s="29">
        <f t="shared" si="112"/>
        <v>1596601</v>
      </c>
      <c r="AJ120" s="29">
        <f t="shared" si="113"/>
        <v>1216842.9009477764</v>
      </c>
      <c r="AK120" s="29">
        <f t="shared" si="114"/>
        <v>2813443.9009477766</v>
      </c>
      <c r="AL120" s="29">
        <f t="shared" si="139"/>
        <v>379758.09905222361</v>
      </c>
      <c r="AM120" s="29" t="str">
        <f t="shared" si="197"/>
        <v/>
      </c>
      <c r="AN120" s="29">
        <f t="shared" si="218"/>
        <v>927099</v>
      </c>
      <c r="AO120" s="29">
        <f t="shared" si="198"/>
        <v>861524</v>
      </c>
      <c r="AP120" s="29" t="str">
        <f t="shared" si="193"/>
        <v/>
      </c>
      <c r="AQ120" s="29" t="str">
        <f t="shared" si="199"/>
        <v/>
      </c>
      <c r="AR120" s="29" t="str">
        <f t="shared" si="200"/>
        <v/>
      </c>
      <c r="AS120" s="29" t="str">
        <f t="shared" si="201"/>
        <v/>
      </c>
      <c r="AT120" s="29" t="str">
        <f t="shared" si="202"/>
        <v/>
      </c>
      <c r="AU120" s="29" t="str">
        <f t="shared" si="203"/>
        <v/>
      </c>
      <c r="AV120" s="29" t="str">
        <f t="shared" si="204"/>
        <v/>
      </c>
      <c r="AW120" s="29" t="str">
        <f t="shared" si="205"/>
        <v/>
      </c>
      <c r="AX120" s="29" t="str">
        <f t="shared" si="206"/>
        <v/>
      </c>
      <c r="AY120" s="29" t="str">
        <f t="shared" si="207"/>
        <v/>
      </c>
      <c r="AZ120" s="29" t="str">
        <f t="shared" si="208"/>
        <v/>
      </c>
      <c r="BA120" s="29" t="str">
        <f t="shared" si="209"/>
        <v/>
      </c>
      <c r="BB120" s="29" t="str">
        <f t="shared" si="210"/>
        <v/>
      </c>
      <c r="BC120" s="29" t="str">
        <f t="shared" si="211"/>
        <v/>
      </c>
      <c r="BD120" s="29" t="str">
        <f t="shared" si="212"/>
        <v/>
      </c>
      <c r="BE120" s="29" t="str">
        <f t="shared" si="213"/>
        <v/>
      </c>
      <c r="BF120" s="29" t="str">
        <f t="shared" si="214"/>
        <v/>
      </c>
      <c r="BG120" s="29" t="str">
        <f t="shared" si="215"/>
        <v/>
      </c>
      <c r="BH120" s="29" t="str">
        <f t="shared" si="216"/>
        <v/>
      </c>
      <c r="BI120" s="29" t="str">
        <f t="shared" si="196"/>
        <v/>
      </c>
      <c r="BJ120" s="29">
        <f t="shared" si="191"/>
        <v>894312</v>
      </c>
      <c r="BK120" s="29">
        <f t="shared" si="115"/>
        <v>3577248</v>
      </c>
      <c r="BL120" s="30" t="str">
        <f t="shared" si="116"/>
        <v/>
      </c>
      <c r="BM120" s="30">
        <f t="shared" si="117"/>
        <v>0.41932956324090986</v>
      </c>
      <c r="BN120" s="30">
        <f t="shared" si="118"/>
        <v>0.46040118977753364</v>
      </c>
      <c r="BO120" s="30">
        <f t="shared" si="119"/>
        <v>-0.8797307530184435</v>
      </c>
      <c r="BP120" s="30" t="str">
        <f t="shared" si="120"/>
        <v/>
      </c>
      <c r="BQ120" s="30" t="str">
        <f t="shared" si="121"/>
        <v/>
      </c>
      <c r="BR120" s="30" t="str">
        <f t="shared" si="122"/>
        <v/>
      </c>
      <c r="BS120" s="30" t="str">
        <f t="shared" si="123"/>
        <v/>
      </c>
      <c r="BT120" s="30" t="str">
        <f t="shared" si="124"/>
        <v/>
      </c>
      <c r="BU120" s="30" t="str">
        <f t="shared" si="125"/>
        <v/>
      </c>
      <c r="BV120" s="30" t="str">
        <f t="shared" si="126"/>
        <v/>
      </c>
      <c r="BW120" s="30" t="str">
        <f t="shared" si="127"/>
        <v/>
      </c>
      <c r="BX120" s="30" t="str">
        <f t="shared" si="128"/>
        <v/>
      </c>
      <c r="BY120" s="30" t="str">
        <f t="shared" si="129"/>
        <v/>
      </c>
      <c r="BZ120" s="30" t="str">
        <f t="shared" si="130"/>
        <v/>
      </c>
      <c r="CA120" s="30" t="str">
        <f t="shared" si="131"/>
        <v/>
      </c>
      <c r="CB120" s="30" t="str">
        <f t="shared" si="132"/>
        <v/>
      </c>
      <c r="CC120" s="30" t="str">
        <f t="shared" si="133"/>
        <v/>
      </c>
      <c r="CD120" s="30" t="str">
        <f t="shared" si="134"/>
        <v/>
      </c>
      <c r="CE120" s="30" t="str">
        <f t="shared" si="135"/>
        <v/>
      </c>
      <c r="CF120" s="30" t="str">
        <f t="shared" si="136"/>
        <v/>
      </c>
      <c r="CG120" s="30" t="str">
        <f t="shared" si="137"/>
        <v/>
      </c>
      <c r="CH120" s="30" t="str">
        <f t="shared" si="138"/>
        <v/>
      </c>
      <c r="CI120" s="3">
        <f t="shared" si="143"/>
        <v>3577248</v>
      </c>
      <c r="CJ120" s="166">
        <f t="shared" si="144"/>
        <v>0</v>
      </c>
    </row>
    <row r="121" spans="1:88" ht="60" hidden="1" customHeight="1">
      <c r="A121" s="205"/>
      <c r="B121" s="31">
        <v>183</v>
      </c>
      <c r="C121" s="32" t="s">
        <v>93</v>
      </c>
      <c r="D121" s="19" t="s">
        <v>94</v>
      </c>
      <c r="E121" s="23" t="s">
        <v>11</v>
      </c>
      <c r="F121" s="33" t="s">
        <v>463</v>
      </c>
      <c r="G121" s="201" t="s">
        <v>464</v>
      </c>
      <c r="H121" s="201"/>
      <c r="I121" s="201"/>
      <c r="J121" s="31">
        <v>4</v>
      </c>
      <c r="K121" s="58">
        <f t="shared" si="217"/>
        <v>3</v>
      </c>
      <c r="L121" s="23"/>
      <c r="M121" s="34">
        <v>947607</v>
      </c>
      <c r="N121" s="106">
        <v>861524</v>
      </c>
      <c r="O121" s="36">
        <v>2552550</v>
      </c>
      <c r="P121" s="27"/>
      <c r="Q121" s="27"/>
      <c r="R121" s="27"/>
      <c r="S121" s="27"/>
      <c r="T121" s="27"/>
      <c r="U121" s="27"/>
      <c r="V121" s="27"/>
      <c r="W121" s="27"/>
      <c r="X121" s="27"/>
      <c r="Y121" s="27"/>
      <c r="Z121" s="27"/>
      <c r="AA121" s="27"/>
      <c r="AB121" s="27"/>
      <c r="AC121" s="27"/>
      <c r="AD121" s="27"/>
      <c r="AE121" s="27"/>
      <c r="AF121" s="27"/>
      <c r="AG121" s="27"/>
      <c r="AH121" s="27"/>
      <c r="AI121" s="29">
        <f t="shared" si="112"/>
        <v>1453893.6666666667</v>
      </c>
      <c r="AJ121" s="29">
        <f t="shared" si="113"/>
        <v>952437.33379279787</v>
      </c>
      <c r="AK121" s="29">
        <f t="shared" si="114"/>
        <v>2406331.0004594647</v>
      </c>
      <c r="AL121" s="29">
        <f t="shared" si="139"/>
        <v>501456.33287386887</v>
      </c>
      <c r="AM121" s="29" t="str">
        <f t="shared" si="197"/>
        <v/>
      </c>
      <c r="AN121" s="29">
        <f t="shared" si="218"/>
        <v>947607</v>
      </c>
      <c r="AO121" s="29">
        <f t="shared" si="198"/>
        <v>861524</v>
      </c>
      <c r="AP121" s="29" t="str">
        <f t="shared" si="193"/>
        <v/>
      </c>
      <c r="AQ121" s="29" t="str">
        <f t="shared" si="199"/>
        <v/>
      </c>
      <c r="AR121" s="29" t="str">
        <f t="shared" si="200"/>
        <v/>
      </c>
      <c r="AS121" s="29" t="str">
        <f t="shared" si="201"/>
        <v/>
      </c>
      <c r="AT121" s="29" t="str">
        <f t="shared" si="202"/>
        <v/>
      </c>
      <c r="AU121" s="29" t="str">
        <f t="shared" si="203"/>
        <v/>
      </c>
      <c r="AV121" s="29" t="str">
        <f t="shared" si="204"/>
        <v/>
      </c>
      <c r="AW121" s="29" t="str">
        <f t="shared" si="205"/>
        <v/>
      </c>
      <c r="AX121" s="29" t="str">
        <f t="shared" si="206"/>
        <v/>
      </c>
      <c r="AY121" s="29" t="str">
        <f t="shared" si="207"/>
        <v/>
      </c>
      <c r="AZ121" s="29" t="str">
        <f t="shared" si="208"/>
        <v/>
      </c>
      <c r="BA121" s="29" t="str">
        <f t="shared" si="209"/>
        <v/>
      </c>
      <c r="BB121" s="29" t="str">
        <f t="shared" si="210"/>
        <v/>
      </c>
      <c r="BC121" s="29" t="str">
        <f t="shared" si="211"/>
        <v/>
      </c>
      <c r="BD121" s="29" t="str">
        <f t="shared" si="212"/>
        <v/>
      </c>
      <c r="BE121" s="29" t="str">
        <f t="shared" si="213"/>
        <v/>
      </c>
      <c r="BF121" s="29" t="str">
        <f t="shared" si="214"/>
        <v/>
      </c>
      <c r="BG121" s="29" t="str">
        <f t="shared" si="215"/>
        <v/>
      </c>
      <c r="BH121" s="29" t="str">
        <f t="shared" si="216"/>
        <v/>
      </c>
      <c r="BI121" s="29" t="str">
        <f t="shared" si="196"/>
        <v/>
      </c>
      <c r="BJ121" s="29">
        <f t="shared" si="191"/>
        <v>904566</v>
      </c>
      <c r="BK121" s="29">
        <f t="shared" si="115"/>
        <v>3618264</v>
      </c>
      <c r="BL121" s="30" t="str">
        <f t="shared" si="116"/>
        <v/>
      </c>
      <c r="BM121" s="30">
        <f t="shared" si="117"/>
        <v>0.34822812580745821</v>
      </c>
      <c r="BN121" s="30">
        <f t="shared" si="118"/>
        <v>0.40743671992518482</v>
      </c>
      <c r="BO121" s="30">
        <f t="shared" si="119"/>
        <v>-0.75566484573264292</v>
      </c>
      <c r="BP121" s="30" t="str">
        <f t="shared" si="120"/>
        <v/>
      </c>
      <c r="BQ121" s="30" t="str">
        <f t="shared" si="121"/>
        <v/>
      </c>
      <c r="BR121" s="30" t="str">
        <f t="shared" si="122"/>
        <v/>
      </c>
      <c r="BS121" s="30" t="str">
        <f t="shared" si="123"/>
        <v/>
      </c>
      <c r="BT121" s="30" t="str">
        <f t="shared" si="124"/>
        <v/>
      </c>
      <c r="BU121" s="30" t="str">
        <f t="shared" si="125"/>
        <v/>
      </c>
      <c r="BV121" s="30" t="str">
        <f t="shared" si="126"/>
        <v/>
      </c>
      <c r="BW121" s="30" t="str">
        <f t="shared" si="127"/>
        <v/>
      </c>
      <c r="BX121" s="30" t="str">
        <f t="shared" si="128"/>
        <v/>
      </c>
      <c r="BY121" s="30" t="str">
        <f t="shared" si="129"/>
        <v/>
      </c>
      <c r="BZ121" s="30" t="str">
        <f t="shared" si="130"/>
        <v/>
      </c>
      <c r="CA121" s="30" t="str">
        <f t="shared" si="131"/>
        <v/>
      </c>
      <c r="CB121" s="30" t="str">
        <f t="shared" si="132"/>
        <v/>
      </c>
      <c r="CC121" s="30" t="str">
        <f t="shared" si="133"/>
        <v/>
      </c>
      <c r="CD121" s="30" t="str">
        <f t="shared" si="134"/>
        <v/>
      </c>
      <c r="CE121" s="30" t="str">
        <f t="shared" si="135"/>
        <v/>
      </c>
      <c r="CF121" s="30" t="str">
        <f t="shared" si="136"/>
        <v/>
      </c>
      <c r="CG121" s="30" t="str">
        <f t="shared" si="137"/>
        <v/>
      </c>
      <c r="CH121" s="30" t="str">
        <f t="shared" si="138"/>
        <v/>
      </c>
      <c r="CI121" s="3">
        <f t="shared" si="143"/>
        <v>3618264</v>
      </c>
      <c r="CJ121" s="166">
        <f t="shared" si="144"/>
        <v>0</v>
      </c>
    </row>
    <row r="122" spans="1:88" ht="60" hidden="1" customHeight="1">
      <c r="A122" s="205"/>
      <c r="B122" s="31">
        <v>187</v>
      </c>
      <c r="C122" s="32" t="s">
        <v>93</v>
      </c>
      <c r="D122" s="19" t="s">
        <v>94</v>
      </c>
      <c r="E122" s="23" t="s">
        <v>11</v>
      </c>
      <c r="F122" s="33" t="s">
        <v>471</v>
      </c>
      <c r="G122" s="201" t="s">
        <v>472</v>
      </c>
      <c r="H122" s="201"/>
      <c r="I122" s="201"/>
      <c r="J122" s="31">
        <v>4</v>
      </c>
      <c r="K122" s="58">
        <f t="shared" ref="K122:K128" si="219">+COUNTA(L122:AH122)</f>
        <v>3</v>
      </c>
      <c r="L122" s="23"/>
      <c r="M122" s="108">
        <v>1029791</v>
      </c>
      <c r="N122" s="35">
        <v>861524</v>
      </c>
      <c r="O122" s="36">
        <v>2382380</v>
      </c>
      <c r="P122" s="27"/>
      <c r="Q122" s="27"/>
      <c r="R122" s="27"/>
      <c r="S122" s="27"/>
      <c r="T122" s="27"/>
      <c r="U122" s="27"/>
      <c r="V122" s="27"/>
      <c r="W122" s="27"/>
      <c r="X122" s="27"/>
      <c r="Y122" s="27"/>
      <c r="Z122" s="27"/>
      <c r="AA122" s="27"/>
      <c r="AB122" s="27"/>
      <c r="AC122" s="27"/>
      <c r="AD122" s="27"/>
      <c r="AE122" s="27"/>
      <c r="AF122" s="27"/>
      <c r="AG122" s="27"/>
      <c r="AH122" s="27"/>
      <c r="AI122" s="29">
        <f t="shared" si="112"/>
        <v>1424565</v>
      </c>
      <c r="AJ122" s="29">
        <f t="shared" si="113"/>
        <v>833747.9394223413</v>
      </c>
      <c r="AK122" s="29">
        <f t="shared" si="114"/>
        <v>2258312.9394223411</v>
      </c>
      <c r="AL122" s="29">
        <f t="shared" si="139"/>
        <v>590817.0605776587</v>
      </c>
      <c r="AM122" s="29" t="str">
        <f t="shared" si="197"/>
        <v/>
      </c>
      <c r="AN122" s="29">
        <f t="shared" si="218"/>
        <v>1029791</v>
      </c>
      <c r="AO122" s="29">
        <f t="shared" si="198"/>
        <v>861524</v>
      </c>
      <c r="AP122" s="29" t="str">
        <f t="shared" si="193"/>
        <v/>
      </c>
      <c r="AQ122" s="29" t="str">
        <f t="shared" si="199"/>
        <v/>
      </c>
      <c r="AR122" s="29" t="str">
        <f t="shared" si="200"/>
        <v/>
      </c>
      <c r="AS122" s="29" t="str">
        <f t="shared" si="201"/>
        <v/>
      </c>
      <c r="AT122" s="29" t="str">
        <f t="shared" si="202"/>
        <v/>
      </c>
      <c r="AU122" s="29" t="str">
        <f t="shared" si="203"/>
        <v/>
      </c>
      <c r="AV122" s="29" t="str">
        <f t="shared" si="204"/>
        <v/>
      </c>
      <c r="AW122" s="29" t="str">
        <f t="shared" si="205"/>
        <v/>
      </c>
      <c r="AX122" s="29" t="str">
        <f t="shared" si="206"/>
        <v/>
      </c>
      <c r="AY122" s="29" t="str">
        <f t="shared" si="207"/>
        <v/>
      </c>
      <c r="AZ122" s="29" t="str">
        <f t="shared" si="208"/>
        <v/>
      </c>
      <c r="BA122" s="29" t="str">
        <f t="shared" si="209"/>
        <v/>
      </c>
      <c r="BB122" s="29" t="str">
        <f t="shared" si="210"/>
        <v/>
      </c>
      <c r="BC122" s="29" t="str">
        <f t="shared" si="211"/>
        <v/>
      </c>
      <c r="BD122" s="29" t="str">
        <f t="shared" si="212"/>
        <v/>
      </c>
      <c r="BE122" s="29" t="str">
        <f t="shared" si="213"/>
        <v/>
      </c>
      <c r="BF122" s="29" t="str">
        <f t="shared" si="214"/>
        <v/>
      </c>
      <c r="BG122" s="29" t="str">
        <f t="shared" si="215"/>
        <v/>
      </c>
      <c r="BH122" s="29" t="str">
        <f t="shared" si="216"/>
        <v/>
      </c>
      <c r="BI122" s="29" t="str">
        <f t="shared" si="196"/>
        <v/>
      </c>
      <c r="BJ122" s="29">
        <f t="shared" si="191"/>
        <v>945658</v>
      </c>
      <c r="BK122" s="29">
        <f t="shared" si="115"/>
        <v>3782632</v>
      </c>
      <c r="BL122" s="30" t="str">
        <f t="shared" si="116"/>
        <v/>
      </c>
      <c r="BM122" s="30">
        <f t="shared" si="117"/>
        <v>0.27711898017991454</v>
      </c>
      <c r="BN122" s="30">
        <f t="shared" si="118"/>
        <v>0.39523714256632725</v>
      </c>
      <c r="BO122" s="30">
        <f t="shared" si="119"/>
        <v>-0.67235612274624179</v>
      </c>
      <c r="BP122" s="30" t="str">
        <f t="shared" si="120"/>
        <v/>
      </c>
      <c r="BQ122" s="30" t="str">
        <f t="shared" si="121"/>
        <v/>
      </c>
      <c r="BR122" s="30" t="str">
        <f t="shared" si="122"/>
        <v/>
      </c>
      <c r="BS122" s="30" t="str">
        <f t="shared" si="123"/>
        <v/>
      </c>
      <c r="BT122" s="30" t="str">
        <f t="shared" si="124"/>
        <v/>
      </c>
      <c r="BU122" s="30" t="str">
        <f t="shared" si="125"/>
        <v/>
      </c>
      <c r="BV122" s="30" t="str">
        <f t="shared" si="126"/>
        <v/>
      </c>
      <c r="BW122" s="30" t="str">
        <f t="shared" si="127"/>
        <v/>
      </c>
      <c r="BX122" s="30" t="str">
        <f t="shared" si="128"/>
        <v/>
      </c>
      <c r="BY122" s="30" t="str">
        <f t="shared" si="129"/>
        <v/>
      </c>
      <c r="BZ122" s="30" t="str">
        <f t="shared" si="130"/>
        <v/>
      </c>
      <c r="CA122" s="30" t="str">
        <f t="shared" si="131"/>
        <v/>
      </c>
      <c r="CB122" s="30" t="str">
        <f t="shared" si="132"/>
        <v/>
      </c>
      <c r="CC122" s="30" t="str">
        <f t="shared" si="133"/>
        <v/>
      </c>
      <c r="CD122" s="30" t="str">
        <f t="shared" si="134"/>
        <v/>
      </c>
      <c r="CE122" s="30" t="str">
        <f t="shared" si="135"/>
        <v/>
      </c>
      <c r="CF122" s="30" t="str">
        <f t="shared" si="136"/>
        <v/>
      </c>
      <c r="CG122" s="30" t="str">
        <f t="shared" si="137"/>
        <v/>
      </c>
      <c r="CH122" s="30" t="str">
        <f t="shared" si="138"/>
        <v/>
      </c>
      <c r="CI122" s="3">
        <f t="shared" si="143"/>
        <v>3782632</v>
      </c>
      <c r="CJ122" s="166">
        <f t="shared" si="144"/>
        <v>0</v>
      </c>
    </row>
    <row r="123" spans="1:88" ht="60" hidden="1" customHeight="1">
      <c r="A123" s="205"/>
      <c r="B123" s="31">
        <v>188</v>
      </c>
      <c r="C123" s="32" t="s">
        <v>93</v>
      </c>
      <c r="D123" s="19" t="s">
        <v>94</v>
      </c>
      <c r="E123" s="23" t="s">
        <v>11</v>
      </c>
      <c r="F123" s="33" t="s">
        <v>473</v>
      </c>
      <c r="G123" s="201" t="s">
        <v>474</v>
      </c>
      <c r="H123" s="201"/>
      <c r="I123" s="201"/>
      <c r="J123" s="31">
        <v>20</v>
      </c>
      <c r="K123" s="58">
        <f t="shared" si="219"/>
        <v>3</v>
      </c>
      <c r="L123" s="23"/>
      <c r="M123" s="108">
        <v>102995</v>
      </c>
      <c r="N123" s="35">
        <v>107362</v>
      </c>
      <c r="O123" s="36">
        <v>433160</v>
      </c>
      <c r="P123" s="27"/>
      <c r="Q123" s="27"/>
      <c r="R123" s="27"/>
      <c r="S123" s="27"/>
      <c r="T123" s="27"/>
      <c r="U123" s="27"/>
      <c r="V123" s="27"/>
      <c r="W123" s="27"/>
      <c r="X123" s="27"/>
      <c r="Y123" s="27"/>
      <c r="Z123" s="27"/>
      <c r="AA123" s="27"/>
      <c r="AB123" s="27"/>
      <c r="AC123" s="27"/>
      <c r="AD123" s="27"/>
      <c r="AE123" s="27"/>
      <c r="AF123" s="27"/>
      <c r="AG123" s="27"/>
      <c r="AH123" s="27"/>
      <c r="AI123" s="29">
        <f t="shared" si="112"/>
        <v>214505.66666666666</v>
      </c>
      <c r="AJ123" s="29">
        <f t="shared" si="113"/>
        <v>189372.79579267272</v>
      </c>
      <c r="AK123" s="29">
        <f t="shared" si="114"/>
        <v>403878.46245933941</v>
      </c>
      <c r="AL123" s="29">
        <f t="shared" si="139"/>
        <v>25132.870873993932</v>
      </c>
      <c r="AM123" s="29" t="str">
        <f t="shared" si="197"/>
        <v/>
      </c>
      <c r="AN123" s="29">
        <f t="shared" si="218"/>
        <v>102995</v>
      </c>
      <c r="AO123" s="29">
        <f t="shared" si="198"/>
        <v>107362</v>
      </c>
      <c r="AP123" s="29" t="str">
        <f t="shared" si="193"/>
        <v/>
      </c>
      <c r="AQ123" s="29" t="str">
        <f t="shared" si="199"/>
        <v/>
      </c>
      <c r="AR123" s="29" t="str">
        <f t="shared" si="200"/>
        <v/>
      </c>
      <c r="AS123" s="29" t="str">
        <f t="shared" si="201"/>
        <v/>
      </c>
      <c r="AT123" s="29" t="str">
        <f t="shared" si="202"/>
        <v/>
      </c>
      <c r="AU123" s="29" t="str">
        <f t="shared" si="203"/>
        <v/>
      </c>
      <c r="AV123" s="29" t="str">
        <f t="shared" si="204"/>
        <v/>
      </c>
      <c r="AW123" s="29" t="str">
        <f t="shared" si="205"/>
        <v/>
      </c>
      <c r="AX123" s="29" t="str">
        <f t="shared" si="206"/>
        <v/>
      </c>
      <c r="AY123" s="29" t="str">
        <f t="shared" si="207"/>
        <v/>
      </c>
      <c r="AZ123" s="29" t="str">
        <f t="shared" si="208"/>
        <v/>
      </c>
      <c r="BA123" s="29" t="str">
        <f t="shared" si="209"/>
        <v/>
      </c>
      <c r="BB123" s="29" t="str">
        <f t="shared" si="210"/>
        <v/>
      </c>
      <c r="BC123" s="29" t="str">
        <f t="shared" si="211"/>
        <v/>
      </c>
      <c r="BD123" s="29" t="str">
        <f t="shared" si="212"/>
        <v/>
      </c>
      <c r="BE123" s="29" t="str">
        <f t="shared" si="213"/>
        <v/>
      </c>
      <c r="BF123" s="29" t="str">
        <f t="shared" si="214"/>
        <v/>
      </c>
      <c r="BG123" s="29" t="str">
        <f t="shared" si="215"/>
        <v/>
      </c>
      <c r="BH123" s="29" t="str">
        <f t="shared" si="216"/>
        <v/>
      </c>
      <c r="BI123" s="29" t="str">
        <f t="shared" si="196"/>
        <v/>
      </c>
      <c r="BJ123" s="29">
        <f t="shared" si="191"/>
        <v>105179</v>
      </c>
      <c r="BK123" s="29">
        <f t="shared" si="115"/>
        <v>2103580</v>
      </c>
      <c r="BL123" s="30" t="str">
        <f t="shared" si="116"/>
        <v/>
      </c>
      <c r="BM123" s="30">
        <f t="shared" si="117"/>
        <v>0.51984951446504124</v>
      </c>
      <c r="BN123" s="30">
        <f t="shared" si="118"/>
        <v>0.49949107793578096</v>
      </c>
      <c r="BO123" s="30">
        <f t="shared" si="119"/>
        <v>-1.0193405924008223</v>
      </c>
      <c r="BP123" s="30" t="str">
        <f t="shared" si="120"/>
        <v/>
      </c>
      <c r="BQ123" s="30" t="str">
        <f t="shared" si="121"/>
        <v/>
      </c>
      <c r="BR123" s="30" t="str">
        <f t="shared" si="122"/>
        <v/>
      </c>
      <c r="BS123" s="30" t="str">
        <f t="shared" si="123"/>
        <v/>
      </c>
      <c r="BT123" s="30" t="str">
        <f t="shared" si="124"/>
        <v/>
      </c>
      <c r="BU123" s="30" t="str">
        <f t="shared" si="125"/>
        <v/>
      </c>
      <c r="BV123" s="30" t="str">
        <f t="shared" si="126"/>
        <v/>
      </c>
      <c r="BW123" s="30" t="str">
        <f t="shared" si="127"/>
        <v/>
      </c>
      <c r="BX123" s="30" t="str">
        <f t="shared" si="128"/>
        <v/>
      </c>
      <c r="BY123" s="30" t="str">
        <f t="shared" si="129"/>
        <v/>
      </c>
      <c r="BZ123" s="30" t="str">
        <f t="shared" si="130"/>
        <v/>
      </c>
      <c r="CA123" s="30" t="str">
        <f t="shared" si="131"/>
        <v/>
      </c>
      <c r="CB123" s="30" t="str">
        <f t="shared" si="132"/>
        <v/>
      </c>
      <c r="CC123" s="30" t="str">
        <f t="shared" si="133"/>
        <v/>
      </c>
      <c r="CD123" s="30" t="str">
        <f t="shared" si="134"/>
        <v/>
      </c>
      <c r="CE123" s="30" t="str">
        <f t="shared" si="135"/>
        <v/>
      </c>
      <c r="CF123" s="30" t="str">
        <f t="shared" si="136"/>
        <v/>
      </c>
      <c r="CG123" s="30" t="str">
        <f t="shared" si="137"/>
        <v/>
      </c>
      <c r="CH123" s="30" t="str">
        <f t="shared" si="138"/>
        <v/>
      </c>
      <c r="CI123" s="3">
        <f t="shared" si="143"/>
        <v>2103580</v>
      </c>
      <c r="CJ123" s="166">
        <f t="shared" si="144"/>
        <v>0</v>
      </c>
    </row>
    <row r="124" spans="1:88" ht="60" hidden="1" customHeight="1">
      <c r="A124" s="205"/>
      <c r="B124" s="31">
        <v>190</v>
      </c>
      <c r="C124" s="32" t="s">
        <v>93</v>
      </c>
      <c r="D124" s="19" t="s">
        <v>94</v>
      </c>
      <c r="E124" s="23" t="s">
        <v>11</v>
      </c>
      <c r="F124" s="33" t="s">
        <v>477</v>
      </c>
      <c r="G124" s="201" t="s">
        <v>478</v>
      </c>
      <c r="H124" s="201"/>
      <c r="I124" s="201"/>
      <c r="J124" s="31">
        <v>60</v>
      </c>
      <c r="K124" s="58">
        <f t="shared" si="219"/>
        <v>3</v>
      </c>
      <c r="L124" s="23"/>
      <c r="M124" s="108">
        <v>25635</v>
      </c>
      <c r="N124" s="35">
        <v>27846</v>
      </c>
      <c r="O124" s="36">
        <v>92820</v>
      </c>
      <c r="P124" s="27"/>
      <c r="Q124" s="27"/>
      <c r="R124" s="27"/>
      <c r="S124" s="27"/>
      <c r="T124" s="27"/>
      <c r="U124" s="27"/>
      <c r="V124" s="27"/>
      <c r="W124" s="27"/>
      <c r="X124" s="27"/>
      <c r="Y124" s="27"/>
      <c r="Z124" s="27"/>
      <c r="AA124" s="27"/>
      <c r="AB124" s="27"/>
      <c r="AC124" s="27"/>
      <c r="AD124" s="27"/>
      <c r="AE124" s="27"/>
      <c r="AF124" s="27"/>
      <c r="AG124" s="27"/>
      <c r="AH124" s="27"/>
      <c r="AI124" s="29">
        <f t="shared" si="112"/>
        <v>48767</v>
      </c>
      <c r="AJ124" s="29">
        <f t="shared" si="113"/>
        <v>38167.030759544294</v>
      </c>
      <c r="AK124" s="29">
        <f t="shared" si="114"/>
        <v>86934.030759544286</v>
      </c>
      <c r="AL124" s="29">
        <f t="shared" si="139"/>
        <v>10599.969240455706</v>
      </c>
      <c r="AM124" s="29" t="str">
        <f t="shared" si="197"/>
        <v/>
      </c>
      <c r="AN124" s="29">
        <f t="shared" si="218"/>
        <v>25635</v>
      </c>
      <c r="AO124" s="29">
        <f t="shared" si="198"/>
        <v>27846</v>
      </c>
      <c r="AP124" s="29" t="str">
        <f t="shared" si="193"/>
        <v/>
      </c>
      <c r="AQ124" s="29" t="str">
        <f t="shared" si="199"/>
        <v/>
      </c>
      <c r="AR124" s="29" t="str">
        <f t="shared" si="200"/>
        <v/>
      </c>
      <c r="AS124" s="29" t="str">
        <f t="shared" si="201"/>
        <v/>
      </c>
      <c r="AT124" s="29" t="str">
        <f t="shared" si="202"/>
        <v/>
      </c>
      <c r="AU124" s="29" t="str">
        <f t="shared" si="203"/>
        <v/>
      </c>
      <c r="AV124" s="29" t="str">
        <f t="shared" si="204"/>
        <v/>
      </c>
      <c r="AW124" s="29" t="str">
        <f t="shared" si="205"/>
        <v/>
      </c>
      <c r="AX124" s="29" t="str">
        <f t="shared" si="206"/>
        <v/>
      </c>
      <c r="AY124" s="29" t="str">
        <f t="shared" si="207"/>
        <v/>
      </c>
      <c r="AZ124" s="29" t="str">
        <f t="shared" si="208"/>
        <v/>
      </c>
      <c r="BA124" s="29" t="str">
        <f t="shared" si="209"/>
        <v/>
      </c>
      <c r="BB124" s="29" t="str">
        <f t="shared" si="210"/>
        <v/>
      </c>
      <c r="BC124" s="29" t="str">
        <f t="shared" si="211"/>
        <v/>
      </c>
      <c r="BD124" s="29" t="str">
        <f t="shared" si="212"/>
        <v/>
      </c>
      <c r="BE124" s="29" t="str">
        <f t="shared" si="213"/>
        <v/>
      </c>
      <c r="BF124" s="29" t="str">
        <f t="shared" si="214"/>
        <v/>
      </c>
      <c r="BG124" s="29" t="str">
        <f t="shared" si="215"/>
        <v/>
      </c>
      <c r="BH124" s="29" t="str">
        <f t="shared" si="216"/>
        <v/>
      </c>
      <c r="BI124" s="29" t="str">
        <f t="shared" si="196"/>
        <v/>
      </c>
      <c r="BJ124" s="29">
        <f t="shared" si="191"/>
        <v>26741</v>
      </c>
      <c r="BK124" s="29">
        <f t="shared" si="115"/>
        <v>1604460</v>
      </c>
      <c r="BL124" s="30" t="str">
        <f t="shared" si="116"/>
        <v/>
      </c>
      <c r="BM124" s="30">
        <f t="shared" si="117"/>
        <v>0.47433715422314271</v>
      </c>
      <c r="BN124" s="30">
        <f t="shared" si="118"/>
        <v>0.42899911825619785</v>
      </c>
      <c r="BO124" s="30">
        <f t="shared" si="119"/>
        <v>-0.90333627247934056</v>
      </c>
      <c r="BP124" s="30" t="str">
        <f t="shared" si="120"/>
        <v/>
      </c>
      <c r="BQ124" s="30" t="str">
        <f t="shared" si="121"/>
        <v/>
      </c>
      <c r="BR124" s="30" t="str">
        <f t="shared" si="122"/>
        <v/>
      </c>
      <c r="BS124" s="30" t="str">
        <f t="shared" si="123"/>
        <v/>
      </c>
      <c r="BT124" s="30" t="str">
        <f t="shared" si="124"/>
        <v/>
      </c>
      <c r="BU124" s="30" t="str">
        <f t="shared" si="125"/>
        <v/>
      </c>
      <c r="BV124" s="30" t="str">
        <f t="shared" si="126"/>
        <v/>
      </c>
      <c r="BW124" s="30" t="str">
        <f t="shared" si="127"/>
        <v/>
      </c>
      <c r="BX124" s="30" t="str">
        <f t="shared" si="128"/>
        <v/>
      </c>
      <c r="BY124" s="30" t="str">
        <f t="shared" si="129"/>
        <v/>
      </c>
      <c r="BZ124" s="30" t="str">
        <f t="shared" si="130"/>
        <v/>
      </c>
      <c r="CA124" s="30" t="str">
        <f t="shared" si="131"/>
        <v/>
      </c>
      <c r="CB124" s="30" t="str">
        <f t="shared" si="132"/>
        <v/>
      </c>
      <c r="CC124" s="30" t="str">
        <f t="shared" si="133"/>
        <v/>
      </c>
      <c r="CD124" s="30" t="str">
        <f t="shared" si="134"/>
        <v/>
      </c>
      <c r="CE124" s="30" t="str">
        <f t="shared" si="135"/>
        <v/>
      </c>
      <c r="CF124" s="30" t="str">
        <f t="shared" si="136"/>
        <v/>
      </c>
      <c r="CG124" s="30" t="str">
        <f t="shared" si="137"/>
        <v/>
      </c>
      <c r="CH124" s="30" t="str">
        <f t="shared" si="138"/>
        <v/>
      </c>
      <c r="CI124" s="3">
        <f t="shared" si="143"/>
        <v>1604460</v>
      </c>
      <c r="CJ124" s="166">
        <f t="shared" si="144"/>
        <v>0</v>
      </c>
    </row>
    <row r="125" spans="1:88" ht="60" hidden="1" customHeight="1">
      <c r="A125" s="205"/>
      <c r="B125" s="31">
        <v>191</v>
      </c>
      <c r="C125" s="32" t="s">
        <v>93</v>
      </c>
      <c r="D125" s="19" t="s">
        <v>94</v>
      </c>
      <c r="E125" s="23" t="s">
        <v>11</v>
      </c>
      <c r="F125" s="33" t="s">
        <v>479</v>
      </c>
      <c r="G125" s="201" t="s">
        <v>480</v>
      </c>
      <c r="H125" s="201"/>
      <c r="I125" s="201"/>
      <c r="J125" s="31">
        <v>20</v>
      </c>
      <c r="K125" s="58">
        <f t="shared" si="219"/>
        <v>3</v>
      </c>
      <c r="L125" s="23"/>
      <c r="M125" s="108">
        <v>68311</v>
      </c>
      <c r="N125" s="35">
        <v>50742</v>
      </c>
      <c r="O125" s="36">
        <v>185640</v>
      </c>
      <c r="P125" s="27"/>
      <c r="Q125" s="27"/>
      <c r="R125" s="27"/>
      <c r="S125" s="27"/>
      <c r="T125" s="27"/>
      <c r="U125" s="27"/>
      <c r="V125" s="27"/>
      <c r="W125" s="27"/>
      <c r="X125" s="27"/>
      <c r="Y125" s="27"/>
      <c r="Z125" s="27"/>
      <c r="AA125" s="27"/>
      <c r="AB125" s="27"/>
      <c r="AC125" s="27"/>
      <c r="AD125" s="27"/>
      <c r="AE125" s="27"/>
      <c r="AF125" s="27"/>
      <c r="AG125" s="27"/>
      <c r="AH125" s="27"/>
      <c r="AI125" s="29">
        <f t="shared" si="112"/>
        <v>101564.33333333333</v>
      </c>
      <c r="AJ125" s="29">
        <f t="shared" si="113"/>
        <v>73339.660036935908</v>
      </c>
      <c r="AK125" s="29">
        <f t="shared" si="114"/>
        <v>174903.99337026925</v>
      </c>
      <c r="AL125" s="29">
        <f t="shared" si="139"/>
        <v>28224.673296397421</v>
      </c>
      <c r="AM125" s="29" t="str">
        <f t="shared" si="197"/>
        <v/>
      </c>
      <c r="AN125" s="29">
        <f t="shared" si="218"/>
        <v>68311</v>
      </c>
      <c r="AO125" s="29">
        <f t="shared" si="198"/>
        <v>50742</v>
      </c>
      <c r="AP125" s="29" t="str">
        <f t="shared" si="193"/>
        <v/>
      </c>
      <c r="AQ125" s="29" t="str">
        <f t="shared" si="199"/>
        <v/>
      </c>
      <c r="AR125" s="29" t="str">
        <f t="shared" si="200"/>
        <v/>
      </c>
      <c r="AS125" s="29" t="str">
        <f t="shared" si="201"/>
        <v/>
      </c>
      <c r="AT125" s="29" t="str">
        <f t="shared" si="202"/>
        <v/>
      </c>
      <c r="AU125" s="29" t="str">
        <f t="shared" si="203"/>
        <v/>
      </c>
      <c r="AV125" s="29" t="str">
        <f t="shared" si="204"/>
        <v/>
      </c>
      <c r="AW125" s="29" t="str">
        <f t="shared" si="205"/>
        <v/>
      </c>
      <c r="AX125" s="29" t="str">
        <f t="shared" si="206"/>
        <v/>
      </c>
      <c r="AY125" s="29" t="str">
        <f t="shared" si="207"/>
        <v/>
      </c>
      <c r="AZ125" s="29" t="str">
        <f t="shared" si="208"/>
        <v/>
      </c>
      <c r="BA125" s="29" t="str">
        <f t="shared" si="209"/>
        <v/>
      </c>
      <c r="BB125" s="29" t="str">
        <f t="shared" si="210"/>
        <v/>
      </c>
      <c r="BC125" s="29" t="str">
        <f t="shared" si="211"/>
        <v/>
      </c>
      <c r="BD125" s="29" t="str">
        <f t="shared" si="212"/>
        <v/>
      </c>
      <c r="BE125" s="29" t="str">
        <f t="shared" si="213"/>
        <v/>
      </c>
      <c r="BF125" s="29" t="str">
        <f t="shared" si="214"/>
        <v/>
      </c>
      <c r="BG125" s="29" t="str">
        <f t="shared" si="215"/>
        <v/>
      </c>
      <c r="BH125" s="29" t="str">
        <f t="shared" si="216"/>
        <v/>
      </c>
      <c r="BI125" s="29" t="str">
        <f t="shared" si="196"/>
        <v/>
      </c>
      <c r="BJ125" s="29">
        <f t="shared" si="191"/>
        <v>59527</v>
      </c>
      <c r="BK125" s="29">
        <f t="shared" si="115"/>
        <v>1190540</v>
      </c>
      <c r="BL125" s="30" t="str">
        <f t="shared" si="116"/>
        <v/>
      </c>
      <c r="BM125" s="30">
        <f t="shared" si="117"/>
        <v>0.32741152569963861</v>
      </c>
      <c r="BN125" s="30">
        <f t="shared" si="118"/>
        <v>0.50039548004056544</v>
      </c>
      <c r="BO125" s="30">
        <f t="shared" si="119"/>
        <v>-0.82780700574020427</v>
      </c>
      <c r="BP125" s="30" t="str">
        <f t="shared" si="120"/>
        <v/>
      </c>
      <c r="BQ125" s="30" t="str">
        <f t="shared" si="121"/>
        <v/>
      </c>
      <c r="BR125" s="30" t="str">
        <f t="shared" si="122"/>
        <v/>
      </c>
      <c r="BS125" s="30" t="str">
        <f t="shared" si="123"/>
        <v/>
      </c>
      <c r="BT125" s="30" t="str">
        <f t="shared" si="124"/>
        <v/>
      </c>
      <c r="BU125" s="30" t="str">
        <f t="shared" si="125"/>
        <v/>
      </c>
      <c r="BV125" s="30" t="str">
        <f t="shared" si="126"/>
        <v/>
      </c>
      <c r="BW125" s="30" t="str">
        <f t="shared" si="127"/>
        <v/>
      </c>
      <c r="BX125" s="30" t="str">
        <f t="shared" si="128"/>
        <v/>
      </c>
      <c r="BY125" s="30" t="str">
        <f t="shared" si="129"/>
        <v/>
      </c>
      <c r="BZ125" s="30" t="str">
        <f t="shared" si="130"/>
        <v/>
      </c>
      <c r="CA125" s="30" t="str">
        <f t="shared" si="131"/>
        <v/>
      </c>
      <c r="CB125" s="30" t="str">
        <f t="shared" si="132"/>
        <v/>
      </c>
      <c r="CC125" s="30" t="str">
        <f t="shared" si="133"/>
        <v/>
      </c>
      <c r="CD125" s="30" t="str">
        <f t="shared" si="134"/>
        <v/>
      </c>
      <c r="CE125" s="30" t="str">
        <f t="shared" si="135"/>
        <v/>
      </c>
      <c r="CF125" s="30" t="str">
        <f t="shared" si="136"/>
        <v/>
      </c>
      <c r="CG125" s="30" t="str">
        <f t="shared" si="137"/>
        <v/>
      </c>
      <c r="CH125" s="30" t="str">
        <f t="shared" si="138"/>
        <v/>
      </c>
      <c r="CI125" s="3">
        <f t="shared" si="143"/>
        <v>1190540</v>
      </c>
      <c r="CJ125" s="166">
        <f t="shared" si="144"/>
        <v>0</v>
      </c>
    </row>
    <row r="126" spans="1:88" ht="60" hidden="1" customHeight="1">
      <c r="A126" s="205"/>
      <c r="B126" s="31">
        <v>192</v>
      </c>
      <c r="C126" s="32" t="s">
        <v>93</v>
      </c>
      <c r="D126" s="19" t="s">
        <v>94</v>
      </c>
      <c r="E126" s="23" t="s">
        <v>11</v>
      </c>
      <c r="F126" s="33" t="s">
        <v>481</v>
      </c>
      <c r="G126" s="201" t="s">
        <v>482</v>
      </c>
      <c r="H126" s="201"/>
      <c r="I126" s="201"/>
      <c r="J126" s="31">
        <v>60</v>
      </c>
      <c r="K126" s="58">
        <f t="shared" si="219"/>
        <v>3</v>
      </c>
      <c r="L126" s="23"/>
      <c r="M126" s="108">
        <v>25635</v>
      </c>
      <c r="N126" s="35">
        <v>30476</v>
      </c>
      <c r="O126" s="36">
        <v>77350</v>
      </c>
      <c r="P126" s="27"/>
      <c r="Q126" s="27"/>
      <c r="R126" s="27"/>
      <c r="S126" s="27"/>
      <c r="T126" s="27"/>
      <c r="U126" s="27"/>
      <c r="V126" s="27"/>
      <c r="W126" s="27"/>
      <c r="X126" s="27"/>
      <c r="Y126" s="27"/>
      <c r="Z126" s="27"/>
      <c r="AA126" s="27"/>
      <c r="AB126" s="27"/>
      <c r="AC126" s="27"/>
      <c r="AD126" s="27"/>
      <c r="AE126" s="27"/>
      <c r="AF126" s="27"/>
      <c r="AG126" s="27"/>
      <c r="AH126" s="27"/>
      <c r="AI126" s="29">
        <f t="shared" si="112"/>
        <v>44487</v>
      </c>
      <c r="AJ126" s="29">
        <f t="shared" si="113"/>
        <v>28562.937471485668</v>
      </c>
      <c r="AK126" s="29">
        <f t="shared" si="114"/>
        <v>73049.937471485668</v>
      </c>
      <c r="AL126" s="29">
        <f t="shared" si="139"/>
        <v>15924.062528514332</v>
      </c>
      <c r="AM126" s="29" t="str">
        <f t="shared" si="197"/>
        <v/>
      </c>
      <c r="AN126" s="29">
        <f t="shared" si="218"/>
        <v>25635</v>
      </c>
      <c r="AO126" s="29">
        <f t="shared" si="198"/>
        <v>30476</v>
      </c>
      <c r="AP126" s="29" t="str">
        <f t="shared" si="193"/>
        <v/>
      </c>
      <c r="AQ126" s="29" t="str">
        <f t="shared" si="199"/>
        <v/>
      </c>
      <c r="AR126" s="29" t="str">
        <f t="shared" si="200"/>
        <v/>
      </c>
      <c r="AS126" s="29" t="str">
        <f t="shared" si="201"/>
        <v/>
      </c>
      <c r="AT126" s="29" t="str">
        <f t="shared" si="202"/>
        <v/>
      </c>
      <c r="AU126" s="29" t="str">
        <f t="shared" si="203"/>
        <v/>
      </c>
      <c r="AV126" s="29" t="str">
        <f t="shared" si="204"/>
        <v/>
      </c>
      <c r="AW126" s="29" t="str">
        <f t="shared" si="205"/>
        <v/>
      </c>
      <c r="AX126" s="29" t="str">
        <f t="shared" si="206"/>
        <v/>
      </c>
      <c r="AY126" s="29" t="str">
        <f t="shared" si="207"/>
        <v/>
      </c>
      <c r="AZ126" s="29" t="str">
        <f t="shared" si="208"/>
        <v/>
      </c>
      <c r="BA126" s="29" t="str">
        <f t="shared" si="209"/>
        <v/>
      </c>
      <c r="BB126" s="29" t="str">
        <f t="shared" si="210"/>
        <v/>
      </c>
      <c r="BC126" s="29" t="str">
        <f t="shared" si="211"/>
        <v/>
      </c>
      <c r="BD126" s="29" t="str">
        <f t="shared" si="212"/>
        <v/>
      </c>
      <c r="BE126" s="29" t="str">
        <f t="shared" si="213"/>
        <v/>
      </c>
      <c r="BF126" s="29" t="str">
        <f t="shared" si="214"/>
        <v/>
      </c>
      <c r="BG126" s="29" t="str">
        <f t="shared" si="215"/>
        <v/>
      </c>
      <c r="BH126" s="29" t="str">
        <f t="shared" si="216"/>
        <v/>
      </c>
      <c r="BI126" s="29" t="str">
        <f t="shared" si="196"/>
        <v/>
      </c>
      <c r="BJ126" s="29">
        <f t="shared" si="191"/>
        <v>28056</v>
      </c>
      <c r="BK126" s="29">
        <f t="shared" si="115"/>
        <v>1683360</v>
      </c>
      <c r="BL126" s="30" t="str">
        <f t="shared" si="116"/>
        <v/>
      </c>
      <c r="BM126" s="30">
        <f t="shared" si="117"/>
        <v>0.42376424573470906</v>
      </c>
      <c r="BN126" s="30">
        <f t="shared" si="118"/>
        <v>0.31494593926315551</v>
      </c>
      <c r="BO126" s="30">
        <f t="shared" si="119"/>
        <v>-0.73871018499786456</v>
      </c>
      <c r="BP126" s="30" t="str">
        <f t="shared" si="120"/>
        <v/>
      </c>
      <c r="BQ126" s="30" t="str">
        <f t="shared" si="121"/>
        <v/>
      </c>
      <c r="BR126" s="30" t="str">
        <f t="shared" si="122"/>
        <v/>
      </c>
      <c r="BS126" s="30" t="str">
        <f t="shared" si="123"/>
        <v/>
      </c>
      <c r="BT126" s="30" t="str">
        <f t="shared" si="124"/>
        <v/>
      </c>
      <c r="BU126" s="30" t="str">
        <f t="shared" si="125"/>
        <v/>
      </c>
      <c r="BV126" s="30" t="str">
        <f t="shared" si="126"/>
        <v/>
      </c>
      <c r="BW126" s="30" t="str">
        <f t="shared" si="127"/>
        <v/>
      </c>
      <c r="BX126" s="30" t="str">
        <f t="shared" si="128"/>
        <v/>
      </c>
      <c r="BY126" s="30" t="str">
        <f t="shared" si="129"/>
        <v/>
      </c>
      <c r="BZ126" s="30" t="str">
        <f t="shared" si="130"/>
        <v/>
      </c>
      <c r="CA126" s="30" t="str">
        <f t="shared" si="131"/>
        <v/>
      </c>
      <c r="CB126" s="30" t="str">
        <f t="shared" si="132"/>
        <v/>
      </c>
      <c r="CC126" s="30" t="str">
        <f t="shared" si="133"/>
        <v/>
      </c>
      <c r="CD126" s="30" t="str">
        <f t="shared" si="134"/>
        <v/>
      </c>
      <c r="CE126" s="30" t="str">
        <f t="shared" si="135"/>
        <v/>
      </c>
      <c r="CF126" s="30" t="str">
        <f t="shared" si="136"/>
        <v/>
      </c>
      <c r="CG126" s="30" t="str">
        <f t="shared" si="137"/>
        <v/>
      </c>
      <c r="CH126" s="30" t="str">
        <f t="shared" si="138"/>
        <v/>
      </c>
      <c r="CI126" s="3">
        <f t="shared" si="143"/>
        <v>1683360</v>
      </c>
      <c r="CJ126" s="166">
        <f t="shared" si="144"/>
        <v>0</v>
      </c>
    </row>
    <row r="127" spans="1:88" ht="60" hidden="1" customHeight="1">
      <c r="A127" s="205"/>
      <c r="B127" s="31">
        <v>193</v>
      </c>
      <c r="C127" s="32" t="s">
        <v>93</v>
      </c>
      <c r="D127" s="19" t="s">
        <v>94</v>
      </c>
      <c r="E127" s="23" t="s">
        <v>11</v>
      </c>
      <c r="F127" s="33" t="s">
        <v>483</v>
      </c>
      <c r="G127" s="201" t="s">
        <v>484</v>
      </c>
      <c r="H127" s="201"/>
      <c r="I127" s="201"/>
      <c r="J127" s="31">
        <v>20</v>
      </c>
      <c r="K127" s="58">
        <f t="shared" si="219"/>
        <v>3</v>
      </c>
      <c r="L127" s="23"/>
      <c r="M127" s="108">
        <v>68311</v>
      </c>
      <c r="N127" s="35">
        <v>50742</v>
      </c>
      <c r="O127" s="36">
        <v>185640</v>
      </c>
      <c r="P127" s="27"/>
      <c r="Q127" s="27"/>
      <c r="R127" s="27"/>
      <c r="S127" s="27"/>
      <c r="T127" s="27"/>
      <c r="U127" s="27"/>
      <c r="V127" s="27"/>
      <c r="W127" s="27"/>
      <c r="X127" s="27"/>
      <c r="Y127" s="27"/>
      <c r="Z127" s="27"/>
      <c r="AA127" s="27"/>
      <c r="AB127" s="27"/>
      <c r="AC127" s="27"/>
      <c r="AD127" s="27"/>
      <c r="AE127" s="27"/>
      <c r="AF127" s="27"/>
      <c r="AG127" s="27"/>
      <c r="AH127" s="27"/>
      <c r="AI127" s="29">
        <f t="shared" si="112"/>
        <v>101564.33333333333</v>
      </c>
      <c r="AJ127" s="29">
        <f t="shared" si="113"/>
        <v>73339.660036935908</v>
      </c>
      <c r="AK127" s="29">
        <f t="shared" si="114"/>
        <v>174903.99337026925</v>
      </c>
      <c r="AL127" s="29">
        <f t="shared" si="139"/>
        <v>28224.673296397421</v>
      </c>
      <c r="AM127" s="29" t="str">
        <f t="shared" si="197"/>
        <v/>
      </c>
      <c r="AN127" s="29">
        <f t="shared" si="218"/>
        <v>68311</v>
      </c>
      <c r="AO127" s="29">
        <f t="shared" si="198"/>
        <v>50742</v>
      </c>
      <c r="AP127" s="29" t="str">
        <f t="shared" si="193"/>
        <v/>
      </c>
      <c r="AQ127" s="29" t="str">
        <f t="shared" si="199"/>
        <v/>
      </c>
      <c r="AR127" s="29" t="str">
        <f t="shared" si="200"/>
        <v/>
      </c>
      <c r="AS127" s="29" t="str">
        <f t="shared" si="201"/>
        <v/>
      </c>
      <c r="AT127" s="29" t="str">
        <f t="shared" si="202"/>
        <v/>
      </c>
      <c r="AU127" s="29" t="str">
        <f t="shared" si="203"/>
        <v/>
      </c>
      <c r="AV127" s="29" t="str">
        <f t="shared" si="204"/>
        <v/>
      </c>
      <c r="AW127" s="29" t="str">
        <f t="shared" si="205"/>
        <v/>
      </c>
      <c r="AX127" s="29" t="str">
        <f t="shared" si="206"/>
        <v/>
      </c>
      <c r="AY127" s="29" t="str">
        <f t="shared" si="207"/>
        <v/>
      </c>
      <c r="AZ127" s="29" t="str">
        <f t="shared" si="208"/>
        <v/>
      </c>
      <c r="BA127" s="29" t="str">
        <f t="shared" si="209"/>
        <v/>
      </c>
      <c r="BB127" s="29" t="str">
        <f t="shared" si="210"/>
        <v/>
      </c>
      <c r="BC127" s="29" t="str">
        <f t="shared" si="211"/>
        <v/>
      </c>
      <c r="BD127" s="29" t="str">
        <f t="shared" si="212"/>
        <v/>
      </c>
      <c r="BE127" s="29" t="str">
        <f t="shared" si="213"/>
        <v/>
      </c>
      <c r="BF127" s="29" t="str">
        <f t="shared" si="214"/>
        <v/>
      </c>
      <c r="BG127" s="29" t="str">
        <f t="shared" si="215"/>
        <v/>
      </c>
      <c r="BH127" s="29" t="str">
        <f t="shared" si="216"/>
        <v/>
      </c>
      <c r="BI127" s="29" t="str">
        <f t="shared" si="196"/>
        <v/>
      </c>
      <c r="BJ127" s="29">
        <f t="shared" si="191"/>
        <v>59527</v>
      </c>
      <c r="BK127" s="29">
        <f t="shared" si="115"/>
        <v>1190540</v>
      </c>
      <c r="BL127" s="30" t="str">
        <f t="shared" si="116"/>
        <v/>
      </c>
      <c r="BM127" s="30">
        <f t="shared" si="117"/>
        <v>0.32741152569963861</v>
      </c>
      <c r="BN127" s="30">
        <f t="shared" si="118"/>
        <v>0.50039548004056544</v>
      </c>
      <c r="BO127" s="30">
        <f t="shared" si="119"/>
        <v>-0.82780700574020427</v>
      </c>
      <c r="BP127" s="30" t="str">
        <f t="shared" si="120"/>
        <v/>
      </c>
      <c r="BQ127" s="30" t="str">
        <f t="shared" si="121"/>
        <v/>
      </c>
      <c r="BR127" s="30" t="str">
        <f t="shared" si="122"/>
        <v/>
      </c>
      <c r="BS127" s="30" t="str">
        <f t="shared" si="123"/>
        <v/>
      </c>
      <c r="BT127" s="30" t="str">
        <f t="shared" si="124"/>
        <v/>
      </c>
      <c r="BU127" s="30" t="str">
        <f t="shared" si="125"/>
        <v/>
      </c>
      <c r="BV127" s="30" t="str">
        <f t="shared" si="126"/>
        <v/>
      </c>
      <c r="BW127" s="30" t="str">
        <f t="shared" si="127"/>
        <v/>
      </c>
      <c r="BX127" s="30" t="str">
        <f t="shared" si="128"/>
        <v/>
      </c>
      <c r="BY127" s="30" t="str">
        <f t="shared" si="129"/>
        <v/>
      </c>
      <c r="BZ127" s="30" t="str">
        <f t="shared" si="130"/>
        <v/>
      </c>
      <c r="CA127" s="30" t="str">
        <f t="shared" si="131"/>
        <v/>
      </c>
      <c r="CB127" s="30" t="str">
        <f t="shared" si="132"/>
        <v/>
      </c>
      <c r="CC127" s="30" t="str">
        <f t="shared" si="133"/>
        <v/>
      </c>
      <c r="CD127" s="30" t="str">
        <f t="shared" si="134"/>
        <v/>
      </c>
      <c r="CE127" s="30" t="str">
        <f t="shared" si="135"/>
        <v/>
      </c>
      <c r="CF127" s="30" t="str">
        <f t="shared" si="136"/>
        <v/>
      </c>
      <c r="CG127" s="30" t="str">
        <f t="shared" si="137"/>
        <v/>
      </c>
      <c r="CH127" s="30" t="str">
        <f t="shared" si="138"/>
        <v/>
      </c>
      <c r="CI127" s="3">
        <f t="shared" si="143"/>
        <v>1190540</v>
      </c>
      <c r="CJ127" s="166">
        <f t="shared" si="144"/>
        <v>0</v>
      </c>
    </row>
    <row r="128" spans="1:88" ht="60" hidden="1" customHeight="1">
      <c r="A128" s="205"/>
      <c r="B128" s="31">
        <v>194</v>
      </c>
      <c r="C128" s="32" t="s">
        <v>93</v>
      </c>
      <c r="D128" s="19" t="s">
        <v>94</v>
      </c>
      <c r="E128" s="23" t="s">
        <v>11</v>
      </c>
      <c r="F128" s="33" t="s">
        <v>485</v>
      </c>
      <c r="G128" s="201" t="s">
        <v>486</v>
      </c>
      <c r="H128" s="201"/>
      <c r="I128" s="201"/>
      <c r="J128" s="31">
        <v>30</v>
      </c>
      <c r="K128" s="58">
        <f t="shared" si="219"/>
        <v>3</v>
      </c>
      <c r="L128" s="23"/>
      <c r="M128" s="108">
        <v>37851</v>
      </c>
      <c r="N128" s="35">
        <v>38056</v>
      </c>
      <c r="O128" s="36">
        <v>123760</v>
      </c>
      <c r="P128" s="27"/>
      <c r="Q128" s="27"/>
      <c r="R128" s="27"/>
      <c r="S128" s="27"/>
      <c r="T128" s="27"/>
      <c r="U128" s="27"/>
      <c r="V128" s="27"/>
      <c r="W128" s="27"/>
      <c r="X128" s="27"/>
      <c r="Y128" s="27"/>
      <c r="Z128" s="27"/>
      <c r="AA128" s="27"/>
      <c r="AB128" s="27"/>
      <c r="AC128" s="27"/>
      <c r="AD128" s="27"/>
      <c r="AE128" s="27"/>
      <c r="AF128" s="27"/>
      <c r="AG128" s="27"/>
      <c r="AH128" s="27"/>
      <c r="AI128" s="29">
        <f t="shared" si="112"/>
        <v>66555.666666666672</v>
      </c>
      <c r="AJ128" s="29">
        <f t="shared" si="113"/>
        <v>49540.511910287452</v>
      </c>
      <c r="AK128" s="29">
        <f t="shared" si="114"/>
        <v>116096.17857695412</v>
      </c>
      <c r="AL128" s="29">
        <f t="shared" si="139"/>
        <v>17015.154756379219</v>
      </c>
      <c r="AM128" s="29" t="str">
        <f t="shared" si="197"/>
        <v/>
      </c>
      <c r="AN128" s="29">
        <f t="shared" si="218"/>
        <v>37851</v>
      </c>
      <c r="AO128" s="29">
        <f t="shared" si="198"/>
        <v>38056</v>
      </c>
      <c r="AP128" s="29" t="str">
        <f t="shared" si="193"/>
        <v/>
      </c>
      <c r="AQ128" s="29" t="str">
        <f t="shared" si="199"/>
        <v/>
      </c>
      <c r="AR128" s="29" t="str">
        <f t="shared" si="200"/>
        <v/>
      </c>
      <c r="AS128" s="29" t="str">
        <f t="shared" si="201"/>
        <v/>
      </c>
      <c r="AT128" s="29" t="str">
        <f t="shared" si="202"/>
        <v/>
      </c>
      <c r="AU128" s="29" t="str">
        <f t="shared" si="203"/>
        <v/>
      </c>
      <c r="AV128" s="29" t="str">
        <f t="shared" si="204"/>
        <v/>
      </c>
      <c r="AW128" s="29" t="str">
        <f t="shared" si="205"/>
        <v/>
      </c>
      <c r="AX128" s="29" t="str">
        <f t="shared" si="206"/>
        <v/>
      </c>
      <c r="AY128" s="29" t="str">
        <f t="shared" si="207"/>
        <v/>
      </c>
      <c r="AZ128" s="29" t="str">
        <f t="shared" si="208"/>
        <v/>
      </c>
      <c r="BA128" s="29" t="str">
        <f t="shared" si="209"/>
        <v/>
      </c>
      <c r="BB128" s="29" t="str">
        <f t="shared" si="210"/>
        <v/>
      </c>
      <c r="BC128" s="29" t="str">
        <f t="shared" si="211"/>
        <v/>
      </c>
      <c r="BD128" s="29" t="str">
        <f t="shared" si="212"/>
        <v/>
      </c>
      <c r="BE128" s="29" t="str">
        <f t="shared" si="213"/>
        <v/>
      </c>
      <c r="BF128" s="29" t="str">
        <f t="shared" si="214"/>
        <v/>
      </c>
      <c r="BG128" s="29" t="str">
        <f t="shared" si="215"/>
        <v/>
      </c>
      <c r="BH128" s="29" t="str">
        <f t="shared" si="216"/>
        <v/>
      </c>
      <c r="BI128" s="29" t="str">
        <f t="shared" si="196"/>
        <v/>
      </c>
      <c r="BJ128" s="29">
        <f t="shared" ref="BJ128:BJ148" si="220">ROUND((AVERAGE(AM128:BI128)),0)</f>
        <v>37954</v>
      </c>
      <c r="BK128" s="29">
        <f t="shared" si="115"/>
        <v>1138620</v>
      </c>
      <c r="BL128" s="30" t="str">
        <f t="shared" si="116"/>
        <v/>
      </c>
      <c r="BM128" s="30">
        <f t="shared" si="117"/>
        <v>0.43128809467763829</v>
      </c>
      <c r="BN128" s="30">
        <f t="shared" si="118"/>
        <v>0.42820796626382929</v>
      </c>
      <c r="BO128" s="30">
        <f t="shared" si="119"/>
        <v>-0.85949606094146747</v>
      </c>
      <c r="BP128" s="30" t="str">
        <f t="shared" si="120"/>
        <v/>
      </c>
      <c r="BQ128" s="30" t="str">
        <f t="shared" si="121"/>
        <v/>
      </c>
      <c r="BR128" s="30" t="str">
        <f t="shared" si="122"/>
        <v/>
      </c>
      <c r="BS128" s="30" t="str">
        <f t="shared" si="123"/>
        <v/>
      </c>
      <c r="BT128" s="30" t="str">
        <f t="shared" si="124"/>
        <v/>
      </c>
      <c r="BU128" s="30" t="str">
        <f t="shared" si="125"/>
        <v/>
      </c>
      <c r="BV128" s="30" t="str">
        <f t="shared" si="126"/>
        <v/>
      </c>
      <c r="BW128" s="30" t="str">
        <f t="shared" si="127"/>
        <v/>
      </c>
      <c r="BX128" s="30" t="str">
        <f t="shared" si="128"/>
        <v/>
      </c>
      <c r="BY128" s="30" t="str">
        <f t="shared" si="129"/>
        <v/>
      </c>
      <c r="BZ128" s="30" t="str">
        <f t="shared" si="130"/>
        <v/>
      </c>
      <c r="CA128" s="30" t="str">
        <f t="shared" si="131"/>
        <v/>
      </c>
      <c r="CB128" s="30" t="str">
        <f t="shared" si="132"/>
        <v/>
      </c>
      <c r="CC128" s="30" t="str">
        <f t="shared" si="133"/>
        <v/>
      </c>
      <c r="CD128" s="30" t="str">
        <f t="shared" si="134"/>
        <v/>
      </c>
      <c r="CE128" s="30" t="str">
        <f t="shared" si="135"/>
        <v/>
      </c>
      <c r="CF128" s="30" t="str">
        <f t="shared" si="136"/>
        <v/>
      </c>
      <c r="CG128" s="30" t="str">
        <f t="shared" si="137"/>
        <v/>
      </c>
      <c r="CH128" s="30" t="str">
        <f t="shared" si="138"/>
        <v/>
      </c>
      <c r="CI128" s="3">
        <f t="shared" si="143"/>
        <v>1138620</v>
      </c>
      <c r="CJ128" s="166">
        <f t="shared" si="144"/>
        <v>0</v>
      </c>
    </row>
    <row r="129" spans="1:88" ht="60" hidden="1" customHeight="1">
      <c r="A129" s="205"/>
      <c r="B129" s="31">
        <v>195</v>
      </c>
      <c r="C129" s="32" t="s">
        <v>93</v>
      </c>
      <c r="D129" s="19" t="s">
        <v>94</v>
      </c>
      <c r="E129" s="23" t="s">
        <v>11</v>
      </c>
      <c r="F129" s="33" t="s">
        <v>487</v>
      </c>
      <c r="G129" s="201" t="s">
        <v>488</v>
      </c>
      <c r="H129" s="201"/>
      <c r="I129" s="201"/>
      <c r="J129" s="31">
        <v>2</v>
      </c>
      <c r="K129" s="58">
        <v>3</v>
      </c>
      <c r="L129" s="23"/>
      <c r="M129" s="75"/>
      <c r="N129" s="35">
        <v>585694</v>
      </c>
      <c r="O129" s="36">
        <v>1547000</v>
      </c>
      <c r="P129" s="71">
        <v>623574</v>
      </c>
      <c r="Q129" s="27"/>
      <c r="R129" s="27"/>
      <c r="S129" s="27"/>
      <c r="T129" s="27"/>
      <c r="U129" s="27"/>
      <c r="V129" s="27"/>
      <c r="W129" s="27"/>
      <c r="X129" s="27"/>
      <c r="Y129" s="27"/>
      <c r="Z129" s="27"/>
      <c r="AA129" s="27"/>
      <c r="AB129" s="27"/>
      <c r="AC129" s="27"/>
      <c r="AD129" s="27"/>
      <c r="AE129" s="27"/>
      <c r="AF129" s="27"/>
      <c r="AG129" s="27"/>
      <c r="AH129" s="27"/>
      <c r="AI129" s="29">
        <f t="shared" si="112"/>
        <v>918756</v>
      </c>
      <c r="AJ129" s="29">
        <f t="shared" si="113"/>
        <v>544404.82754288649</v>
      </c>
      <c r="AK129" s="29">
        <f t="shared" si="114"/>
        <v>1463160.8275428866</v>
      </c>
      <c r="AL129" s="29">
        <f t="shared" si="139"/>
        <v>374351.17245711351</v>
      </c>
      <c r="AM129" s="29" t="str">
        <f t="shared" si="197"/>
        <v/>
      </c>
      <c r="AN129" s="29" t="str">
        <f t="shared" si="218"/>
        <v/>
      </c>
      <c r="AO129" s="29">
        <f t="shared" si="198"/>
        <v>585694</v>
      </c>
      <c r="AP129" s="29" t="str">
        <f t="shared" si="193"/>
        <v/>
      </c>
      <c r="AQ129" s="29">
        <f t="shared" si="199"/>
        <v>623574</v>
      </c>
      <c r="AR129" s="29" t="str">
        <f t="shared" si="200"/>
        <v/>
      </c>
      <c r="AS129" s="29" t="str">
        <f t="shared" si="201"/>
        <v/>
      </c>
      <c r="AT129" s="29" t="str">
        <f t="shared" si="202"/>
        <v/>
      </c>
      <c r="AU129" s="29" t="str">
        <f t="shared" si="203"/>
        <v/>
      </c>
      <c r="AV129" s="29" t="str">
        <f t="shared" si="204"/>
        <v/>
      </c>
      <c r="AW129" s="29" t="str">
        <f t="shared" si="205"/>
        <v/>
      </c>
      <c r="AX129" s="29" t="str">
        <f t="shared" si="206"/>
        <v/>
      </c>
      <c r="AY129" s="29" t="str">
        <f t="shared" si="207"/>
        <v/>
      </c>
      <c r="AZ129" s="29" t="str">
        <f t="shared" si="208"/>
        <v/>
      </c>
      <c r="BA129" s="29" t="str">
        <f t="shared" si="209"/>
        <v/>
      </c>
      <c r="BB129" s="29" t="str">
        <f t="shared" si="210"/>
        <v/>
      </c>
      <c r="BC129" s="29" t="str">
        <f t="shared" si="211"/>
        <v/>
      </c>
      <c r="BD129" s="29" t="str">
        <f t="shared" si="212"/>
        <v/>
      </c>
      <c r="BE129" s="29" t="str">
        <f t="shared" si="213"/>
        <v/>
      </c>
      <c r="BF129" s="29" t="str">
        <f t="shared" si="214"/>
        <v/>
      </c>
      <c r="BG129" s="29" t="str">
        <f t="shared" si="215"/>
        <v/>
      </c>
      <c r="BH129" s="29" t="str">
        <f t="shared" si="216"/>
        <v/>
      </c>
      <c r="BI129" s="29" t="str">
        <f t="shared" si="196"/>
        <v/>
      </c>
      <c r="BJ129" s="29">
        <f t="shared" si="220"/>
        <v>604634</v>
      </c>
      <c r="BK129" s="29">
        <f t="shared" si="115"/>
        <v>1209268</v>
      </c>
      <c r="BL129" s="30" t="str">
        <f t="shared" si="116"/>
        <v/>
      </c>
      <c r="BM129" s="30" t="str">
        <f t="shared" si="117"/>
        <v/>
      </c>
      <c r="BN129" s="30">
        <f t="shared" si="118"/>
        <v>0.36251409514604527</v>
      </c>
      <c r="BO129" s="30">
        <f t="shared" si="119"/>
        <v>-0.68379852757424175</v>
      </c>
      <c r="BP129" s="30">
        <f t="shared" si="120"/>
        <v>0.32128443242819638</v>
      </c>
      <c r="BQ129" s="30" t="str">
        <f t="shared" si="121"/>
        <v/>
      </c>
      <c r="BR129" s="30" t="str">
        <f t="shared" si="122"/>
        <v/>
      </c>
      <c r="BS129" s="30" t="str">
        <f t="shared" si="123"/>
        <v/>
      </c>
      <c r="BT129" s="30" t="str">
        <f t="shared" si="124"/>
        <v/>
      </c>
      <c r="BU129" s="30" t="str">
        <f t="shared" si="125"/>
        <v/>
      </c>
      <c r="BV129" s="30" t="str">
        <f t="shared" si="126"/>
        <v/>
      </c>
      <c r="BW129" s="30" t="str">
        <f t="shared" si="127"/>
        <v/>
      </c>
      <c r="BX129" s="30" t="str">
        <f t="shared" si="128"/>
        <v/>
      </c>
      <c r="BY129" s="30" t="str">
        <f t="shared" si="129"/>
        <v/>
      </c>
      <c r="BZ129" s="30" t="str">
        <f t="shared" si="130"/>
        <v/>
      </c>
      <c r="CA129" s="30" t="str">
        <f t="shared" si="131"/>
        <v/>
      </c>
      <c r="CB129" s="30" t="str">
        <f t="shared" si="132"/>
        <v/>
      </c>
      <c r="CC129" s="30" t="str">
        <f t="shared" si="133"/>
        <v/>
      </c>
      <c r="CD129" s="30" t="str">
        <f t="shared" si="134"/>
        <v/>
      </c>
      <c r="CE129" s="30" t="str">
        <f t="shared" si="135"/>
        <v/>
      </c>
      <c r="CF129" s="30" t="str">
        <f t="shared" si="136"/>
        <v/>
      </c>
      <c r="CG129" s="30" t="str">
        <f t="shared" si="137"/>
        <v/>
      </c>
      <c r="CH129" s="30" t="str">
        <f t="shared" si="138"/>
        <v/>
      </c>
      <c r="CI129" s="3">
        <f t="shared" si="143"/>
        <v>1209268</v>
      </c>
      <c r="CJ129" s="166">
        <f t="shared" si="144"/>
        <v>0</v>
      </c>
    </row>
    <row r="130" spans="1:88" ht="60" hidden="1" customHeight="1">
      <c r="A130" s="205"/>
      <c r="B130" s="31">
        <v>197</v>
      </c>
      <c r="C130" s="32" t="s">
        <v>93</v>
      </c>
      <c r="D130" s="19" t="s">
        <v>94</v>
      </c>
      <c r="E130" s="23" t="s">
        <v>11</v>
      </c>
      <c r="F130" s="33" t="s">
        <v>491</v>
      </c>
      <c r="G130" s="201" t="s">
        <v>492</v>
      </c>
      <c r="H130" s="201"/>
      <c r="I130" s="201"/>
      <c r="J130" s="31">
        <v>4</v>
      </c>
      <c r="K130" s="58">
        <f>+COUNTA(L130:AH130)</f>
        <v>3</v>
      </c>
      <c r="L130" s="23"/>
      <c r="M130" s="108">
        <v>1056483</v>
      </c>
      <c r="N130" s="35">
        <v>488079</v>
      </c>
      <c r="O130" s="36">
        <v>1577940</v>
      </c>
      <c r="P130" s="27"/>
      <c r="Q130" s="27"/>
      <c r="R130" s="27"/>
      <c r="S130" s="27"/>
      <c r="T130" s="27"/>
      <c r="U130" s="27"/>
      <c r="V130" s="27"/>
      <c r="W130" s="27"/>
      <c r="X130" s="27"/>
      <c r="Y130" s="27"/>
      <c r="Z130" s="27"/>
      <c r="AA130" s="27"/>
      <c r="AB130" s="27"/>
      <c r="AC130" s="27"/>
      <c r="AD130" s="27"/>
      <c r="AE130" s="27"/>
      <c r="AF130" s="27"/>
      <c r="AG130" s="27"/>
      <c r="AH130" s="27"/>
      <c r="AI130" s="29">
        <f t="shared" ref="AI130:AI193" si="221">+AVERAGE(L130:AH130)</f>
        <v>1040834</v>
      </c>
      <c r="AJ130" s="29">
        <f t="shared" ref="AJ130:AJ193" si="222">STDEV(L130:AH130)</f>
        <v>545098.99855989462</v>
      </c>
      <c r="AK130" s="29">
        <f t="shared" ref="AK130:AK193" si="223">+AI130+AJ130</f>
        <v>1585932.9985598945</v>
      </c>
      <c r="AL130" s="29">
        <f t="shared" si="139"/>
        <v>495735.00144010538</v>
      </c>
      <c r="AM130" s="29" t="str">
        <f t="shared" si="197"/>
        <v/>
      </c>
      <c r="AN130" s="29">
        <f t="shared" si="218"/>
        <v>1056483</v>
      </c>
      <c r="AO130" s="29" t="str">
        <f t="shared" si="198"/>
        <v/>
      </c>
      <c r="AP130" s="29">
        <f t="shared" si="193"/>
        <v>1577940</v>
      </c>
      <c r="AQ130" s="29" t="str">
        <f t="shared" si="199"/>
        <v/>
      </c>
      <c r="AR130" s="29" t="str">
        <f t="shared" si="200"/>
        <v/>
      </c>
      <c r="AS130" s="29" t="str">
        <f t="shared" si="201"/>
        <v/>
      </c>
      <c r="AT130" s="29" t="str">
        <f t="shared" si="202"/>
        <v/>
      </c>
      <c r="AU130" s="29" t="str">
        <f t="shared" si="203"/>
        <v/>
      </c>
      <c r="AV130" s="29" t="str">
        <f t="shared" si="204"/>
        <v/>
      </c>
      <c r="AW130" s="29" t="str">
        <f t="shared" si="205"/>
        <v/>
      </c>
      <c r="AX130" s="29" t="str">
        <f t="shared" si="206"/>
        <v/>
      </c>
      <c r="AY130" s="29" t="str">
        <f t="shared" si="207"/>
        <v/>
      </c>
      <c r="AZ130" s="29" t="str">
        <f t="shared" si="208"/>
        <v/>
      </c>
      <c r="BA130" s="29" t="str">
        <f t="shared" si="209"/>
        <v/>
      </c>
      <c r="BB130" s="29" t="str">
        <f t="shared" si="210"/>
        <v/>
      </c>
      <c r="BC130" s="29" t="str">
        <f t="shared" si="211"/>
        <v/>
      </c>
      <c r="BD130" s="29" t="str">
        <f t="shared" si="212"/>
        <v/>
      </c>
      <c r="BE130" s="29" t="str">
        <f t="shared" si="213"/>
        <v/>
      </c>
      <c r="BF130" s="29" t="str">
        <f t="shared" si="214"/>
        <v/>
      </c>
      <c r="BG130" s="29" t="str">
        <f t="shared" si="215"/>
        <v/>
      </c>
      <c r="BH130" s="29" t="str">
        <f t="shared" si="216"/>
        <v/>
      </c>
      <c r="BI130" s="29" t="str">
        <f t="shared" si="196"/>
        <v/>
      </c>
      <c r="BJ130" s="29">
        <f t="shared" si="220"/>
        <v>1317212</v>
      </c>
      <c r="BK130" s="29">
        <f t="shared" ref="BK130:BK193" si="224">+BJ130*J130</f>
        <v>5268848</v>
      </c>
      <c r="BL130" s="30" t="str">
        <f t="shared" ref="BL130:BL193" si="225">IF(L130&lt;&gt;0,(1-(L130/$AI130)),"")</f>
        <v/>
      </c>
      <c r="BM130" s="30">
        <f t="shared" ref="BM130:BM193" si="226">IF(M130&lt;&gt;0,(1-(M130/$AI130)),"")</f>
        <v>-1.5035058424301972E-2</v>
      </c>
      <c r="BN130" s="30">
        <f t="shared" ref="BN130:BN193" si="227">IF(N130&lt;&gt;0,(1-(N130/$AI130)),"")</f>
        <v>0.53106931556809256</v>
      </c>
      <c r="BO130" s="30">
        <f t="shared" ref="BO130:BO193" si="228">IF(O130&lt;&gt;0,(1-(O130/$AI130)),"")</f>
        <v>-0.51603425714379036</v>
      </c>
      <c r="BP130" s="30" t="str">
        <f t="shared" ref="BP130:BP193" si="229">IF(P130&lt;&gt;0,(1-(P130/$AI130)),"")</f>
        <v/>
      </c>
      <c r="BQ130" s="30" t="str">
        <f t="shared" ref="BQ130:BQ193" si="230">IF(Q130&lt;&gt;0,(1-(Q130/$AI130)),"")</f>
        <v/>
      </c>
      <c r="BR130" s="30" t="str">
        <f t="shared" ref="BR130:BR193" si="231">IF(R130&lt;&gt;0,(1-(R130/$AI130)),"")</f>
        <v/>
      </c>
      <c r="BS130" s="30" t="str">
        <f t="shared" ref="BS130:BS193" si="232">IF(S130&lt;&gt;0,(1-(S130/$AI130)),"")</f>
        <v/>
      </c>
      <c r="BT130" s="30" t="str">
        <f t="shared" ref="BT130:BT193" si="233">IF(T130&lt;&gt;0,(1-(T130/$AI130)),"")</f>
        <v/>
      </c>
      <c r="BU130" s="30" t="str">
        <f t="shared" ref="BU130:BU193" si="234">IF(U130&lt;&gt;0,(1-(U130/$AI130)),"")</f>
        <v/>
      </c>
      <c r="BV130" s="30" t="str">
        <f t="shared" ref="BV130:BV193" si="235">IF(V130&lt;&gt;0,(1-(V130/$AI130)),"")</f>
        <v/>
      </c>
      <c r="BW130" s="30" t="str">
        <f t="shared" ref="BW130:BW193" si="236">IF(W130&lt;&gt;0,(1-(W130/$AI130)),"")</f>
        <v/>
      </c>
      <c r="BX130" s="30" t="str">
        <f t="shared" ref="BX130:BX193" si="237">IF(X130&lt;&gt;0,(1-(X130/$AI130)),"")</f>
        <v/>
      </c>
      <c r="BY130" s="30" t="str">
        <f t="shared" ref="BY130:BY193" si="238">IF(Y130&lt;&gt;0,(1-(Y130/$AI130)),"")</f>
        <v/>
      </c>
      <c r="BZ130" s="30" t="str">
        <f t="shared" ref="BZ130:BZ193" si="239">IF(Z130&lt;&gt;0,(1-(Z130/$AI130)),"")</f>
        <v/>
      </c>
      <c r="CA130" s="30" t="str">
        <f t="shared" ref="CA130:CA193" si="240">IF(AA130&lt;&gt;0,(1-(AA130/$AI130)),"")</f>
        <v/>
      </c>
      <c r="CB130" s="30" t="str">
        <f t="shared" ref="CB130:CB193" si="241">IF(AB130&lt;&gt;0,(1-(AB130/$AI130)),"")</f>
        <v/>
      </c>
      <c r="CC130" s="30" t="str">
        <f t="shared" ref="CC130:CC193" si="242">IF(AC130&lt;&gt;0,(1-(AC130/$AI130)),"")</f>
        <v/>
      </c>
      <c r="CD130" s="30" t="str">
        <f t="shared" ref="CD130:CD193" si="243">IF(AD130&lt;&gt;0,(1-(AD130/$AI130)),"")</f>
        <v/>
      </c>
      <c r="CE130" s="30" t="str">
        <f t="shared" ref="CE130:CE193" si="244">IF(AE130&lt;&gt;0,(1-(AE130/$AI130)),"")</f>
        <v/>
      </c>
      <c r="CF130" s="30" t="str">
        <f t="shared" ref="CF130:CF193" si="245">IF(AF130&lt;&gt;0,(1-(AF130/$AI130)),"")</f>
        <v/>
      </c>
      <c r="CG130" s="30" t="str">
        <f t="shared" ref="CG130:CG193" si="246">IF(AG130&lt;&gt;0,(1-(AG130/$AI130)),"")</f>
        <v/>
      </c>
      <c r="CH130" s="30" t="str">
        <f t="shared" ref="CH130:CH193" si="247">IF(AH130&lt;&gt;0,(1-(AH130/$AI130)),"")</f>
        <v/>
      </c>
      <c r="CI130" s="3">
        <f t="shared" si="143"/>
        <v>5268848</v>
      </c>
      <c r="CJ130" s="166">
        <f t="shared" si="144"/>
        <v>0</v>
      </c>
    </row>
    <row r="131" spans="1:88" ht="60" hidden="1" customHeight="1">
      <c r="A131" s="205"/>
      <c r="B131" s="31">
        <v>198</v>
      </c>
      <c r="C131" s="32" t="s">
        <v>93</v>
      </c>
      <c r="D131" s="19" t="s">
        <v>94</v>
      </c>
      <c r="E131" s="23" t="s">
        <v>11</v>
      </c>
      <c r="F131" s="33" t="s">
        <v>493</v>
      </c>
      <c r="G131" s="201" t="s">
        <v>494</v>
      </c>
      <c r="H131" s="201"/>
      <c r="I131" s="201"/>
      <c r="J131" s="31">
        <v>4</v>
      </c>
      <c r="K131" s="58">
        <f>+COUNTA(L131:AH131)</f>
        <v>3</v>
      </c>
      <c r="L131" s="23"/>
      <c r="M131" s="75"/>
      <c r="N131" s="35">
        <v>658094</v>
      </c>
      <c r="O131" s="36">
        <v>1253070</v>
      </c>
      <c r="P131" s="26">
        <v>1579720</v>
      </c>
      <c r="Q131" s="27"/>
      <c r="R131" s="27"/>
      <c r="S131" s="27"/>
      <c r="T131" s="27"/>
      <c r="U131" s="27"/>
      <c r="V131" s="27"/>
      <c r="W131" s="27"/>
      <c r="X131" s="27"/>
      <c r="Y131" s="27"/>
      <c r="Z131" s="27"/>
      <c r="AA131" s="27"/>
      <c r="AB131" s="27"/>
      <c r="AC131" s="27"/>
      <c r="AD131" s="27"/>
      <c r="AE131" s="27"/>
      <c r="AF131" s="27"/>
      <c r="AG131" s="27"/>
      <c r="AH131" s="27"/>
      <c r="AI131" s="29">
        <f t="shared" si="221"/>
        <v>1163628</v>
      </c>
      <c r="AJ131" s="29">
        <f t="shared" si="222"/>
        <v>467277.78086701274</v>
      </c>
      <c r="AK131" s="29">
        <f t="shared" si="223"/>
        <v>1630905.7808670127</v>
      </c>
      <c r="AL131" s="29">
        <f t="shared" ref="AL131:AL194" si="248">AI131-AJ131</f>
        <v>696350.21913298732</v>
      </c>
      <c r="AM131" s="29" t="str">
        <f t="shared" si="197"/>
        <v/>
      </c>
      <c r="AN131" s="29" t="str">
        <f t="shared" si="218"/>
        <v/>
      </c>
      <c r="AO131" s="29" t="str">
        <f t="shared" si="198"/>
        <v/>
      </c>
      <c r="AP131" s="29">
        <f t="shared" si="193"/>
        <v>1253070</v>
      </c>
      <c r="AQ131" s="29">
        <f t="shared" si="199"/>
        <v>1579720</v>
      </c>
      <c r="AR131" s="29" t="str">
        <f t="shared" si="200"/>
        <v/>
      </c>
      <c r="AS131" s="29" t="str">
        <f t="shared" si="201"/>
        <v/>
      </c>
      <c r="AT131" s="29" t="str">
        <f t="shared" si="202"/>
        <v/>
      </c>
      <c r="AU131" s="29" t="str">
        <f t="shared" si="203"/>
        <v/>
      </c>
      <c r="AV131" s="29" t="str">
        <f t="shared" si="204"/>
        <v/>
      </c>
      <c r="AW131" s="29" t="str">
        <f t="shared" si="205"/>
        <v/>
      </c>
      <c r="AX131" s="29" t="str">
        <f t="shared" si="206"/>
        <v/>
      </c>
      <c r="AY131" s="29" t="str">
        <f t="shared" si="207"/>
        <v/>
      </c>
      <c r="AZ131" s="29" t="str">
        <f t="shared" si="208"/>
        <v/>
      </c>
      <c r="BA131" s="29" t="str">
        <f t="shared" si="209"/>
        <v/>
      </c>
      <c r="BB131" s="29" t="str">
        <f t="shared" si="210"/>
        <v/>
      </c>
      <c r="BC131" s="29" t="str">
        <f t="shared" si="211"/>
        <v/>
      </c>
      <c r="BD131" s="29" t="str">
        <f t="shared" si="212"/>
        <v/>
      </c>
      <c r="BE131" s="29" t="str">
        <f t="shared" si="213"/>
        <v/>
      </c>
      <c r="BF131" s="29" t="str">
        <f t="shared" si="214"/>
        <v/>
      </c>
      <c r="BG131" s="29" t="str">
        <f t="shared" si="215"/>
        <v/>
      </c>
      <c r="BH131" s="29" t="str">
        <f t="shared" si="216"/>
        <v/>
      </c>
      <c r="BI131" s="29" t="str">
        <f t="shared" si="196"/>
        <v/>
      </c>
      <c r="BJ131" s="29">
        <f t="shared" si="220"/>
        <v>1416395</v>
      </c>
      <c r="BK131" s="29">
        <f t="shared" si="224"/>
        <v>5665580</v>
      </c>
      <c r="BL131" s="30" t="str">
        <f t="shared" si="225"/>
        <v/>
      </c>
      <c r="BM131" s="30" t="str">
        <f t="shared" si="226"/>
        <v/>
      </c>
      <c r="BN131" s="30">
        <f t="shared" si="227"/>
        <v>0.43444640383352751</v>
      </c>
      <c r="BO131" s="30">
        <f t="shared" si="228"/>
        <v>-7.6864771215543026E-2</v>
      </c>
      <c r="BP131" s="30">
        <f t="shared" si="229"/>
        <v>-0.35758163261798437</v>
      </c>
      <c r="BQ131" s="30" t="str">
        <f t="shared" si="230"/>
        <v/>
      </c>
      <c r="BR131" s="30" t="str">
        <f t="shared" si="231"/>
        <v/>
      </c>
      <c r="BS131" s="30" t="str">
        <f t="shared" si="232"/>
        <v/>
      </c>
      <c r="BT131" s="30" t="str">
        <f t="shared" si="233"/>
        <v/>
      </c>
      <c r="BU131" s="30" t="str">
        <f t="shared" si="234"/>
        <v/>
      </c>
      <c r="BV131" s="30" t="str">
        <f t="shared" si="235"/>
        <v/>
      </c>
      <c r="BW131" s="30" t="str">
        <f t="shared" si="236"/>
        <v/>
      </c>
      <c r="BX131" s="30" t="str">
        <f t="shared" si="237"/>
        <v/>
      </c>
      <c r="BY131" s="30" t="str">
        <f t="shared" si="238"/>
        <v/>
      </c>
      <c r="BZ131" s="30" t="str">
        <f t="shared" si="239"/>
        <v/>
      </c>
      <c r="CA131" s="30" t="str">
        <f t="shared" si="240"/>
        <v/>
      </c>
      <c r="CB131" s="30" t="str">
        <f t="shared" si="241"/>
        <v/>
      </c>
      <c r="CC131" s="30" t="str">
        <f t="shared" si="242"/>
        <v/>
      </c>
      <c r="CD131" s="30" t="str">
        <f t="shared" si="243"/>
        <v/>
      </c>
      <c r="CE131" s="30" t="str">
        <f t="shared" si="244"/>
        <v/>
      </c>
      <c r="CF131" s="30" t="str">
        <f t="shared" si="245"/>
        <v/>
      </c>
      <c r="CG131" s="30" t="str">
        <f t="shared" si="246"/>
        <v/>
      </c>
      <c r="CH131" s="30" t="str">
        <f t="shared" si="247"/>
        <v/>
      </c>
      <c r="CI131" s="3">
        <f t="shared" ref="CI131:CI194" si="249">+BJ131*J131</f>
        <v>5665580</v>
      </c>
      <c r="CJ131" s="166">
        <f t="shared" ref="CJ131:CJ194" si="250">+CI131-BK131</f>
        <v>0</v>
      </c>
    </row>
    <row r="132" spans="1:88" ht="60" hidden="1" customHeight="1">
      <c r="A132" s="205"/>
      <c r="B132" s="31">
        <v>200</v>
      </c>
      <c r="C132" s="32" t="s">
        <v>93</v>
      </c>
      <c r="D132" s="19" t="s">
        <v>94</v>
      </c>
      <c r="E132" s="23" t="s">
        <v>11</v>
      </c>
      <c r="F132" s="33" t="s">
        <v>497</v>
      </c>
      <c r="G132" s="201" t="s">
        <v>498</v>
      </c>
      <c r="H132" s="201"/>
      <c r="I132" s="201"/>
      <c r="J132" s="31">
        <v>4</v>
      </c>
      <c r="K132" s="58">
        <v>3</v>
      </c>
      <c r="L132" s="23"/>
      <c r="M132" s="57"/>
      <c r="N132" s="35">
        <v>304140</v>
      </c>
      <c r="O132" s="36">
        <v>556920</v>
      </c>
      <c r="P132" s="36">
        <v>323882</v>
      </c>
      <c r="Q132" s="27"/>
      <c r="R132" s="27"/>
      <c r="S132" s="27"/>
      <c r="T132" s="27"/>
      <c r="U132" s="27"/>
      <c r="V132" s="27"/>
      <c r="W132" s="27"/>
      <c r="X132" s="27"/>
      <c r="Y132" s="27"/>
      <c r="Z132" s="27"/>
      <c r="AA132" s="27"/>
      <c r="AB132" s="27"/>
      <c r="AC132" s="27"/>
      <c r="AD132" s="27"/>
      <c r="AE132" s="27"/>
      <c r="AF132" s="27"/>
      <c r="AG132" s="27"/>
      <c r="AH132" s="27"/>
      <c r="AI132" s="29">
        <f t="shared" si="221"/>
        <v>394980.66666666669</v>
      </c>
      <c r="AJ132" s="29">
        <f t="shared" si="222"/>
        <v>140590.53098033788</v>
      </c>
      <c r="AK132" s="29">
        <f t="shared" si="223"/>
        <v>535571.19764700462</v>
      </c>
      <c r="AL132" s="29">
        <f t="shared" si="248"/>
        <v>254390.13568632881</v>
      </c>
      <c r="AM132" s="29" t="str">
        <f t="shared" si="197"/>
        <v/>
      </c>
      <c r="AN132" s="29" t="str">
        <f t="shared" si="218"/>
        <v/>
      </c>
      <c r="AO132" s="29">
        <f t="shared" si="198"/>
        <v>304140</v>
      </c>
      <c r="AP132" s="29" t="str">
        <f t="shared" si="193"/>
        <v/>
      </c>
      <c r="AQ132" s="29">
        <f t="shared" si="199"/>
        <v>323882</v>
      </c>
      <c r="AR132" s="29" t="str">
        <f t="shared" si="200"/>
        <v/>
      </c>
      <c r="AS132" s="29" t="str">
        <f t="shared" si="201"/>
        <v/>
      </c>
      <c r="AT132" s="29" t="str">
        <f t="shared" si="202"/>
        <v/>
      </c>
      <c r="AU132" s="29" t="str">
        <f t="shared" si="203"/>
        <v/>
      </c>
      <c r="AV132" s="29" t="str">
        <f t="shared" si="204"/>
        <v/>
      </c>
      <c r="AW132" s="29" t="str">
        <f t="shared" si="205"/>
        <v/>
      </c>
      <c r="AX132" s="29" t="str">
        <f t="shared" si="206"/>
        <v/>
      </c>
      <c r="AY132" s="29" t="str">
        <f t="shared" si="207"/>
        <v/>
      </c>
      <c r="AZ132" s="29" t="str">
        <f t="shared" si="208"/>
        <v/>
      </c>
      <c r="BA132" s="29" t="str">
        <f t="shared" si="209"/>
        <v/>
      </c>
      <c r="BB132" s="29" t="str">
        <f t="shared" si="210"/>
        <v/>
      </c>
      <c r="BC132" s="29" t="str">
        <f t="shared" si="211"/>
        <v/>
      </c>
      <c r="BD132" s="29" t="str">
        <f t="shared" si="212"/>
        <v/>
      </c>
      <c r="BE132" s="29" t="str">
        <f t="shared" si="213"/>
        <v/>
      </c>
      <c r="BF132" s="29" t="str">
        <f t="shared" si="214"/>
        <v/>
      </c>
      <c r="BG132" s="29" t="str">
        <f t="shared" si="215"/>
        <v/>
      </c>
      <c r="BH132" s="29" t="str">
        <f t="shared" si="216"/>
        <v/>
      </c>
      <c r="BI132" s="29" t="str">
        <f t="shared" si="196"/>
        <v/>
      </c>
      <c r="BJ132" s="29">
        <f t="shared" si="220"/>
        <v>314011</v>
      </c>
      <c r="BK132" s="29">
        <f t="shared" si="224"/>
        <v>1256044</v>
      </c>
      <c r="BL132" s="30" t="str">
        <f t="shared" si="225"/>
        <v/>
      </c>
      <c r="BM132" s="30" t="str">
        <f t="shared" si="226"/>
        <v/>
      </c>
      <c r="BN132" s="30">
        <f t="shared" si="227"/>
        <v>0.22998762808643802</v>
      </c>
      <c r="BO132" s="30">
        <f t="shared" si="228"/>
        <v>-0.4099930629516042</v>
      </c>
      <c r="BP132" s="30">
        <f t="shared" si="229"/>
        <v>0.1800054348651664</v>
      </c>
      <c r="BQ132" s="30" t="str">
        <f t="shared" si="230"/>
        <v/>
      </c>
      <c r="BR132" s="30" t="str">
        <f t="shared" si="231"/>
        <v/>
      </c>
      <c r="BS132" s="30" t="str">
        <f t="shared" si="232"/>
        <v/>
      </c>
      <c r="BT132" s="30" t="str">
        <f t="shared" si="233"/>
        <v/>
      </c>
      <c r="BU132" s="30" t="str">
        <f t="shared" si="234"/>
        <v/>
      </c>
      <c r="BV132" s="30" t="str">
        <f t="shared" si="235"/>
        <v/>
      </c>
      <c r="BW132" s="30" t="str">
        <f t="shared" si="236"/>
        <v/>
      </c>
      <c r="BX132" s="30" t="str">
        <f t="shared" si="237"/>
        <v/>
      </c>
      <c r="BY132" s="30" t="str">
        <f t="shared" si="238"/>
        <v/>
      </c>
      <c r="BZ132" s="30" t="str">
        <f t="shared" si="239"/>
        <v/>
      </c>
      <c r="CA132" s="30" t="str">
        <f t="shared" si="240"/>
        <v/>
      </c>
      <c r="CB132" s="30" t="str">
        <f t="shared" si="241"/>
        <v/>
      </c>
      <c r="CC132" s="30" t="str">
        <f t="shared" si="242"/>
        <v/>
      </c>
      <c r="CD132" s="30" t="str">
        <f t="shared" si="243"/>
        <v/>
      </c>
      <c r="CE132" s="30" t="str">
        <f t="shared" si="244"/>
        <v/>
      </c>
      <c r="CF132" s="30" t="str">
        <f t="shared" si="245"/>
        <v/>
      </c>
      <c r="CG132" s="30" t="str">
        <f t="shared" si="246"/>
        <v/>
      </c>
      <c r="CH132" s="30" t="str">
        <f t="shared" si="247"/>
        <v/>
      </c>
      <c r="CI132" s="3">
        <f t="shared" si="249"/>
        <v>1256044</v>
      </c>
      <c r="CJ132" s="166">
        <f t="shared" si="250"/>
        <v>0</v>
      </c>
    </row>
    <row r="133" spans="1:88" ht="60" hidden="1" customHeight="1">
      <c r="A133" s="205"/>
      <c r="B133" s="31">
        <v>208</v>
      </c>
      <c r="C133" s="32" t="s">
        <v>93</v>
      </c>
      <c r="D133" s="19" t="s">
        <v>94</v>
      </c>
      <c r="E133" s="23" t="s">
        <v>11</v>
      </c>
      <c r="F133" s="33" t="s">
        <v>513</v>
      </c>
      <c r="G133" s="201" t="s">
        <v>514</v>
      </c>
      <c r="H133" s="201"/>
      <c r="I133" s="201"/>
      <c r="J133" s="31">
        <v>3</v>
      </c>
      <c r="K133" s="58">
        <f>+COUNTA(L133:AH133)</f>
        <v>3</v>
      </c>
      <c r="L133" s="23"/>
      <c r="M133" s="34">
        <v>160297</v>
      </c>
      <c r="N133" s="38"/>
      <c r="O133" s="36">
        <v>355810</v>
      </c>
      <c r="P133" s="36">
        <v>539537</v>
      </c>
      <c r="Q133" s="27"/>
      <c r="R133" s="27"/>
      <c r="S133" s="27"/>
      <c r="T133" s="27"/>
      <c r="U133" s="27"/>
      <c r="V133" s="27"/>
      <c r="W133" s="27"/>
      <c r="X133" s="27"/>
      <c r="Y133" s="27"/>
      <c r="Z133" s="27"/>
      <c r="AA133" s="27"/>
      <c r="AB133" s="27"/>
      <c r="AC133" s="27"/>
      <c r="AD133" s="27"/>
      <c r="AE133" s="27"/>
      <c r="AF133" s="27"/>
      <c r="AG133" s="27"/>
      <c r="AH133" s="27"/>
      <c r="AI133" s="29">
        <f t="shared" si="221"/>
        <v>351881.33333333331</v>
      </c>
      <c r="AJ133" s="29">
        <f t="shared" si="222"/>
        <v>189650.52126565154</v>
      </c>
      <c r="AK133" s="29">
        <f t="shared" si="223"/>
        <v>541531.85459898482</v>
      </c>
      <c r="AL133" s="29">
        <f t="shared" si="248"/>
        <v>162230.81206768178</v>
      </c>
      <c r="AM133" s="29" t="str">
        <f t="shared" si="197"/>
        <v/>
      </c>
      <c r="AN133" s="29" t="str">
        <f t="shared" si="218"/>
        <v/>
      </c>
      <c r="AO133" s="29" t="str">
        <f t="shared" si="198"/>
        <v/>
      </c>
      <c r="AP133" s="29">
        <f t="shared" si="193"/>
        <v>355810</v>
      </c>
      <c r="AQ133" s="29">
        <f t="shared" si="199"/>
        <v>539537</v>
      </c>
      <c r="AR133" s="29" t="str">
        <f t="shared" si="200"/>
        <v/>
      </c>
      <c r="AS133" s="29" t="str">
        <f t="shared" si="201"/>
        <v/>
      </c>
      <c r="AT133" s="29" t="str">
        <f t="shared" si="202"/>
        <v/>
      </c>
      <c r="AU133" s="29" t="str">
        <f t="shared" si="203"/>
        <v/>
      </c>
      <c r="AV133" s="29" t="str">
        <f t="shared" si="204"/>
        <v/>
      </c>
      <c r="AW133" s="29" t="str">
        <f t="shared" si="205"/>
        <v/>
      </c>
      <c r="AX133" s="29" t="str">
        <f t="shared" si="206"/>
        <v/>
      </c>
      <c r="AY133" s="29" t="str">
        <f t="shared" si="207"/>
        <v/>
      </c>
      <c r="AZ133" s="29" t="str">
        <f t="shared" si="208"/>
        <v/>
      </c>
      <c r="BA133" s="29" t="str">
        <f t="shared" si="209"/>
        <v/>
      </c>
      <c r="BB133" s="29" t="str">
        <f t="shared" si="210"/>
        <v/>
      </c>
      <c r="BC133" s="29" t="str">
        <f t="shared" si="211"/>
        <v/>
      </c>
      <c r="BD133" s="29" t="str">
        <f t="shared" si="212"/>
        <v/>
      </c>
      <c r="BE133" s="29" t="str">
        <f t="shared" si="213"/>
        <v/>
      </c>
      <c r="BF133" s="29" t="str">
        <f t="shared" si="214"/>
        <v/>
      </c>
      <c r="BG133" s="29" t="str">
        <f t="shared" si="215"/>
        <v/>
      </c>
      <c r="BH133" s="29" t="str">
        <f t="shared" si="216"/>
        <v/>
      </c>
      <c r="BI133" s="29" t="str">
        <f t="shared" si="196"/>
        <v/>
      </c>
      <c r="BJ133" s="29">
        <f t="shared" si="220"/>
        <v>447674</v>
      </c>
      <c r="BK133" s="29">
        <f t="shared" si="224"/>
        <v>1343022</v>
      </c>
      <c r="BL133" s="30" t="str">
        <f t="shared" si="225"/>
        <v/>
      </c>
      <c r="BM133" s="30">
        <f t="shared" si="226"/>
        <v>0.54445722232116123</v>
      </c>
      <c r="BN133" s="30" t="str">
        <f t="shared" si="227"/>
        <v/>
      </c>
      <c r="BO133" s="30">
        <f t="shared" si="228"/>
        <v>-1.1164748722107154E-2</v>
      </c>
      <c r="BP133" s="30">
        <f t="shared" si="229"/>
        <v>-0.5332924735990543</v>
      </c>
      <c r="BQ133" s="30" t="str">
        <f t="shared" si="230"/>
        <v/>
      </c>
      <c r="BR133" s="30" t="str">
        <f t="shared" si="231"/>
        <v/>
      </c>
      <c r="BS133" s="30" t="str">
        <f t="shared" si="232"/>
        <v/>
      </c>
      <c r="BT133" s="30" t="str">
        <f t="shared" si="233"/>
        <v/>
      </c>
      <c r="BU133" s="30" t="str">
        <f t="shared" si="234"/>
        <v/>
      </c>
      <c r="BV133" s="30" t="str">
        <f t="shared" si="235"/>
        <v/>
      </c>
      <c r="BW133" s="30" t="str">
        <f t="shared" si="236"/>
        <v/>
      </c>
      <c r="BX133" s="30" t="str">
        <f t="shared" si="237"/>
        <v/>
      </c>
      <c r="BY133" s="30" t="str">
        <f t="shared" si="238"/>
        <v/>
      </c>
      <c r="BZ133" s="30" t="str">
        <f t="shared" si="239"/>
        <v/>
      </c>
      <c r="CA133" s="30" t="str">
        <f t="shared" si="240"/>
        <v/>
      </c>
      <c r="CB133" s="30" t="str">
        <f t="shared" si="241"/>
        <v/>
      </c>
      <c r="CC133" s="30" t="str">
        <f t="shared" si="242"/>
        <v/>
      </c>
      <c r="CD133" s="30" t="str">
        <f t="shared" si="243"/>
        <v/>
      </c>
      <c r="CE133" s="30" t="str">
        <f t="shared" si="244"/>
        <v/>
      </c>
      <c r="CF133" s="30" t="str">
        <f t="shared" si="245"/>
        <v/>
      </c>
      <c r="CG133" s="30" t="str">
        <f t="shared" si="246"/>
        <v/>
      </c>
      <c r="CH133" s="30" t="str">
        <f t="shared" si="247"/>
        <v/>
      </c>
      <c r="CI133" s="3">
        <f t="shared" si="249"/>
        <v>1343022</v>
      </c>
      <c r="CJ133" s="166">
        <f t="shared" si="250"/>
        <v>0</v>
      </c>
    </row>
    <row r="134" spans="1:88" ht="60" hidden="1" customHeight="1">
      <c r="A134" s="205"/>
      <c r="B134" s="31">
        <v>216</v>
      </c>
      <c r="C134" s="32" t="s">
        <v>93</v>
      </c>
      <c r="D134" s="19" t="s">
        <v>94</v>
      </c>
      <c r="E134" s="23" t="s">
        <v>11</v>
      </c>
      <c r="F134" s="33" t="s">
        <v>529</v>
      </c>
      <c r="G134" s="201" t="s">
        <v>530</v>
      </c>
      <c r="H134" s="201"/>
      <c r="I134" s="201"/>
      <c r="J134" s="31">
        <v>3</v>
      </c>
      <c r="K134" s="58">
        <f t="shared" ref="K134:K135" si="251">+COUNTA(L134:AH134)</f>
        <v>3</v>
      </c>
      <c r="L134" s="23"/>
      <c r="M134" s="34">
        <v>927099</v>
      </c>
      <c r="N134" s="38"/>
      <c r="O134" s="36">
        <v>2784600</v>
      </c>
      <c r="P134" s="95">
        <v>3240855</v>
      </c>
      <c r="Q134" s="27"/>
      <c r="R134" s="27"/>
      <c r="S134" s="27"/>
      <c r="T134" s="27"/>
      <c r="U134" s="27"/>
      <c r="V134" s="27"/>
      <c r="W134" s="27"/>
      <c r="X134" s="27"/>
      <c r="Y134" s="27"/>
      <c r="Z134" s="27"/>
      <c r="AA134" s="27"/>
      <c r="AB134" s="27"/>
      <c r="AC134" s="27"/>
      <c r="AD134" s="27"/>
      <c r="AE134" s="27"/>
      <c r="AF134" s="27"/>
      <c r="AG134" s="27"/>
      <c r="AH134" s="27"/>
      <c r="AI134" s="29">
        <f t="shared" si="221"/>
        <v>2317518</v>
      </c>
      <c r="AJ134" s="29">
        <f t="shared" si="222"/>
        <v>1225557.3845915988</v>
      </c>
      <c r="AK134" s="29">
        <f t="shared" si="223"/>
        <v>3543075.384591599</v>
      </c>
      <c r="AL134" s="29">
        <f t="shared" si="248"/>
        <v>1091960.6154084012</v>
      </c>
      <c r="AM134" s="29" t="str">
        <f t="shared" si="197"/>
        <v/>
      </c>
      <c r="AN134" s="29" t="str">
        <f t="shared" si="218"/>
        <v/>
      </c>
      <c r="AO134" s="29" t="str">
        <f t="shared" si="198"/>
        <v/>
      </c>
      <c r="AP134" s="29">
        <f t="shared" si="193"/>
        <v>2784600</v>
      </c>
      <c r="AQ134" s="29">
        <f t="shared" si="199"/>
        <v>3240855</v>
      </c>
      <c r="AR134" s="29" t="str">
        <f t="shared" si="200"/>
        <v/>
      </c>
      <c r="AS134" s="29" t="str">
        <f t="shared" si="201"/>
        <v/>
      </c>
      <c r="AT134" s="29" t="str">
        <f t="shared" si="202"/>
        <v/>
      </c>
      <c r="AU134" s="29" t="str">
        <f t="shared" si="203"/>
        <v/>
      </c>
      <c r="AV134" s="29" t="str">
        <f t="shared" si="204"/>
        <v/>
      </c>
      <c r="AW134" s="29" t="str">
        <f t="shared" si="205"/>
        <v/>
      </c>
      <c r="AX134" s="29" t="str">
        <f t="shared" si="206"/>
        <v/>
      </c>
      <c r="AY134" s="29" t="str">
        <f t="shared" si="207"/>
        <v/>
      </c>
      <c r="AZ134" s="29" t="str">
        <f t="shared" si="208"/>
        <v/>
      </c>
      <c r="BA134" s="29" t="str">
        <f t="shared" si="209"/>
        <v/>
      </c>
      <c r="BB134" s="29" t="str">
        <f t="shared" si="210"/>
        <v/>
      </c>
      <c r="BC134" s="29" t="str">
        <f t="shared" si="211"/>
        <v/>
      </c>
      <c r="BD134" s="29" t="str">
        <f t="shared" si="212"/>
        <v/>
      </c>
      <c r="BE134" s="29" t="str">
        <f t="shared" si="213"/>
        <v/>
      </c>
      <c r="BF134" s="29" t="str">
        <f t="shared" si="214"/>
        <v/>
      </c>
      <c r="BG134" s="29" t="str">
        <f t="shared" si="215"/>
        <v/>
      </c>
      <c r="BH134" s="29" t="str">
        <f t="shared" si="216"/>
        <v/>
      </c>
      <c r="BI134" s="29" t="str">
        <f t="shared" si="196"/>
        <v/>
      </c>
      <c r="BJ134" s="29">
        <f t="shared" si="220"/>
        <v>3012728</v>
      </c>
      <c r="BK134" s="29">
        <f t="shared" si="224"/>
        <v>9038184</v>
      </c>
      <c r="BL134" s="30" t="str">
        <f t="shared" si="225"/>
        <v/>
      </c>
      <c r="BM134" s="30">
        <f t="shared" si="226"/>
        <v>0.59996038865717549</v>
      </c>
      <c r="BN134" s="30" t="str">
        <f t="shared" si="227"/>
        <v/>
      </c>
      <c r="BO134" s="30">
        <f t="shared" si="228"/>
        <v>-0.20154406567715988</v>
      </c>
      <c r="BP134" s="30">
        <f t="shared" si="229"/>
        <v>-0.39841632298001572</v>
      </c>
      <c r="BQ134" s="30" t="str">
        <f t="shared" si="230"/>
        <v/>
      </c>
      <c r="BR134" s="30" t="str">
        <f t="shared" si="231"/>
        <v/>
      </c>
      <c r="BS134" s="30" t="str">
        <f t="shared" si="232"/>
        <v/>
      </c>
      <c r="BT134" s="30" t="str">
        <f t="shared" si="233"/>
        <v/>
      </c>
      <c r="BU134" s="30" t="str">
        <f t="shared" si="234"/>
        <v/>
      </c>
      <c r="BV134" s="30" t="str">
        <f t="shared" si="235"/>
        <v/>
      </c>
      <c r="BW134" s="30" t="str">
        <f t="shared" si="236"/>
        <v/>
      </c>
      <c r="BX134" s="30" t="str">
        <f t="shared" si="237"/>
        <v/>
      </c>
      <c r="BY134" s="30" t="str">
        <f t="shared" si="238"/>
        <v/>
      </c>
      <c r="BZ134" s="30" t="str">
        <f t="shared" si="239"/>
        <v/>
      </c>
      <c r="CA134" s="30" t="str">
        <f t="shared" si="240"/>
        <v/>
      </c>
      <c r="CB134" s="30" t="str">
        <f t="shared" si="241"/>
        <v/>
      </c>
      <c r="CC134" s="30" t="str">
        <f t="shared" si="242"/>
        <v/>
      </c>
      <c r="CD134" s="30" t="str">
        <f t="shared" si="243"/>
        <v/>
      </c>
      <c r="CE134" s="30" t="str">
        <f t="shared" si="244"/>
        <v/>
      </c>
      <c r="CF134" s="30" t="str">
        <f t="shared" si="245"/>
        <v/>
      </c>
      <c r="CG134" s="30" t="str">
        <f t="shared" si="246"/>
        <v/>
      </c>
      <c r="CH134" s="30" t="str">
        <f t="shared" si="247"/>
        <v/>
      </c>
      <c r="CI134" s="3">
        <f t="shared" si="249"/>
        <v>9038184</v>
      </c>
      <c r="CJ134" s="166">
        <f t="shared" si="250"/>
        <v>0</v>
      </c>
    </row>
    <row r="135" spans="1:88" ht="60" hidden="1" customHeight="1">
      <c r="A135" s="205"/>
      <c r="B135" s="31">
        <v>217</v>
      </c>
      <c r="C135" s="32" t="s">
        <v>93</v>
      </c>
      <c r="D135" s="19" t="s">
        <v>94</v>
      </c>
      <c r="E135" s="23" t="s">
        <v>11</v>
      </c>
      <c r="F135" s="33" t="s">
        <v>531</v>
      </c>
      <c r="G135" s="201" t="s">
        <v>532</v>
      </c>
      <c r="H135" s="201"/>
      <c r="I135" s="201"/>
      <c r="J135" s="31">
        <v>6</v>
      </c>
      <c r="K135" s="58">
        <f t="shared" si="251"/>
        <v>3</v>
      </c>
      <c r="L135" s="23"/>
      <c r="M135" s="34">
        <v>514971</v>
      </c>
      <c r="N135" s="38"/>
      <c r="O135" s="36">
        <v>2320500</v>
      </c>
      <c r="P135" s="109" t="s">
        <v>533</v>
      </c>
      <c r="Q135" s="27"/>
      <c r="R135" s="27"/>
      <c r="S135" s="27"/>
      <c r="T135" s="27"/>
      <c r="U135" s="27"/>
      <c r="V135" s="27"/>
      <c r="W135" s="27"/>
      <c r="X135" s="27"/>
      <c r="Y135" s="27"/>
      <c r="Z135" s="27"/>
      <c r="AA135" s="27"/>
      <c r="AB135" s="27"/>
      <c r="AC135" s="27"/>
      <c r="AD135" s="27"/>
      <c r="AE135" s="27"/>
      <c r="AF135" s="27"/>
      <c r="AG135" s="27"/>
      <c r="AH135" s="27"/>
      <c r="AI135" s="29">
        <f t="shared" si="221"/>
        <v>1417735.5</v>
      </c>
      <c r="AJ135" s="29">
        <f t="shared" si="222"/>
        <v>1276701.799528966</v>
      </c>
      <c r="AK135" s="29">
        <f t="shared" si="223"/>
        <v>2694437.2995289657</v>
      </c>
      <c r="AL135" s="29">
        <f t="shared" si="248"/>
        <v>141033.70047103404</v>
      </c>
      <c r="AM135" s="29" t="str">
        <f t="shared" si="197"/>
        <v/>
      </c>
      <c r="AN135" s="29">
        <f t="shared" si="218"/>
        <v>514971</v>
      </c>
      <c r="AO135" s="29" t="str">
        <f t="shared" si="198"/>
        <v/>
      </c>
      <c r="AP135" s="29">
        <f t="shared" si="193"/>
        <v>2320500</v>
      </c>
      <c r="AQ135" s="29" t="str">
        <f t="shared" si="199"/>
        <v/>
      </c>
      <c r="AR135" s="29" t="str">
        <f t="shared" si="200"/>
        <v/>
      </c>
      <c r="AS135" s="29" t="str">
        <f t="shared" si="201"/>
        <v/>
      </c>
      <c r="AT135" s="29" t="str">
        <f t="shared" si="202"/>
        <v/>
      </c>
      <c r="AU135" s="29" t="str">
        <f t="shared" si="203"/>
        <v/>
      </c>
      <c r="AV135" s="29" t="str">
        <f t="shared" si="204"/>
        <v/>
      </c>
      <c r="AW135" s="29" t="str">
        <f t="shared" si="205"/>
        <v/>
      </c>
      <c r="AX135" s="29" t="str">
        <f t="shared" si="206"/>
        <v/>
      </c>
      <c r="AY135" s="29" t="str">
        <f t="shared" si="207"/>
        <v/>
      </c>
      <c r="AZ135" s="29" t="str">
        <f t="shared" si="208"/>
        <v/>
      </c>
      <c r="BA135" s="29" t="str">
        <f t="shared" si="209"/>
        <v/>
      </c>
      <c r="BB135" s="29" t="str">
        <f t="shared" si="210"/>
        <v/>
      </c>
      <c r="BC135" s="29" t="str">
        <f t="shared" si="211"/>
        <v/>
      </c>
      <c r="BD135" s="29" t="str">
        <f t="shared" si="212"/>
        <v/>
      </c>
      <c r="BE135" s="29" t="str">
        <f t="shared" si="213"/>
        <v/>
      </c>
      <c r="BF135" s="29" t="str">
        <f t="shared" si="214"/>
        <v/>
      </c>
      <c r="BG135" s="29" t="str">
        <f t="shared" si="215"/>
        <v/>
      </c>
      <c r="BH135" s="29" t="str">
        <f t="shared" si="216"/>
        <v/>
      </c>
      <c r="BI135" s="29" t="str">
        <f t="shared" si="196"/>
        <v/>
      </c>
      <c r="BJ135" s="29">
        <f t="shared" si="220"/>
        <v>1417736</v>
      </c>
      <c r="BK135" s="29">
        <f t="shared" si="224"/>
        <v>8506416</v>
      </c>
      <c r="BL135" s="30" t="str">
        <f t="shared" si="225"/>
        <v/>
      </c>
      <c r="BM135" s="30">
        <f t="shared" si="226"/>
        <v>0.6367651088655113</v>
      </c>
      <c r="BN135" s="30" t="str">
        <f t="shared" si="227"/>
        <v/>
      </c>
      <c r="BO135" s="30">
        <f t="shared" si="228"/>
        <v>-0.6367651088655113</v>
      </c>
      <c r="BP135" s="30" t="e">
        <f t="shared" si="229"/>
        <v>#VALUE!</v>
      </c>
      <c r="BQ135" s="30" t="str">
        <f t="shared" si="230"/>
        <v/>
      </c>
      <c r="BR135" s="30" t="str">
        <f t="shared" si="231"/>
        <v/>
      </c>
      <c r="BS135" s="30" t="str">
        <f t="shared" si="232"/>
        <v/>
      </c>
      <c r="BT135" s="30" t="str">
        <f t="shared" si="233"/>
        <v/>
      </c>
      <c r="BU135" s="30" t="str">
        <f t="shared" si="234"/>
        <v/>
      </c>
      <c r="BV135" s="30" t="str">
        <f t="shared" si="235"/>
        <v/>
      </c>
      <c r="BW135" s="30" t="str">
        <f t="shared" si="236"/>
        <v/>
      </c>
      <c r="BX135" s="30" t="str">
        <f t="shared" si="237"/>
        <v/>
      </c>
      <c r="BY135" s="30" t="str">
        <f t="shared" si="238"/>
        <v/>
      </c>
      <c r="BZ135" s="30" t="str">
        <f t="shared" si="239"/>
        <v/>
      </c>
      <c r="CA135" s="30" t="str">
        <f t="shared" si="240"/>
        <v/>
      </c>
      <c r="CB135" s="30" t="str">
        <f t="shared" si="241"/>
        <v/>
      </c>
      <c r="CC135" s="30" t="str">
        <f t="shared" si="242"/>
        <v/>
      </c>
      <c r="CD135" s="30" t="str">
        <f t="shared" si="243"/>
        <v/>
      </c>
      <c r="CE135" s="30" t="str">
        <f t="shared" si="244"/>
        <v/>
      </c>
      <c r="CF135" s="30" t="str">
        <f t="shared" si="245"/>
        <v/>
      </c>
      <c r="CG135" s="30" t="str">
        <f t="shared" si="246"/>
        <v/>
      </c>
      <c r="CH135" s="30" t="str">
        <f t="shared" si="247"/>
        <v/>
      </c>
      <c r="CI135" s="3">
        <f t="shared" si="249"/>
        <v>8506416</v>
      </c>
      <c r="CJ135" s="166">
        <f t="shared" si="250"/>
        <v>0</v>
      </c>
    </row>
    <row r="136" spans="1:88" ht="60" hidden="1" customHeight="1">
      <c r="A136" s="205"/>
      <c r="B136" s="31">
        <v>238</v>
      </c>
      <c r="C136" s="32" t="s">
        <v>93</v>
      </c>
      <c r="D136" s="19" t="s">
        <v>94</v>
      </c>
      <c r="E136" s="23" t="s">
        <v>11</v>
      </c>
      <c r="F136" s="33" t="s">
        <v>574</v>
      </c>
      <c r="G136" s="201" t="s">
        <v>575</v>
      </c>
      <c r="H136" s="201"/>
      <c r="I136" s="201"/>
      <c r="J136" s="31">
        <v>40</v>
      </c>
      <c r="K136" s="58">
        <f t="shared" ref="K136:K140" si="252">+COUNTA(L136:AH136)</f>
        <v>3</v>
      </c>
      <c r="L136" s="23"/>
      <c r="M136" s="34">
        <v>134662</v>
      </c>
      <c r="N136" s="106">
        <v>152070</v>
      </c>
      <c r="O136" s="36">
        <v>340340</v>
      </c>
      <c r="P136" s="27"/>
      <c r="Q136" s="27"/>
      <c r="R136" s="27"/>
      <c r="S136" s="27"/>
      <c r="T136" s="27"/>
      <c r="U136" s="27"/>
      <c r="V136" s="27"/>
      <c r="W136" s="27"/>
      <c r="X136" s="27"/>
      <c r="Y136" s="27"/>
      <c r="Z136" s="27"/>
      <c r="AA136" s="27"/>
      <c r="AB136" s="27"/>
      <c r="AC136" s="27"/>
      <c r="AD136" s="27"/>
      <c r="AE136" s="27"/>
      <c r="AF136" s="27"/>
      <c r="AG136" s="27"/>
      <c r="AH136" s="27"/>
      <c r="AI136" s="29">
        <f t="shared" si="221"/>
        <v>209024</v>
      </c>
      <c r="AJ136" s="29">
        <f t="shared" si="222"/>
        <v>114055.59393558915</v>
      </c>
      <c r="AK136" s="29">
        <f t="shared" si="223"/>
        <v>323079.59393558913</v>
      </c>
      <c r="AL136" s="29">
        <f t="shared" si="248"/>
        <v>94968.406064410854</v>
      </c>
      <c r="AM136" s="29" t="str">
        <f t="shared" si="197"/>
        <v/>
      </c>
      <c r="AN136" s="29">
        <f t="shared" si="218"/>
        <v>134662</v>
      </c>
      <c r="AO136" s="29">
        <f t="shared" si="198"/>
        <v>152070</v>
      </c>
      <c r="AP136" s="29" t="str">
        <f t="shared" si="193"/>
        <v/>
      </c>
      <c r="AQ136" s="29" t="str">
        <f t="shared" si="199"/>
        <v/>
      </c>
      <c r="AR136" s="29" t="str">
        <f t="shared" si="200"/>
        <v/>
      </c>
      <c r="AS136" s="29" t="str">
        <f t="shared" si="201"/>
        <v/>
      </c>
      <c r="AT136" s="29" t="str">
        <f t="shared" si="202"/>
        <v/>
      </c>
      <c r="AU136" s="29" t="str">
        <f t="shared" si="203"/>
        <v/>
      </c>
      <c r="AV136" s="29" t="str">
        <f t="shared" si="204"/>
        <v/>
      </c>
      <c r="AW136" s="29" t="str">
        <f t="shared" si="205"/>
        <v/>
      </c>
      <c r="AX136" s="29" t="str">
        <f t="shared" si="206"/>
        <v/>
      </c>
      <c r="AY136" s="29" t="str">
        <f t="shared" si="207"/>
        <v/>
      </c>
      <c r="AZ136" s="29" t="str">
        <f t="shared" si="208"/>
        <v/>
      </c>
      <c r="BA136" s="29" t="str">
        <f t="shared" si="209"/>
        <v/>
      </c>
      <c r="BB136" s="29" t="str">
        <f t="shared" si="210"/>
        <v/>
      </c>
      <c r="BC136" s="29" t="str">
        <f t="shared" si="211"/>
        <v/>
      </c>
      <c r="BD136" s="29" t="str">
        <f t="shared" si="212"/>
        <v/>
      </c>
      <c r="BE136" s="29" t="str">
        <f t="shared" si="213"/>
        <v/>
      </c>
      <c r="BF136" s="29" t="str">
        <f t="shared" si="214"/>
        <v/>
      </c>
      <c r="BG136" s="29" t="str">
        <f t="shared" si="215"/>
        <v/>
      </c>
      <c r="BH136" s="29" t="str">
        <f t="shared" si="216"/>
        <v/>
      </c>
      <c r="BI136" s="29" t="str">
        <f t="shared" si="196"/>
        <v/>
      </c>
      <c r="BJ136" s="29">
        <f t="shared" si="220"/>
        <v>143366</v>
      </c>
      <c r="BK136" s="29">
        <f t="shared" si="224"/>
        <v>5734640</v>
      </c>
      <c r="BL136" s="30" t="str">
        <f t="shared" si="225"/>
        <v/>
      </c>
      <c r="BM136" s="30">
        <f t="shared" si="226"/>
        <v>0.35575819044703005</v>
      </c>
      <c r="BN136" s="30">
        <f t="shared" si="227"/>
        <v>0.2724758879363135</v>
      </c>
      <c r="BO136" s="30">
        <f t="shared" si="228"/>
        <v>-0.62823407838334355</v>
      </c>
      <c r="BP136" s="30" t="str">
        <f t="shared" si="229"/>
        <v/>
      </c>
      <c r="BQ136" s="30" t="str">
        <f t="shared" si="230"/>
        <v/>
      </c>
      <c r="BR136" s="30" t="str">
        <f t="shared" si="231"/>
        <v/>
      </c>
      <c r="BS136" s="30" t="str">
        <f t="shared" si="232"/>
        <v/>
      </c>
      <c r="BT136" s="30" t="str">
        <f t="shared" si="233"/>
        <v/>
      </c>
      <c r="BU136" s="30" t="str">
        <f t="shared" si="234"/>
        <v/>
      </c>
      <c r="BV136" s="30" t="str">
        <f t="shared" si="235"/>
        <v/>
      </c>
      <c r="BW136" s="30" t="str">
        <f t="shared" si="236"/>
        <v/>
      </c>
      <c r="BX136" s="30" t="str">
        <f t="shared" si="237"/>
        <v/>
      </c>
      <c r="BY136" s="30" t="str">
        <f t="shared" si="238"/>
        <v/>
      </c>
      <c r="BZ136" s="30" t="str">
        <f t="shared" si="239"/>
        <v/>
      </c>
      <c r="CA136" s="30" t="str">
        <f t="shared" si="240"/>
        <v/>
      </c>
      <c r="CB136" s="30" t="str">
        <f t="shared" si="241"/>
        <v/>
      </c>
      <c r="CC136" s="30" t="str">
        <f t="shared" si="242"/>
        <v/>
      </c>
      <c r="CD136" s="30" t="str">
        <f t="shared" si="243"/>
        <v/>
      </c>
      <c r="CE136" s="30" t="str">
        <f t="shared" si="244"/>
        <v/>
      </c>
      <c r="CF136" s="30" t="str">
        <f t="shared" si="245"/>
        <v/>
      </c>
      <c r="CG136" s="30" t="str">
        <f t="shared" si="246"/>
        <v/>
      </c>
      <c r="CH136" s="30" t="str">
        <f t="shared" si="247"/>
        <v/>
      </c>
      <c r="CI136" s="3">
        <f t="shared" si="249"/>
        <v>5734640</v>
      </c>
      <c r="CJ136" s="166">
        <f t="shared" si="250"/>
        <v>0</v>
      </c>
    </row>
    <row r="137" spans="1:88" ht="60" hidden="1" customHeight="1">
      <c r="A137" s="205"/>
      <c r="B137" s="31">
        <v>239</v>
      </c>
      <c r="C137" s="32" t="s">
        <v>93</v>
      </c>
      <c r="D137" s="19" t="s">
        <v>94</v>
      </c>
      <c r="E137" s="23" t="s">
        <v>11</v>
      </c>
      <c r="F137" s="33" t="s">
        <v>576</v>
      </c>
      <c r="G137" s="201" t="s">
        <v>577</v>
      </c>
      <c r="H137" s="201"/>
      <c r="I137" s="201"/>
      <c r="J137" s="31">
        <v>20</v>
      </c>
      <c r="K137" s="58">
        <f t="shared" si="252"/>
        <v>3</v>
      </c>
      <c r="L137" s="23"/>
      <c r="M137" s="34">
        <v>495216</v>
      </c>
      <c r="N137" s="106">
        <v>177441</v>
      </c>
      <c r="O137" s="36">
        <v>433160</v>
      </c>
      <c r="P137" s="27"/>
      <c r="Q137" s="27"/>
      <c r="R137" s="27"/>
      <c r="S137" s="27"/>
      <c r="T137" s="27"/>
      <c r="U137" s="27"/>
      <c r="V137" s="27"/>
      <c r="W137" s="27"/>
      <c r="X137" s="27"/>
      <c r="Y137" s="27"/>
      <c r="Z137" s="27"/>
      <c r="AA137" s="27"/>
      <c r="AB137" s="27"/>
      <c r="AC137" s="27"/>
      <c r="AD137" s="27"/>
      <c r="AE137" s="27"/>
      <c r="AF137" s="27"/>
      <c r="AG137" s="27"/>
      <c r="AH137" s="27"/>
      <c r="AI137" s="29">
        <f t="shared" si="221"/>
        <v>368605.66666666669</v>
      </c>
      <c r="AJ137" s="29">
        <f t="shared" si="222"/>
        <v>168435.99413526</v>
      </c>
      <c r="AK137" s="29">
        <f t="shared" si="223"/>
        <v>537041.66080192663</v>
      </c>
      <c r="AL137" s="29">
        <f t="shared" si="248"/>
        <v>200169.67253140669</v>
      </c>
      <c r="AM137" s="29" t="str">
        <f t="shared" si="197"/>
        <v/>
      </c>
      <c r="AN137" s="29">
        <f t="shared" si="218"/>
        <v>495216</v>
      </c>
      <c r="AO137" s="29" t="str">
        <f t="shared" si="198"/>
        <v/>
      </c>
      <c r="AP137" s="29">
        <f t="shared" si="193"/>
        <v>433160</v>
      </c>
      <c r="AQ137" s="29" t="str">
        <f t="shared" si="199"/>
        <v/>
      </c>
      <c r="AR137" s="29" t="str">
        <f t="shared" si="200"/>
        <v/>
      </c>
      <c r="AS137" s="29" t="str">
        <f t="shared" si="201"/>
        <v/>
      </c>
      <c r="AT137" s="29" t="str">
        <f t="shared" si="202"/>
        <v/>
      </c>
      <c r="AU137" s="29" t="str">
        <f t="shared" si="203"/>
        <v/>
      </c>
      <c r="AV137" s="29" t="str">
        <f t="shared" si="204"/>
        <v/>
      </c>
      <c r="AW137" s="29" t="str">
        <f t="shared" si="205"/>
        <v/>
      </c>
      <c r="AX137" s="29" t="str">
        <f t="shared" si="206"/>
        <v/>
      </c>
      <c r="AY137" s="29" t="str">
        <f t="shared" si="207"/>
        <v/>
      </c>
      <c r="AZ137" s="29" t="str">
        <f t="shared" si="208"/>
        <v/>
      </c>
      <c r="BA137" s="29" t="str">
        <f t="shared" si="209"/>
        <v/>
      </c>
      <c r="BB137" s="29" t="str">
        <f t="shared" si="210"/>
        <v/>
      </c>
      <c r="BC137" s="29" t="str">
        <f t="shared" si="211"/>
        <v/>
      </c>
      <c r="BD137" s="29" t="str">
        <f t="shared" si="212"/>
        <v/>
      </c>
      <c r="BE137" s="29" t="str">
        <f t="shared" si="213"/>
        <v/>
      </c>
      <c r="BF137" s="29" t="str">
        <f t="shared" si="214"/>
        <v/>
      </c>
      <c r="BG137" s="29" t="str">
        <f t="shared" si="215"/>
        <v/>
      </c>
      <c r="BH137" s="29" t="str">
        <f t="shared" si="216"/>
        <v/>
      </c>
      <c r="BI137" s="29" t="str">
        <f t="shared" si="196"/>
        <v/>
      </c>
      <c r="BJ137" s="29">
        <f t="shared" si="220"/>
        <v>464188</v>
      </c>
      <c r="BK137" s="29">
        <f t="shared" si="224"/>
        <v>9283760</v>
      </c>
      <c r="BL137" s="30" t="str">
        <f t="shared" si="225"/>
        <v/>
      </c>
      <c r="BM137" s="30">
        <f t="shared" si="226"/>
        <v>-0.3434845006000089</v>
      </c>
      <c r="BN137" s="30">
        <f t="shared" si="227"/>
        <v>0.51861564797792048</v>
      </c>
      <c r="BO137" s="30">
        <f t="shared" si="228"/>
        <v>-0.17513114737791158</v>
      </c>
      <c r="BP137" s="30" t="str">
        <f t="shared" si="229"/>
        <v/>
      </c>
      <c r="BQ137" s="30" t="str">
        <f t="shared" si="230"/>
        <v/>
      </c>
      <c r="BR137" s="30" t="str">
        <f t="shared" si="231"/>
        <v/>
      </c>
      <c r="BS137" s="30" t="str">
        <f t="shared" si="232"/>
        <v/>
      </c>
      <c r="BT137" s="30" t="str">
        <f t="shared" si="233"/>
        <v/>
      </c>
      <c r="BU137" s="30" t="str">
        <f t="shared" si="234"/>
        <v/>
      </c>
      <c r="BV137" s="30" t="str">
        <f t="shared" si="235"/>
        <v/>
      </c>
      <c r="BW137" s="30" t="str">
        <f t="shared" si="236"/>
        <v/>
      </c>
      <c r="BX137" s="30" t="str">
        <f t="shared" si="237"/>
        <v/>
      </c>
      <c r="BY137" s="30" t="str">
        <f t="shared" si="238"/>
        <v/>
      </c>
      <c r="BZ137" s="30" t="str">
        <f t="shared" si="239"/>
        <v/>
      </c>
      <c r="CA137" s="30" t="str">
        <f t="shared" si="240"/>
        <v/>
      </c>
      <c r="CB137" s="30" t="str">
        <f t="shared" si="241"/>
        <v/>
      </c>
      <c r="CC137" s="30" t="str">
        <f t="shared" si="242"/>
        <v/>
      </c>
      <c r="CD137" s="30" t="str">
        <f t="shared" si="243"/>
        <v/>
      </c>
      <c r="CE137" s="30" t="str">
        <f t="shared" si="244"/>
        <v/>
      </c>
      <c r="CF137" s="30" t="str">
        <f t="shared" si="245"/>
        <v/>
      </c>
      <c r="CG137" s="30" t="str">
        <f t="shared" si="246"/>
        <v/>
      </c>
      <c r="CH137" s="30" t="str">
        <f t="shared" si="247"/>
        <v/>
      </c>
      <c r="CI137" s="3">
        <f t="shared" si="249"/>
        <v>9283760</v>
      </c>
      <c r="CJ137" s="166">
        <f t="shared" si="250"/>
        <v>0</v>
      </c>
    </row>
    <row r="138" spans="1:88" ht="60" hidden="1" customHeight="1">
      <c r="A138" s="205"/>
      <c r="B138" s="31">
        <v>240</v>
      </c>
      <c r="C138" s="32" t="s">
        <v>93</v>
      </c>
      <c r="D138" s="19" t="s">
        <v>94</v>
      </c>
      <c r="E138" s="23" t="s">
        <v>11</v>
      </c>
      <c r="F138" s="33" t="s">
        <v>578</v>
      </c>
      <c r="G138" s="201" t="s">
        <v>579</v>
      </c>
      <c r="H138" s="201"/>
      <c r="I138" s="201"/>
      <c r="J138" s="31">
        <v>20</v>
      </c>
      <c r="K138" s="58">
        <f t="shared" si="252"/>
        <v>3</v>
      </c>
      <c r="L138" s="23"/>
      <c r="M138" s="34">
        <v>226798</v>
      </c>
      <c r="N138" s="106">
        <v>152070</v>
      </c>
      <c r="O138" s="36">
        <v>371280</v>
      </c>
      <c r="P138" s="27"/>
      <c r="Q138" s="27"/>
      <c r="R138" s="27"/>
      <c r="S138" s="27"/>
      <c r="T138" s="27"/>
      <c r="U138" s="27"/>
      <c r="V138" s="27"/>
      <c r="W138" s="27"/>
      <c r="X138" s="27"/>
      <c r="Y138" s="27"/>
      <c r="Z138" s="27"/>
      <c r="AA138" s="27"/>
      <c r="AB138" s="27"/>
      <c r="AC138" s="27"/>
      <c r="AD138" s="27"/>
      <c r="AE138" s="27"/>
      <c r="AF138" s="27"/>
      <c r="AG138" s="27"/>
      <c r="AH138" s="27"/>
      <c r="AI138" s="29">
        <f t="shared" si="221"/>
        <v>250049.33333333334</v>
      </c>
      <c r="AJ138" s="29">
        <f t="shared" si="222"/>
        <v>111439.33058545052</v>
      </c>
      <c r="AK138" s="29">
        <f t="shared" si="223"/>
        <v>361488.66391878389</v>
      </c>
      <c r="AL138" s="29">
        <f t="shared" si="248"/>
        <v>138610.00274788283</v>
      </c>
      <c r="AM138" s="29" t="str">
        <f t="shared" si="197"/>
        <v/>
      </c>
      <c r="AN138" s="29">
        <f t="shared" si="218"/>
        <v>226798</v>
      </c>
      <c r="AO138" s="29">
        <f t="shared" si="198"/>
        <v>152070</v>
      </c>
      <c r="AP138" s="29" t="str">
        <f t="shared" si="193"/>
        <v/>
      </c>
      <c r="AQ138" s="29" t="str">
        <f t="shared" si="199"/>
        <v/>
      </c>
      <c r="AR138" s="29" t="str">
        <f t="shared" si="200"/>
        <v/>
      </c>
      <c r="AS138" s="29" t="str">
        <f t="shared" si="201"/>
        <v/>
      </c>
      <c r="AT138" s="29" t="str">
        <f t="shared" si="202"/>
        <v/>
      </c>
      <c r="AU138" s="29" t="str">
        <f t="shared" si="203"/>
        <v/>
      </c>
      <c r="AV138" s="29" t="str">
        <f t="shared" si="204"/>
        <v/>
      </c>
      <c r="AW138" s="29" t="str">
        <f t="shared" si="205"/>
        <v/>
      </c>
      <c r="AX138" s="29" t="str">
        <f t="shared" si="206"/>
        <v/>
      </c>
      <c r="AY138" s="29" t="str">
        <f t="shared" si="207"/>
        <v/>
      </c>
      <c r="AZ138" s="29" t="str">
        <f t="shared" si="208"/>
        <v/>
      </c>
      <c r="BA138" s="29" t="str">
        <f t="shared" si="209"/>
        <v/>
      </c>
      <c r="BB138" s="29" t="str">
        <f t="shared" si="210"/>
        <v/>
      </c>
      <c r="BC138" s="29" t="str">
        <f t="shared" si="211"/>
        <v/>
      </c>
      <c r="BD138" s="29" t="str">
        <f t="shared" si="212"/>
        <v/>
      </c>
      <c r="BE138" s="29" t="str">
        <f t="shared" si="213"/>
        <v/>
      </c>
      <c r="BF138" s="29" t="str">
        <f t="shared" si="214"/>
        <v/>
      </c>
      <c r="BG138" s="29" t="str">
        <f t="shared" si="215"/>
        <v/>
      </c>
      <c r="BH138" s="29" t="str">
        <f t="shared" si="216"/>
        <v/>
      </c>
      <c r="BI138" s="29" t="str">
        <f t="shared" si="196"/>
        <v/>
      </c>
      <c r="BJ138" s="29">
        <f t="shared" si="220"/>
        <v>189434</v>
      </c>
      <c r="BK138" s="29">
        <f t="shared" si="224"/>
        <v>3788680</v>
      </c>
      <c r="BL138" s="30" t="str">
        <f t="shared" si="225"/>
        <v/>
      </c>
      <c r="BM138" s="30">
        <f t="shared" si="226"/>
        <v>9.2986983901843456E-2</v>
      </c>
      <c r="BN138" s="30">
        <f t="shared" si="227"/>
        <v>0.39184001023797976</v>
      </c>
      <c r="BO138" s="30">
        <f t="shared" si="228"/>
        <v>-0.48482699413982311</v>
      </c>
      <c r="BP138" s="30" t="str">
        <f t="shared" si="229"/>
        <v/>
      </c>
      <c r="BQ138" s="30" t="str">
        <f t="shared" si="230"/>
        <v/>
      </c>
      <c r="BR138" s="30" t="str">
        <f t="shared" si="231"/>
        <v/>
      </c>
      <c r="BS138" s="30" t="str">
        <f t="shared" si="232"/>
        <v/>
      </c>
      <c r="BT138" s="30" t="str">
        <f t="shared" si="233"/>
        <v/>
      </c>
      <c r="BU138" s="30" t="str">
        <f t="shared" si="234"/>
        <v/>
      </c>
      <c r="BV138" s="30" t="str">
        <f t="shared" si="235"/>
        <v/>
      </c>
      <c r="BW138" s="30" t="str">
        <f t="shared" si="236"/>
        <v/>
      </c>
      <c r="BX138" s="30" t="str">
        <f t="shared" si="237"/>
        <v/>
      </c>
      <c r="BY138" s="30" t="str">
        <f t="shared" si="238"/>
        <v/>
      </c>
      <c r="BZ138" s="30" t="str">
        <f t="shared" si="239"/>
        <v/>
      </c>
      <c r="CA138" s="30" t="str">
        <f t="shared" si="240"/>
        <v/>
      </c>
      <c r="CB138" s="30" t="str">
        <f t="shared" si="241"/>
        <v/>
      </c>
      <c r="CC138" s="30" t="str">
        <f t="shared" si="242"/>
        <v/>
      </c>
      <c r="CD138" s="30" t="str">
        <f t="shared" si="243"/>
        <v/>
      </c>
      <c r="CE138" s="30" t="str">
        <f t="shared" si="244"/>
        <v/>
      </c>
      <c r="CF138" s="30" t="str">
        <f t="shared" si="245"/>
        <v/>
      </c>
      <c r="CG138" s="30" t="str">
        <f t="shared" si="246"/>
        <v/>
      </c>
      <c r="CH138" s="30" t="str">
        <f t="shared" si="247"/>
        <v/>
      </c>
      <c r="CI138" s="3">
        <f t="shared" si="249"/>
        <v>3788680</v>
      </c>
      <c r="CJ138" s="166">
        <f t="shared" si="250"/>
        <v>0</v>
      </c>
    </row>
    <row r="139" spans="1:88" ht="60" hidden="1" customHeight="1">
      <c r="A139" s="205"/>
      <c r="B139" s="31">
        <v>241</v>
      </c>
      <c r="C139" s="32" t="s">
        <v>93</v>
      </c>
      <c r="D139" s="19" t="s">
        <v>94</v>
      </c>
      <c r="E139" s="23" t="s">
        <v>11</v>
      </c>
      <c r="F139" s="33" t="s">
        <v>580</v>
      </c>
      <c r="G139" s="201" t="s">
        <v>581</v>
      </c>
      <c r="H139" s="201"/>
      <c r="I139" s="201"/>
      <c r="J139" s="31">
        <v>80</v>
      </c>
      <c r="K139" s="58">
        <f t="shared" si="252"/>
        <v>3</v>
      </c>
      <c r="L139" s="23"/>
      <c r="M139" s="34">
        <v>191211</v>
      </c>
      <c r="N139" s="106">
        <v>177441</v>
      </c>
      <c r="O139" s="36">
        <v>495040</v>
      </c>
      <c r="P139" s="27"/>
      <c r="Q139" s="27"/>
      <c r="R139" s="27"/>
      <c r="S139" s="27"/>
      <c r="T139" s="27"/>
      <c r="U139" s="27"/>
      <c r="V139" s="27"/>
      <c r="W139" s="27"/>
      <c r="X139" s="27"/>
      <c r="Y139" s="27"/>
      <c r="Z139" s="27"/>
      <c r="AA139" s="27"/>
      <c r="AB139" s="27"/>
      <c r="AC139" s="27"/>
      <c r="AD139" s="27"/>
      <c r="AE139" s="27"/>
      <c r="AF139" s="27"/>
      <c r="AG139" s="27"/>
      <c r="AH139" s="27"/>
      <c r="AI139" s="29">
        <f t="shared" si="221"/>
        <v>287897.33333333331</v>
      </c>
      <c r="AJ139" s="29">
        <f t="shared" si="222"/>
        <v>179522.88570077447</v>
      </c>
      <c r="AK139" s="29">
        <f t="shared" si="223"/>
        <v>467420.21903410775</v>
      </c>
      <c r="AL139" s="29">
        <f t="shared" si="248"/>
        <v>108374.44763255885</v>
      </c>
      <c r="AM139" s="29" t="str">
        <f t="shared" si="197"/>
        <v/>
      </c>
      <c r="AN139" s="29">
        <f t="shared" si="218"/>
        <v>191211</v>
      </c>
      <c r="AO139" s="29">
        <f t="shared" si="198"/>
        <v>177441</v>
      </c>
      <c r="AP139" s="29" t="str">
        <f t="shared" si="193"/>
        <v/>
      </c>
      <c r="AQ139" s="29" t="str">
        <f t="shared" si="199"/>
        <v/>
      </c>
      <c r="AR139" s="29" t="str">
        <f t="shared" si="200"/>
        <v/>
      </c>
      <c r="AS139" s="29" t="str">
        <f t="shared" si="201"/>
        <v/>
      </c>
      <c r="AT139" s="29" t="str">
        <f t="shared" si="202"/>
        <v/>
      </c>
      <c r="AU139" s="29" t="str">
        <f t="shared" si="203"/>
        <v/>
      </c>
      <c r="AV139" s="29" t="str">
        <f t="shared" si="204"/>
        <v/>
      </c>
      <c r="AW139" s="29" t="str">
        <f t="shared" si="205"/>
        <v/>
      </c>
      <c r="AX139" s="29" t="str">
        <f t="shared" si="206"/>
        <v/>
      </c>
      <c r="AY139" s="29" t="str">
        <f t="shared" si="207"/>
        <v/>
      </c>
      <c r="AZ139" s="29" t="str">
        <f t="shared" si="208"/>
        <v/>
      </c>
      <c r="BA139" s="29" t="str">
        <f t="shared" si="209"/>
        <v/>
      </c>
      <c r="BB139" s="29" t="str">
        <f t="shared" si="210"/>
        <v/>
      </c>
      <c r="BC139" s="29" t="str">
        <f t="shared" si="211"/>
        <v/>
      </c>
      <c r="BD139" s="29" t="str">
        <f t="shared" si="212"/>
        <v/>
      </c>
      <c r="BE139" s="29" t="str">
        <f t="shared" si="213"/>
        <v/>
      </c>
      <c r="BF139" s="29" t="str">
        <f t="shared" si="214"/>
        <v/>
      </c>
      <c r="BG139" s="29" t="str">
        <f t="shared" si="215"/>
        <v/>
      </c>
      <c r="BH139" s="29" t="str">
        <f t="shared" si="216"/>
        <v/>
      </c>
      <c r="BI139" s="29" t="str">
        <f t="shared" si="196"/>
        <v/>
      </c>
      <c r="BJ139" s="29">
        <f t="shared" si="220"/>
        <v>184326</v>
      </c>
      <c r="BK139" s="29">
        <f t="shared" si="224"/>
        <v>14746080</v>
      </c>
      <c r="BL139" s="30" t="str">
        <f t="shared" si="225"/>
        <v/>
      </c>
      <c r="BM139" s="30">
        <f t="shared" si="226"/>
        <v>0.33583615455509597</v>
      </c>
      <c r="BN139" s="30">
        <f t="shared" si="227"/>
        <v>0.38366570490406293</v>
      </c>
      <c r="BO139" s="30">
        <f t="shared" si="228"/>
        <v>-0.71950185945915912</v>
      </c>
      <c r="BP139" s="30" t="str">
        <f t="shared" si="229"/>
        <v/>
      </c>
      <c r="BQ139" s="30" t="str">
        <f t="shared" si="230"/>
        <v/>
      </c>
      <c r="BR139" s="30" t="str">
        <f t="shared" si="231"/>
        <v/>
      </c>
      <c r="BS139" s="30" t="str">
        <f t="shared" si="232"/>
        <v/>
      </c>
      <c r="BT139" s="30" t="str">
        <f t="shared" si="233"/>
        <v/>
      </c>
      <c r="BU139" s="30" t="str">
        <f t="shared" si="234"/>
        <v/>
      </c>
      <c r="BV139" s="30" t="str">
        <f t="shared" si="235"/>
        <v/>
      </c>
      <c r="BW139" s="30" t="str">
        <f t="shared" si="236"/>
        <v/>
      </c>
      <c r="BX139" s="30" t="str">
        <f t="shared" si="237"/>
        <v/>
      </c>
      <c r="BY139" s="30" t="str">
        <f t="shared" si="238"/>
        <v/>
      </c>
      <c r="BZ139" s="30" t="str">
        <f t="shared" si="239"/>
        <v/>
      </c>
      <c r="CA139" s="30" t="str">
        <f t="shared" si="240"/>
        <v/>
      </c>
      <c r="CB139" s="30" t="str">
        <f t="shared" si="241"/>
        <v/>
      </c>
      <c r="CC139" s="30" t="str">
        <f t="shared" si="242"/>
        <v/>
      </c>
      <c r="CD139" s="30" t="str">
        <f t="shared" si="243"/>
        <v/>
      </c>
      <c r="CE139" s="30" t="str">
        <f t="shared" si="244"/>
        <v/>
      </c>
      <c r="CF139" s="30" t="str">
        <f t="shared" si="245"/>
        <v/>
      </c>
      <c r="CG139" s="30" t="str">
        <f t="shared" si="246"/>
        <v/>
      </c>
      <c r="CH139" s="30" t="str">
        <f t="shared" si="247"/>
        <v/>
      </c>
      <c r="CI139" s="3">
        <f t="shared" si="249"/>
        <v>14746080</v>
      </c>
      <c r="CJ139" s="166">
        <f t="shared" si="250"/>
        <v>0</v>
      </c>
    </row>
    <row r="140" spans="1:88" ht="60" hidden="1" customHeight="1">
      <c r="A140" s="205"/>
      <c r="B140" s="31">
        <v>242</v>
      </c>
      <c r="C140" s="32" t="s">
        <v>93</v>
      </c>
      <c r="D140" s="19" t="s">
        <v>94</v>
      </c>
      <c r="E140" s="23" t="s">
        <v>11</v>
      </c>
      <c r="F140" s="33" t="s">
        <v>582</v>
      </c>
      <c r="G140" s="201" t="s">
        <v>583</v>
      </c>
      <c r="H140" s="201"/>
      <c r="I140" s="201"/>
      <c r="J140" s="31">
        <v>80</v>
      </c>
      <c r="K140" s="58">
        <f t="shared" si="252"/>
        <v>3</v>
      </c>
      <c r="L140" s="23"/>
      <c r="M140" s="34">
        <v>175377</v>
      </c>
      <c r="N140" s="106">
        <v>152070</v>
      </c>
      <c r="O140" s="36">
        <v>355810</v>
      </c>
      <c r="P140" s="27"/>
      <c r="Q140" s="27"/>
      <c r="R140" s="27"/>
      <c r="S140" s="27"/>
      <c r="T140" s="27"/>
      <c r="U140" s="27"/>
      <c r="V140" s="27"/>
      <c r="W140" s="27"/>
      <c r="X140" s="27"/>
      <c r="Y140" s="27"/>
      <c r="Z140" s="27"/>
      <c r="AA140" s="27"/>
      <c r="AB140" s="27"/>
      <c r="AC140" s="27"/>
      <c r="AD140" s="27"/>
      <c r="AE140" s="27"/>
      <c r="AF140" s="27"/>
      <c r="AG140" s="27"/>
      <c r="AH140" s="27"/>
      <c r="AI140" s="29">
        <f t="shared" si="221"/>
        <v>227752.33333333334</v>
      </c>
      <c r="AJ140" s="29">
        <f t="shared" si="222"/>
        <v>111511.78662515155</v>
      </c>
      <c r="AK140" s="29">
        <f t="shared" si="223"/>
        <v>339264.11995848489</v>
      </c>
      <c r="AL140" s="29">
        <f t="shared" si="248"/>
        <v>116240.54670818179</v>
      </c>
      <c r="AM140" s="29" t="str">
        <f t="shared" si="197"/>
        <v/>
      </c>
      <c r="AN140" s="29">
        <f t="shared" si="218"/>
        <v>175377</v>
      </c>
      <c r="AO140" s="29">
        <f t="shared" si="198"/>
        <v>152070</v>
      </c>
      <c r="AP140" s="29" t="str">
        <f t="shared" si="193"/>
        <v/>
      </c>
      <c r="AQ140" s="29" t="str">
        <f t="shared" si="199"/>
        <v/>
      </c>
      <c r="AR140" s="29" t="str">
        <f t="shared" si="200"/>
        <v/>
      </c>
      <c r="AS140" s="29" t="str">
        <f t="shared" si="201"/>
        <v/>
      </c>
      <c r="AT140" s="29" t="str">
        <f t="shared" si="202"/>
        <v/>
      </c>
      <c r="AU140" s="29" t="str">
        <f t="shared" si="203"/>
        <v/>
      </c>
      <c r="AV140" s="29" t="str">
        <f t="shared" si="204"/>
        <v/>
      </c>
      <c r="AW140" s="29" t="str">
        <f t="shared" si="205"/>
        <v/>
      </c>
      <c r="AX140" s="29" t="str">
        <f t="shared" si="206"/>
        <v/>
      </c>
      <c r="AY140" s="29" t="str">
        <f t="shared" si="207"/>
        <v/>
      </c>
      <c r="AZ140" s="29" t="str">
        <f t="shared" si="208"/>
        <v/>
      </c>
      <c r="BA140" s="29" t="str">
        <f t="shared" si="209"/>
        <v/>
      </c>
      <c r="BB140" s="29" t="str">
        <f t="shared" si="210"/>
        <v/>
      </c>
      <c r="BC140" s="29" t="str">
        <f t="shared" si="211"/>
        <v/>
      </c>
      <c r="BD140" s="29" t="str">
        <f t="shared" si="212"/>
        <v/>
      </c>
      <c r="BE140" s="29" t="str">
        <f t="shared" si="213"/>
        <v/>
      </c>
      <c r="BF140" s="29" t="str">
        <f t="shared" si="214"/>
        <v/>
      </c>
      <c r="BG140" s="29" t="str">
        <f t="shared" si="215"/>
        <v/>
      </c>
      <c r="BH140" s="29" t="str">
        <f t="shared" si="216"/>
        <v/>
      </c>
      <c r="BI140" s="29" t="str">
        <f t="shared" si="196"/>
        <v/>
      </c>
      <c r="BJ140" s="29">
        <f t="shared" si="220"/>
        <v>163724</v>
      </c>
      <c r="BK140" s="29">
        <f t="shared" si="224"/>
        <v>13097920</v>
      </c>
      <c r="BL140" s="30" t="str">
        <f t="shared" si="225"/>
        <v/>
      </c>
      <c r="BM140" s="30">
        <f t="shared" si="226"/>
        <v>0.22996617670949593</v>
      </c>
      <c r="BN140" s="30">
        <f t="shared" si="227"/>
        <v>0.33230102289475261</v>
      </c>
      <c r="BO140" s="30">
        <f t="shared" si="228"/>
        <v>-0.56226719960424831</v>
      </c>
      <c r="BP140" s="30" t="str">
        <f t="shared" si="229"/>
        <v/>
      </c>
      <c r="BQ140" s="30" t="str">
        <f t="shared" si="230"/>
        <v/>
      </c>
      <c r="BR140" s="30" t="str">
        <f t="shared" si="231"/>
        <v/>
      </c>
      <c r="BS140" s="30" t="str">
        <f t="shared" si="232"/>
        <v/>
      </c>
      <c r="BT140" s="30" t="str">
        <f t="shared" si="233"/>
        <v/>
      </c>
      <c r="BU140" s="30" t="str">
        <f t="shared" si="234"/>
        <v/>
      </c>
      <c r="BV140" s="30" t="str">
        <f t="shared" si="235"/>
        <v/>
      </c>
      <c r="BW140" s="30" t="str">
        <f t="shared" si="236"/>
        <v/>
      </c>
      <c r="BX140" s="30" t="str">
        <f t="shared" si="237"/>
        <v/>
      </c>
      <c r="BY140" s="30" t="str">
        <f t="shared" si="238"/>
        <v/>
      </c>
      <c r="BZ140" s="30" t="str">
        <f t="shared" si="239"/>
        <v/>
      </c>
      <c r="CA140" s="30" t="str">
        <f t="shared" si="240"/>
        <v/>
      </c>
      <c r="CB140" s="30" t="str">
        <f t="shared" si="241"/>
        <v/>
      </c>
      <c r="CC140" s="30" t="str">
        <f t="shared" si="242"/>
        <v/>
      </c>
      <c r="CD140" s="30" t="str">
        <f t="shared" si="243"/>
        <v/>
      </c>
      <c r="CE140" s="30" t="str">
        <f t="shared" si="244"/>
        <v/>
      </c>
      <c r="CF140" s="30" t="str">
        <f t="shared" si="245"/>
        <v/>
      </c>
      <c r="CG140" s="30" t="str">
        <f t="shared" si="246"/>
        <v/>
      </c>
      <c r="CH140" s="30" t="str">
        <f t="shared" si="247"/>
        <v/>
      </c>
      <c r="CI140" s="3">
        <f t="shared" si="249"/>
        <v>13097920</v>
      </c>
      <c r="CJ140" s="166">
        <f t="shared" si="250"/>
        <v>0</v>
      </c>
    </row>
    <row r="141" spans="1:88" ht="60" hidden="1" customHeight="1">
      <c r="A141" s="205"/>
      <c r="B141" s="31">
        <v>243</v>
      </c>
      <c r="C141" s="32" t="s">
        <v>93</v>
      </c>
      <c r="D141" s="19" t="s">
        <v>94</v>
      </c>
      <c r="E141" s="23" t="s">
        <v>11</v>
      </c>
      <c r="F141" s="33" t="s">
        <v>584</v>
      </c>
      <c r="G141" s="201" t="s">
        <v>585</v>
      </c>
      <c r="H141" s="201"/>
      <c r="I141" s="201"/>
      <c r="J141" s="31">
        <v>40</v>
      </c>
      <c r="K141" s="58">
        <v>3</v>
      </c>
      <c r="L141" s="23"/>
      <c r="M141" s="34">
        <v>226798</v>
      </c>
      <c r="N141" s="110"/>
      <c r="O141" s="36">
        <v>541450</v>
      </c>
      <c r="P141" s="36">
        <v>328097</v>
      </c>
      <c r="Q141" s="27"/>
      <c r="R141" s="27"/>
      <c r="S141" s="27"/>
      <c r="T141" s="27"/>
      <c r="U141" s="27"/>
      <c r="V141" s="27"/>
      <c r="W141" s="27"/>
      <c r="X141" s="27"/>
      <c r="Y141" s="27"/>
      <c r="Z141" s="27"/>
      <c r="AA141" s="27"/>
      <c r="AB141" s="27"/>
      <c r="AC141" s="27"/>
      <c r="AD141" s="27"/>
      <c r="AE141" s="27"/>
      <c r="AF141" s="27"/>
      <c r="AG141" s="27"/>
      <c r="AH141" s="27"/>
      <c r="AI141" s="29">
        <f t="shared" si="221"/>
        <v>365448.33333333331</v>
      </c>
      <c r="AJ141" s="29">
        <f t="shared" si="222"/>
        <v>160616.972491494</v>
      </c>
      <c r="AK141" s="29">
        <f t="shared" si="223"/>
        <v>526065.30582482729</v>
      </c>
      <c r="AL141" s="29">
        <f t="shared" si="248"/>
        <v>204831.36084183931</v>
      </c>
      <c r="AM141" s="29" t="str">
        <f t="shared" si="197"/>
        <v/>
      </c>
      <c r="AN141" s="29">
        <f t="shared" si="218"/>
        <v>226798</v>
      </c>
      <c r="AO141" s="29" t="str">
        <f t="shared" si="198"/>
        <v/>
      </c>
      <c r="AP141" s="29" t="str">
        <f t="shared" si="193"/>
        <v/>
      </c>
      <c r="AQ141" s="29">
        <f t="shared" si="199"/>
        <v>328097</v>
      </c>
      <c r="AR141" s="29" t="str">
        <f t="shared" si="200"/>
        <v/>
      </c>
      <c r="AS141" s="29" t="str">
        <f t="shared" si="201"/>
        <v/>
      </c>
      <c r="AT141" s="29" t="str">
        <f t="shared" si="202"/>
        <v/>
      </c>
      <c r="AU141" s="29" t="str">
        <f t="shared" si="203"/>
        <v/>
      </c>
      <c r="AV141" s="29" t="str">
        <f t="shared" si="204"/>
        <v/>
      </c>
      <c r="AW141" s="29" t="str">
        <f t="shared" si="205"/>
        <v/>
      </c>
      <c r="AX141" s="29" t="str">
        <f t="shared" si="206"/>
        <v/>
      </c>
      <c r="AY141" s="29" t="str">
        <f t="shared" si="207"/>
        <v/>
      </c>
      <c r="AZ141" s="29" t="str">
        <f t="shared" si="208"/>
        <v/>
      </c>
      <c r="BA141" s="29" t="str">
        <f t="shared" si="209"/>
        <v/>
      </c>
      <c r="BB141" s="29" t="str">
        <f t="shared" si="210"/>
        <v/>
      </c>
      <c r="BC141" s="29" t="str">
        <f t="shared" si="211"/>
        <v/>
      </c>
      <c r="BD141" s="29" t="str">
        <f t="shared" si="212"/>
        <v/>
      </c>
      <c r="BE141" s="29" t="str">
        <f t="shared" si="213"/>
        <v/>
      </c>
      <c r="BF141" s="29" t="str">
        <f t="shared" si="214"/>
        <v/>
      </c>
      <c r="BG141" s="29" t="str">
        <f t="shared" si="215"/>
        <v/>
      </c>
      <c r="BH141" s="29" t="str">
        <f t="shared" si="216"/>
        <v/>
      </c>
      <c r="BI141" s="29" t="str">
        <f t="shared" si="196"/>
        <v/>
      </c>
      <c r="BJ141" s="29">
        <f t="shared" si="220"/>
        <v>277448</v>
      </c>
      <c r="BK141" s="29">
        <f t="shared" si="224"/>
        <v>11097920</v>
      </c>
      <c r="BL141" s="30" t="str">
        <f t="shared" si="225"/>
        <v/>
      </c>
      <c r="BM141" s="30">
        <f t="shared" si="226"/>
        <v>0.37939790850507815</v>
      </c>
      <c r="BN141" s="30" t="str">
        <f t="shared" si="227"/>
        <v/>
      </c>
      <c r="BO141" s="30">
        <f t="shared" si="228"/>
        <v>-0.48160478681436958</v>
      </c>
      <c r="BP141" s="30">
        <f t="shared" si="229"/>
        <v>0.10220687830929132</v>
      </c>
      <c r="BQ141" s="30" t="str">
        <f t="shared" si="230"/>
        <v/>
      </c>
      <c r="BR141" s="30" t="str">
        <f t="shared" si="231"/>
        <v/>
      </c>
      <c r="BS141" s="30" t="str">
        <f t="shared" si="232"/>
        <v/>
      </c>
      <c r="BT141" s="30" t="str">
        <f t="shared" si="233"/>
        <v/>
      </c>
      <c r="BU141" s="30" t="str">
        <f t="shared" si="234"/>
        <v/>
      </c>
      <c r="BV141" s="30" t="str">
        <f t="shared" si="235"/>
        <v/>
      </c>
      <c r="BW141" s="30" t="str">
        <f t="shared" si="236"/>
        <v/>
      </c>
      <c r="BX141" s="30" t="str">
        <f t="shared" si="237"/>
        <v/>
      </c>
      <c r="BY141" s="30" t="str">
        <f t="shared" si="238"/>
        <v/>
      </c>
      <c r="BZ141" s="30" t="str">
        <f t="shared" si="239"/>
        <v/>
      </c>
      <c r="CA141" s="30" t="str">
        <f t="shared" si="240"/>
        <v/>
      </c>
      <c r="CB141" s="30" t="str">
        <f t="shared" si="241"/>
        <v/>
      </c>
      <c r="CC141" s="30" t="str">
        <f t="shared" si="242"/>
        <v/>
      </c>
      <c r="CD141" s="30" t="str">
        <f t="shared" si="243"/>
        <v/>
      </c>
      <c r="CE141" s="30" t="str">
        <f t="shared" si="244"/>
        <v/>
      </c>
      <c r="CF141" s="30" t="str">
        <f t="shared" si="245"/>
        <v/>
      </c>
      <c r="CG141" s="30" t="str">
        <f t="shared" si="246"/>
        <v/>
      </c>
      <c r="CH141" s="30" t="str">
        <f t="shared" si="247"/>
        <v/>
      </c>
      <c r="CI141" s="3">
        <f t="shared" si="249"/>
        <v>11097920</v>
      </c>
      <c r="CJ141" s="166">
        <f t="shared" si="250"/>
        <v>0</v>
      </c>
    </row>
    <row r="142" spans="1:88" ht="60" hidden="1" customHeight="1">
      <c r="A142" s="205"/>
      <c r="B142" s="31">
        <v>244</v>
      </c>
      <c r="C142" s="32" t="s">
        <v>93</v>
      </c>
      <c r="D142" s="19" t="s">
        <v>94</v>
      </c>
      <c r="E142" s="23" t="s">
        <v>11</v>
      </c>
      <c r="F142" s="33" t="s">
        <v>586</v>
      </c>
      <c r="G142" s="201" t="s">
        <v>587</v>
      </c>
      <c r="H142" s="201"/>
      <c r="I142" s="201"/>
      <c r="J142" s="31">
        <v>40</v>
      </c>
      <c r="K142" s="58">
        <v>3</v>
      </c>
      <c r="L142" s="23"/>
      <c r="M142" s="34">
        <v>180354</v>
      </c>
      <c r="N142" s="110"/>
      <c r="O142" s="36">
        <v>433160</v>
      </c>
      <c r="P142" s="36">
        <v>201971</v>
      </c>
      <c r="Q142" s="27"/>
      <c r="R142" s="27"/>
      <c r="S142" s="27"/>
      <c r="T142" s="27"/>
      <c r="U142" s="27"/>
      <c r="V142" s="27"/>
      <c r="W142" s="27"/>
      <c r="X142" s="27"/>
      <c r="Y142" s="27"/>
      <c r="Z142" s="27"/>
      <c r="AA142" s="27"/>
      <c r="AB142" s="27"/>
      <c r="AC142" s="27"/>
      <c r="AD142" s="27"/>
      <c r="AE142" s="27"/>
      <c r="AF142" s="27"/>
      <c r="AG142" s="27"/>
      <c r="AH142" s="27"/>
      <c r="AI142" s="29">
        <f t="shared" si="221"/>
        <v>271828.33333333331</v>
      </c>
      <c r="AJ142" s="29">
        <f t="shared" si="222"/>
        <v>140134.76968380591</v>
      </c>
      <c r="AK142" s="29">
        <f t="shared" si="223"/>
        <v>411963.10301713925</v>
      </c>
      <c r="AL142" s="29">
        <f t="shared" si="248"/>
        <v>131693.56364952741</v>
      </c>
      <c r="AM142" s="29" t="str">
        <f t="shared" si="197"/>
        <v/>
      </c>
      <c r="AN142" s="29">
        <f t="shared" si="218"/>
        <v>180354</v>
      </c>
      <c r="AO142" s="29" t="str">
        <f t="shared" si="198"/>
        <v/>
      </c>
      <c r="AP142" s="29" t="str">
        <f t="shared" si="193"/>
        <v/>
      </c>
      <c r="AQ142" s="29">
        <f t="shared" si="199"/>
        <v>201971</v>
      </c>
      <c r="AR142" s="29" t="str">
        <f t="shared" si="200"/>
        <v/>
      </c>
      <c r="AS142" s="29" t="str">
        <f t="shared" si="201"/>
        <v/>
      </c>
      <c r="AT142" s="29" t="str">
        <f t="shared" si="202"/>
        <v/>
      </c>
      <c r="AU142" s="29" t="str">
        <f t="shared" si="203"/>
        <v/>
      </c>
      <c r="AV142" s="29" t="str">
        <f t="shared" si="204"/>
        <v/>
      </c>
      <c r="AW142" s="29" t="str">
        <f t="shared" si="205"/>
        <v/>
      </c>
      <c r="AX142" s="29" t="str">
        <f t="shared" si="206"/>
        <v/>
      </c>
      <c r="AY142" s="29" t="str">
        <f t="shared" si="207"/>
        <v/>
      </c>
      <c r="AZ142" s="29" t="str">
        <f t="shared" si="208"/>
        <v/>
      </c>
      <c r="BA142" s="29" t="str">
        <f t="shared" si="209"/>
        <v/>
      </c>
      <c r="BB142" s="29" t="str">
        <f t="shared" si="210"/>
        <v/>
      </c>
      <c r="BC142" s="29" t="str">
        <f t="shared" si="211"/>
        <v/>
      </c>
      <c r="BD142" s="29" t="str">
        <f t="shared" si="212"/>
        <v/>
      </c>
      <c r="BE142" s="29" t="str">
        <f t="shared" si="213"/>
        <v/>
      </c>
      <c r="BF142" s="29" t="str">
        <f t="shared" si="214"/>
        <v/>
      </c>
      <c r="BG142" s="29" t="str">
        <f t="shared" si="215"/>
        <v/>
      </c>
      <c r="BH142" s="29" t="str">
        <f t="shared" si="216"/>
        <v/>
      </c>
      <c r="BI142" s="29" t="str">
        <f t="shared" si="196"/>
        <v/>
      </c>
      <c r="BJ142" s="29">
        <f t="shared" si="220"/>
        <v>191163</v>
      </c>
      <c r="BK142" s="29">
        <f t="shared" si="224"/>
        <v>7646520</v>
      </c>
      <c r="BL142" s="30" t="str">
        <f t="shared" si="225"/>
        <v/>
      </c>
      <c r="BM142" s="30">
        <f t="shared" si="226"/>
        <v>0.3365150799830775</v>
      </c>
      <c r="BN142" s="30" t="str">
        <f t="shared" si="227"/>
        <v/>
      </c>
      <c r="BO142" s="30">
        <f t="shared" si="228"/>
        <v>-0.59350570519384171</v>
      </c>
      <c r="BP142" s="30">
        <f t="shared" si="229"/>
        <v>0.2569906252107641</v>
      </c>
      <c r="BQ142" s="30" t="str">
        <f t="shared" si="230"/>
        <v/>
      </c>
      <c r="BR142" s="30" t="str">
        <f t="shared" si="231"/>
        <v/>
      </c>
      <c r="BS142" s="30" t="str">
        <f t="shared" si="232"/>
        <v/>
      </c>
      <c r="BT142" s="30" t="str">
        <f t="shared" si="233"/>
        <v/>
      </c>
      <c r="BU142" s="30" t="str">
        <f t="shared" si="234"/>
        <v/>
      </c>
      <c r="BV142" s="30" t="str">
        <f t="shared" si="235"/>
        <v/>
      </c>
      <c r="BW142" s="30" t="str">
        <f t="shared" si="236"/>
        <v/>
      </c>
      <c r="BX142" s="30" t="str">
        <f t="shared" si="237"/>
        <v/>
      </c>
      <c r="BY142" s="30" t="str">
        <f t="shared" si="238"/>
        <v/>
      </c>
      <c r="BZ142" s="30" t="str">
        <f t="shared" si="239"/>
        <v/>
      </c>
      <c r="CA142" s="30" t="str">
        <f t="shared" si="240"/>
        <v/>
      </c>
      <c r="CB142" s="30" t="str">
        <f t="shared" si="241"/>
        <v/>
      </c>
      <c r="CC142" s="30" t="str">
        <f t="shared" si="242"/>
        <v/>
      </c>
      <c r="CD142" s="30" t="str">
        <f t="shared" si="243"/>
        <v/>
      </c>
      <c r="CE142" s="30" t="str">
        <f t="shared" si="244"/>
        <v/>
      </c>
      <c r="CF142" s="30" t="str">
        <f t="shared" si="245"/>
        <v/>
      </c>
      <c r="CG142" s="30" t="str">
        <f t="shared" si="246"/>
        <v/>
      </c>
      <c r="CH142" s="30" t="str">
        <f t="shared" si="247"/>
        <v/>
      </c>
      <c r="CI142" s="3">
        <f t="shared" si="249"/>
        <v>7646520</v>
      </c>
      <c r="CJ142" s="166">
        <f t="shared" si="250"/>
        <v>0</v>
      </c>
    </row>
    <row r="143" spans="1:88" ht="60" hidden="1" customHeight="1">
      <c r="A143" s="205"/>
      <c r="B143" s="31">
        <v>245</v>
      </c>
      <c r="C143" s="32" t="s">
        <v>93</v>
      </c>
      <c r="D143" s="19" t="s">
        <v>94</v>
      </c>
      <c r="E143" s="23" t="s">
        <v>11</v>
      </c>
      <c r="F143" s="33" t="s">
        <v>588</v>
      </c>
      <c r="G143" s="201" t="s">
        <v>589</v>
      </c>
      <c r="H143" s="201"/>
      <c r="I143" s="201"/>
      <c r="J143" s="31">
        <v>40</v>
      </c>
      <c r="K143" s="58">
        <f>+COUNTA(L143:AH143)</f>
        <v>3</v>
      </c>
      <c r="L143" s="23"/>
      <c r="M143" s="34">
        <v>89423</v>
      </c>
      <c r="N143" s="106">
        <v>61571</v>
      </c>
      <c r="O143" s="36">
        <v>262990</v>
      </c>
      <c r="P143" s="27"/>
      <c r="Q143" s="27"/>
      <c r="R143" s="27"/>
      <c r="S143" s="27"/>
      <c r="T143" s="27"/>
      <c r="U143" s="27"/>
      <c r="V143" s="27"/>
      <c r="W143" s="27"/>
      <c r="X143" s="27"/>
      <c r="Y143" s="27"/>
      <c r="Z143" s="27"/>
      <c r="AA143" s="27"/>
      <c r="AB143" s="27"/>
      <c r="AC143" s="27"/>
      <c r="AD143" s="27"/>
      <c r="AE143" s="27"/>
      <c r="AF143" s="27"/>
      <c r="AG143" s="27"/>
      <c r="AH143" s="27"/>
      <c r="AI143" s="29">
        <f t="shared" si="221"/>
        <v>137994.66666666666</v>
      </c>
      <c r="AJ143" s="29">
        <f t="shared" si="222"/>
        <v>109141.23186190145</v>
      </c>
      <c r="AK143" s="29">
        <f t="shared" si="223"/>
        <v>247135.8985285681</v>
      </c>
      <c r="AL143" s="29">
        <f t="shared" si="248"/>
        <v>28853.434804765202</v>
      </c>
      <c r="AM143" s="29" t="str">
        <f t="shared" si="197"/>
        <v/>
      </c>
      <c r="AN143" s="29">
        <f t="shared" si="218"/>
        <v>89423</v>
      </c>
      <c r="AO143" s="29">
        <f t="shared" si="198"/>
        <v>61571</v>
      </c>
      <c r="AP143" s="29" t="str">
        <f t="shared" si="193"/>
        <v/>
      </c>
      <c r="AQ143" s="29" t="str">
        <f t="shared" si="199"/>
        <v/>
      </c>
      <c r="AR143" s="29" t="str">
        <f t="shared" si="200"/>
        <v/>
      </c>
      <c r="AS143" s="29" t="str">
        <f t="shared" si="201"/>
        <v/>
      </c>
      <c r="AT143" s="29" t="str">
        <f t="shared" si="202"/>
        <v/>
      </c>
      <c r="AU143" s="29" t="str">
        <f t="shared" si="203"/>
        <v/>
      </c>
      <c r="AV143" s="29" t="str">
        <f t="shared" si="204"/>
        <v/>
      </c>
      <c r="AW143" s="29" t="str">
        <f t="shared" si="205"/>
        <v/>
      </c>
      <c r="AX143" s="29" t="str">
        <f t="shared" si="206"/>
        <v/>
      </c>
      <c r="AY143" s="29" t="str">
        <f t="shared" si="207"/>
        <v/>
      </c>
      <c r="AZ143" s="29" t="str">
        <f t="shared" si="208"/>
        <v/>
      </c>
      <c r="BA143" s="29" t="str">
        <f t="shared" si="209"/>
        <v/>
      </c>
      <c r="BB143" s="29" t="str">
        <f t="shared" si="210"/>
        <v/>
      </c>
      <c r="BC143" s="29" t="str">
        <f t="shared" si="211"/>
        <v/>
      </c>
      <c r="BD143" s="29" t="str">
        <f t="shared" si="212"/>
        <v/>
      </c>
      <c r="BE143" s="29" t="str">
        <f t="shared" si="213"/>
        <v/>
      </c>
      <c r="BF143" s="29" t="str">
        <f t="shared" si="214"/>
        <v/>
      </c>
      <c r="BG143" s="29" t="str">
        <f t="shared" si="215"/>
        <v/>
      </c>
      <c r="BH143" s="29" t="str">
        <f t="shared" si="216"/>
        <v/>
      </c>
      <c r="BI143" s="29" t="str">
        <f t="shared" si="196"/>
        <v/>
      </c>
      <c r="BJ143" s="29">
        <f t="shared" si="220"/>
        <v>75497</v>
      </c>
      <c r="BK143" s="29">
        <f t="shared" si="224"/>
        <v>3019880</v>
      </c>
      <c r="BL143" s="30" t="str">
        <f t="shared" si="225"/>
        <v/>
      </c>
      <c r="BM143" s="30">
        <f t="shared" si="226"/>
        <v>0.35198220221071341</v>
      </c>
      <c r="BN143" s="30">
        <f t="shared" si="227"/>
        <v>0.55381608951070571</v>
      </c>
      <c r="BO143" s="30">
        <f t="shared" si="228"/>
        <v>-0.90579829172141935</v>
      </c>
      <c r="BP143" s="30" t="str">
        <f t="shared" si="229"/>
        <v/>
      </c>
      <c r="BQ143" s="30" t="str">
        <f t="shared" si="230"/>
        <v/>
      </c>
      <c r="BR143" s="30" t="str">
        <f t="shared" si="231"/>
        <v/>
      </c>
      <c r="BS143" s="30" t="str">
        <f t="shared" si="232"/>
        <v/>
      </c>
      <c r="BT143" s="30" t="str">
        <f t="shared" si="233"/>
        <v/>
      </c>
      <c r="BU143" s="30" t="str">
        <f t="shared" si="234"/>
        <v/>
      </c>
      <c r="BV143" s="30" t="str">
        <f t="shared" si="235"/>
        <v/>
      </c>
      <c r="BW143" s="30" t="str">
        <f t="shared" si="236"/>
        <v/>
      </c>
      <c r="BX143" s="30" t="str">
        <f t="shared" si="237"/>
        <v/>
      </c>
      <c r="BY143" s="30" t="str">
        <f t="shared" si="238"/>
        <v/>
      </c>
      <c r="BZ143" s="30" t="str">
        <f t="shared" si="239"/>
        <v/>
      </c>
      <c r="CA143" s="30" t="str">
        <f t="shared" si="240"/>
        <v/>
      </c>
      <c r="CB143" s="30" t="str">
        <f t="shared" si="241"/>
        <v/>
      </c>
      <c r="CC143" s="30" t="str">
        <f t="shared" si="242"/>
        <v/>
      </c>
      <c r="CD143" s="30" t="str">
        <f t="shared" si="243"/>
        <v/>
      </c>
      <c r="CE143" s="30" t="str">
        <f t="shared" si="244"/>
        <v/>
      </c>
      <c r="CF143" s="30" t="str">
        <f t="shared" si="245"/>
        <v/>
      </c>
      <c r="CG143" s="30" t="str">
        <f t="shared" si="246"/>
        <v/>
      </c>
      <c r="CH143" s="30" t="str">
        <f t="shared" si="247"/>
        <v/>
      </c>
      <c r="CI143" s="3">
        <f t="shared" si="249"/>
        <v>3019880</v>
      </c>
      <c r="CJ143" s="166">
        <f t="shared" si="250"/>
        <v>0</v>
      </c>
    </row>
    <row r="144" spans="1:88" ht="60" hidden="1" customHeight="1">
      <c r="A144" s="205"/>
      <c r="B144" s="150">
        <v>252</v>
      </c>
      <c r="C144" s="151" t="s">
        <v>93</v>
      </c>
      <c r="D144" s="152" t="s">
        <v>94</v>
      </c>
      <c r="E144" s="153" t="s">
        <v>11</v>
      </c>
      <c r="F144" s="154" t="s">
        <v>602</v>
      </c>
      <c r="G144" s="215" t="s">
        <v>603</v>
      </c>
      <c r="H144" s="215"/>
      <c r="I144" s="215"/>
      <c r="J144" s="150">
        <v>10</v>
      </c>
      <c r="K144" s="58">
        <f t="shared" ref="K144:K152" si="253">+COUNTA(L144:AH144)</f>
        <v>3</v>
      </c>
      <c r="L144" s="169">
        <v>5422782</v>
      </c>
      <c r="M144" s="170">
        <v>3253518</v>
      </c>
      <c r="N144" s="171">
        <v>2310445</v>
      </c>
      <c r="O144" s="172"/>
      <c r="P144" s="173"/>
      <c r="Q144" s="173"/>
      <c r="R144" s="173"/>
      <c r="S144" s="173"/>
      <c r="T144" s="173"/>
      <c r="U144" s="173"/>
      <c r="V144" s="173"/>
      <c r="W144" s="173"/>
      <c r="X144" s="173"/>
      <c r="Y144" s="173"/>
      <c r="Z144" s="173"/>
      <c r="AA144" s="173"/>
      <c r="AB144" s="173"/>
      <c r="AC144" s="173"/>
      <c r="AD144" s="173"/>
      <c r="AE144" s="173"/>
      <c r="AF144" s="173"/>
      <c r="AG144" s="173"/>
      <c r="AH144" s="173"/>
      <c r="AI144" s="29">
        <f t="shared" si="221"/>
        <v>3662248.3333333335</v>
      </c>
      <c r="AJ144" s="29">
        <f t="shared" si="222"/>
        <v>1595918.4704841073</v>
      </c>
      <c r="AK144" s="29">
        <f t="shared" si="223"/>
        <v>5258166.8038174408</v>
      </c>
      <c r="AL144" s="29">
        <f t="shared" si="248"/>
        <v>2066329.8628492262</v>
      </c>
      <c r="AM144" s="29" t="str">
        <f t="shared" si="197"/>
        <v/>
      </c>
      <c r="AN144" s="29">
        <f t="shared" si="218"/>
        <v>3253518</v>
      </c>
      <c r="AO144" s="29">
        <f t="shared" si="198"/>
        <v>2310445</v>
      </c>
      <c r="AP144" s="29" t="str">
        <f t="shared" si="193"/>
        <v/>
      </c>
      <c r="AQ144" s="29" t="str">
        <f t="shared" si="199"/>
        <v/>
      </c>
      <c r="AR144" s="29" t="str">
        <f t="shared" si="200"/>
        <v/>
      </c>
      <c r="AS144" s="29" t="str">
        <f t="shared" si="201"/>
        <v/>
      </c>
      <c r="AT144" s="29" t="str">
        <f t="shared" si="202"/>
        <v/>
      </c>
      <c r="AU144" s="29" t="str">
        <f t="shared" si="203"/>
        <v/>
      </c>
      <c r="AV144" s="29" t="str">
        <f t="shared" si="204"/>
        <v/>
      </c>
      <c r="AW144" s="29" t="str">
        <f t="shared" si="205"/>
        <v/>
      </c>
      <c r="AX144" s="29" t="str">
        <f t="shared" si="206"/>
        <v/>
      </c>
      <c r="AY144" s="29" t="str">
        <f t="shared" si="207"/>
        <v/>
      </c>
      <c r="AZ144" s="29" t="str">
        <f t="shared" si="208"/>
        <v/>
      </c>
      <c r="BA144" s="29" t="str">
        <f t="shared" si="209"/>
        <v/>
      </c>
      <c r="BB144" s="29" t="str">
        <f t="shared" si="210"/>
        <v/>
      </c>
      <c r="BC144" s="29" t="str">
        <f t="shared" si="211"/>
        <v/>
      </c>
      <c r="BD144" s="29" t="str">
        <f t="shared" si="212"/>
        <v/>
      </c>
      <c r="BE144" s="29" t="str">
        <f t="shared" si="213"/>
        <v/>
      </c>
      <c r="BF144" s="29" t="str">
        <f t="shared" si="214"/>
        <v/>
      </c>
      <c r="BG144" s="29" t="str">
        <f t="shared" si="215"/>
        <v/>
      </c>
      <c r="BH144" s="29" t="str">
        <f t="shared" si="216"/>
        <v/>
      </c>
      <c r="BI144" s="29" t="str">
        <f t="shared" si="196"/>
        <v/>
      </c>
      <c r="BJ144" s="29">
        <f t="shared" si="220"/>
        <v>2781982</v>
      </c>
      <c r="BK144" s="29">
        <f t="shared" si="224"/>
        <v>27819820</v>
      </c>
      <c r="BL144" s="30">
        <f t="shared" si="225"/>
        <v>-0.48072481886127316</v>
      </c>
      <c r="BM144" s="30">
        <f t="shared" si="226"/>
        <v>0.11160639479663903</v>
      </c>
      <c r="BN144" s="30">
        <f t="shared" si="227"/>
        <v>0.36911842406463424</v>
      </c>
      <c r="BO144" s="30" t="str">
        <f t="shared" si="228"/>
        <v/>
      </c>
      <c r="BP144" s="30" t="str">
        <f t="shared" si="229"/>
        <v/>
      </c>
      <c r="BQ144" s="30" t="str">
        <f t="shared" si="230"/>
        <v/>
      </c>
      <c r="BR144" s="30" t="str">
        <f t="shared" si="231"/>
        <v/>
      </c>
      <c r="BS144" s="30" t="str">
        <f t="shared" si="232"/>
        <v/>
      </c>
      <c r="BT144" s="30" t="str">
        <f t="shared" si="233"/>
        <v/>
      </c>
      <c r="BU144" s="30" t="str">
        <f t="shared" si="234"/>
        <v/>
      </c>
      <c r="BV144" s="30" t="str">
        <f t="shared" si="235"/>
        <v/>
      </c>
      <c r="BW144" s="30" t="str">
        <f t="shared" si="236"/>
        <v/>
      </c>
      <c r="BX144" s="30" t="str">
        <f t="shared" si="237"/>
        <v/>
      </c>
      <c r="BY144" s="30" t="str">
        <f t="shared" si="238"/>
        <v/>
      </c>
      <c r="BZ144" s="30" t="str">
        <f t="shared" si="239"/>
        <v/>
      </c>
      <c r="CA144" s="30" t="str">
        <f t="shared" si="240"/>
        <v/>
      </c>
      <c r="CB144" s="30" t="str">
        <f t="shared" si="241"/>
        <v/>
      </c>
      <c r="CC144" s="30" t="str">
        <f t="shared" si="242"/>
        <v/>
      </c>
      <c r="CD144" s="30" t="str">
        <f t="shared" si="243"/>
        <v/>
      </c>
      <c r="CE144" s="30" t="str">
        <f t="shared" si="244"/>
        <v/>
      </c>
      <c r="CF144" s="30" t="str">
        <f t="shared" si="245"/>
        <v/>
      </c>
      <c r="CG144" s="30" t="str">
        <f t="shared" si="246"/>
        <v/>
      </c>
      <c r="CH144" s="30" t="str">
        <f t="shared" si="247"/>
        <v/>
      </c>
      <c r="CI144" s="3">
        <f t="shared" si="249"/>
        <v>27819820</v>
      </c>
      <c r="CJ144" s="166">
        <f t="shared" si="250"/>
        <v>0</v>
      </c>
    </row>
    <row r="145" spans="1:88" ht="60" hidden="1" customHeight="1">
      <c r="A145" s="218"/>
      <c r="B145" s="18">
        <v>254</v>
      </c>
      <c r="C145" s="21" t="s">
        <v>93</v>
      </c>
      <c r="D145" s="21" t="s">
        <v>94</v>
      </c>
      <c r="E145" s="23" t="s">
        <v>11</v>
      </c>
      <c r="F145" s="21" t="s">
        <v>607</v>
      </c>
      <c r="G145" s="214" t="s">
        <v>608</v>
      </c>
      <c r="H145" s="214"/>
      <c r="I145" s="214"/>
      <c r="J145" s="18">
        <v>100</v>
      </c>
      <c r="K145" s="162">
        <f t="shared" si="253"/>
        <v>3</v>
      </c>
      <c r="L145" s="23"/>
      <c r="M145" s="24">
        <v>86255</v>
      </c>
      <c r="N145" s="165">
        <v>59560</v>
      </c>
      <c r="O145" s="26">
        <v>185640</v>
      </c>
      <c r="P145" s="27"/>
      <c r="Q145" s="27"/>
      <c r="R145" s="27"/>
      <c r="S145" s="27"/>
      <c r="T145" s="27"/>
      <c r="U145" s="27"/>
      <c r="V145" s="27"/>
      <c r="W145" s="27"/>
      <c r="X145" s="27"/>
      <c r="Y145" s="27"/>
      <c r="Z145" s="27"/>
      <c r="AA145" s="27"/>
      <c r="AB145" s="27"/>
      <c r="AC145" s="27"/>
      <c r="AD145" s="27"/>
      <c r="AE145" s="27"/>
      <c r="AF145" s="27"/>
      <c r="AG145" s="27"/>
      <c r="AH145" s="27"/>
      <c r="AI145" s="174">
        <f t="shared" si="221"/>
        <v>110485</v>
      </c>
      <c r="AJ145" s="174">
        <f t="shared" si="222"/>
        <v>66440.659802563678</v>
      </c>
      <c r="AK145" s="174">
        <f t="shared" si="223"/>
        <v>176925.65980256366</v>
      </c>
      <c r="AL145" s="174">
        <f t="shared" si="248"/>
        <v>44044.340197436322</v>
      </c>
      <c r="AM145" s="174" t="str">
        <f t="shared" si="197"/>
        <v/>
      </c>
      <c r="AN145" s="174">
        <f t="shared" si="218"/>
        <v>86255</v>
      </c>
      <c r="AO145" s="174">
        <f t="shared" si="198"/>
        <v>59560</v>
      </c>
      <c r="AP145" s="174" t="str">
        <f t="shared" si="193"/>
        <v/>
      </c>
      <c r="AQ145" s="174" t="str">
        <f t="shared" si="199"/>
        <v/>
      </c>
      <c r="AR145" s="174" t="str">
        <f t="shared" si="200"/>
        <v/>
      </c>
      <c r="AS145" s="174" t="str">
        <f t="shared" si="201"/>
        <v/>
      </c>
      <c r="AT145" s="174" t="str">
        <f t="shared" si="202"/>
        <v/>
      </c>
      <c r="AU145" s="174" t="str">
        <f t="shared" si="203"/>
        <v/>
      </c>
      <c r="AV145" s="174" t="str">
        <f t="shared" si="204"/>
        <v/>
      </c>
      <c r="AW145" s="174" t="str">
        <f t="shared" si="205"/>
        <v/>
      </c>
      <c r="AX145" s="174" t="str">
        <f t="shared" si="206"/>
        <v/>
      </c>
      <c r="AY145" s="174" t="str">
        <f t="shared" si="207"/>
        <v/>
      </c>
      <c r="AZ145" s="174" t="str">
        <f t="shared" si="208"/>
        <v/>
      </c>
      <c r="BA145" s="174" t="str">
        <f t="shared" si="209"/>
        <v/>
      </c>
      <c r="BB145" s="174" t="str">
        <f t="shared" si="210"/>
        <v/>
      </c>
      <c r="BC145" s="174" t="str">
        <f t="shared" si="211"/>
        <v/>
      </c>
      <c r="BD145" s="174" t="str">
        <f t="shared" si="212"/>
        <v/>
      </c>
      <c r="BE145" s="174" t="str">
        <f t="shared" si="213"/>
        <v/>
      </c>
      <c r="BF145" s="174" t="str">
        <f t="shared" si="214"/>
        <v/>
      </c>
      <c r="BG145" s="174" t="str">
        <f t="shared" si="215"/>
        <v/>
      </c>
      <c r="BH145" s="174" t="str">
        <f t="shared" si="216"/>
        <v/>
      </c>
      <c r="BI145" s="174" t="str">
        <f t="shared" si="196"/>
        <v/>
      </c>
      <c r="BJ145" s="174">
        <f t="shared" si="220"/>
        <v>72908</v>
      </c>
      <c r="BK145" s="174">
        <f t="shared" si="224"/>
        <v>7290800</v>
      </c>
      <c r="BL145" s="30" t="str">
        <f t="shared" si="225"/>
        <v/>
      </c>
      <c r="BM145" s="30">
        <f t="shared" si="226"/>
        <v>0.21930578811603385</v>
      </c>
      <c r="BN145" s="30">
        <f t="shared" si="227"/>
        <v>0.46092229714440869</v>
      </c>
      <c r="BO145" s="30">
        <f t="shared" si="228"/>
        <v>-0.68022808526044254</v>
      </c>
      <c r="BP145" s="30" t="str">
        <f t="shared" si="229"/>
        <v/>
      </c>
      <c r="BQ145" s="30" t="str">
        <f t="shared" si="230"/>
        <v/>
      </c>
      <c r="BR145" s="30" t="str">
        <f t="shared" si="231"/>
        <v/>
      </c>
      <c r="BS145" s="30" t="str">
        <f t="shared" si="232"/>
        <v/>
      </c>
      <c r="BT145" s="30" t="str">
        <f t="shared" si="233"/>
        <v/>
      </c>
      <c r="BU145" s="30" t="str">
        <f t="shared" si="234"/>
        <v/>
      </c>
      <c r="BV145" s="30" t="str">
        <f t="shared" si="235"/>
        <v/>
      </c>
      <c r="BW145" s="30" t="str">
        <f t="shared" si="236"/>
        <v/>
      </c>
      <c r="BX145" s="30" t="str">
        <f t="shared" si="237"/>
        <v/>
      </c>
      <c r="BY145" s="30" t="str">
        <f t="shared" si="238"/>
        <v/>
      </c>
      <c r="BZ145" s="30" t="str">
        <f t="shared" si="239"/>
        <v/>
      </c>
      <c r="CA145" s="30" t="str">
        <f t="shared" si="240"/>
        <v/>
      </c>
      <c r="CB145" s="30" t="str">
        <f t="shared" si="241"/>
        <v/>
      </c>
      <c r="CC145" s="30" t="str">
        <f t="shared" si="242"/>
        <v/>
      </c>
      <c r="CD145" s="30" t="str">
        <f t="shared" si="243"/>
        <v/>
      </c>
      <c r="CE145" s="30" t="str">
        <f t="shared" si="244"/>
        <v/>
      </c>
      <c r="CF145" s="30" t="str">
        <f t="shared" si="245"/>
        <v/>
      </c>
      <c r="CG145" s="30" t="str">
        <f t="shared" si="246"/>
        <v/>
      </c>
      <c r="CH145" s="30" t="str">
        <f t="shared" si="247"/>
        <v/>
      </c>
      <c r="CI145" s="3">
        <f t="shared" si="249"/>
        <v>7290800</v>
      </c>
      <c r="CJ145" s="166">
        <f t="shared" si="250"/>
        <v>0</v>
      </c>
    </row>
    <row r="146" spans="1:88" ht="60" hidden="1" customHeight="1">
      <c r="A146" s="218"/>
      <c r="B146" s="18">
        <v>255</v>
      </c>
      <c r="C146" s="21" t="s">
        <v>93</v>
      </c>
      <c r="D146" s="21" t="s">
        <v>94</v>
      </c>
      <c r="E146" s="23" t="s">
        <v>11</v>
      </c>
      <c r="F146" s="21" t="s">
        <v>609</v>
      </c>
      <c r="G146" s="214" t="s">
        <v>610</v>
      </c>
      <c r="H146" s="214"/>
      <c r="I146" s="214"/>
      <c r="J146" s="18">
        <v>220</v>
      </c>
      <c r="K146" s="162">
        <f t="shared" si="253"/>
        <v>3</v>
      </c>
      <c r="L146" s="23"/>
      <c r="M146" s="24">
        <v>89423</v>
      </c>
      <c r="N146" s="165">
        <v>83383</v>
      </c>
      <c r="O146" s="26">
        <v>262990</v>
      </c>
      <c r="P146" s="27"/>
      <c r="Q146" s="27"/>
      <c r="R146" s="27"/>
      <c r="S146" s="27"/>
      <c r="T146" s="27"/>
      <c r="U146" s="27"/>
      <c r="V146" s="27"/>
      <c r="W146" s="27"/>
      <c r="X146" s="27"/>
      <c r="Y146" s="27"/>
      <c r="Z146" s="27"/>
      <c r="AA146" s="27"/>
      <c r="AB146" s="27"/>
      <c r="AC146" s="27"/>
      <c r="AD146" s="27"/>
      <c r="AE146" s="27"/>
      <c r="AF146" s="27"/>
      <c r="AG146" s="27"/>
      <c r="AH146" s="27"/>
      <c r="AI146" s="174">
        <f t="shared" si="221"/>
        <v>145265.33333333334</v>
      </c>
      <c r="AJ146" s="174">
        <f t="shared" si="222"/>
        <v>101997.27082786741</v>
      </c>
      <c r="AK146" s="174">
        <f t="shared" si="223"/>
        <v>247262.60416120075</v>
      </c>
      <c r="AL146" s="174">
        <f t="shared" si="248"/>
        <v>43268.062505465932</v>
      </c>
      <c r="AM146" s="174" t="str">
        <f t="shared" si="197"/>
        <v/>
      </c>
      <c r="AN146" s="174">
        <f t="shared" si="218"/>
        <v>89423</v>
      </c>
      <c r="AO146" s="174">
        <f t="shared" si="198"/>
        <v>83383</v>
      </c>
      <c r="AP146" s="174" t="str">
        <f t="shared" si="193"/>
        <v/>
      </c>
      <c r="AQ146" s="174" t="str">
        <f t="shared" si="199"/>
        <v/>
      </c>
      <c r="AR146" s="174" t="str">
        <f t="shared" si="200"/>
        <v/>
      </c>
      <c r="AS146" s="174" t="str">
        <f t="shared" si="201"/>
        <v/>
      </c>
      <c r="AT146" s="174" t="str">
        <f t="shared" si="202"/>
        <v/>
      </c>
      <c r="AU146" s="174" t="str">
        <f t="shared" si="203"/>
        <v/>
      </c>
      <c r="AV146" s="174" t="str">
        <f t="shared" si="204"/>
        <v/>
      </c>
      <c r="AW146" s="174" t="str">
        <f t="shared" si="205"/>
        <v/>
      </c>
      <c r="AX146" s="174" t="str">
        <f t="shared" si="206"/>
        <v/>
      </c>
      <c r="AY146" s="174" t="str">
        <f t="shared" si="207"/>
        <v/>
      </c>
      <c r="AZ146" s="174" t="str">
        <f t="shared" si="208"/>
        <v/>
      </c>
      <c r="BA146" s="174" t="str">
        <f t="shared" si="209"/>
        <v/>
      </c>
      <c r="BB146" s="174" t="str">
        <f t="shared" si="210"/>
        <v/>
      </c>
      <c r="BC146" s="174" t="str">
        <f t="shared" si="211"/>
        <v/>
      </c>
      <c r="BD146" s="174" t="str">
        <f t="shared" si="212"/>
        <v/>
      </c>
      <c r="BE146" s="174" t="str">
        <f t="shared" si="213"/>
        <v/>
      </c>
      <c r="BF146" s="174" t="str">
        <f t="shared" si="214"/>
        <v/>
      </c>
      <c r="BG146" s="174" t="str">
        <f t="shared" si="215"/>
        <v/>
      </c>
      <c r="BH146" s="174" t="str">
        <f t="shared" si="216"/>
        <v/>
      </c>
      <c r="BI146" s="174" t="str">
        <f t="shared" si="196"/>
        <v/>
      </c>
      <c r="BJ146" s="174">
        <f t="shared" si="220"/>
        <v>86403</v>
      </c>
      <c r="BK146" s="174">
        <f t="shared" si="224"/>
        <v>19008660</v>
      </c>
      <c r="BL146" s="30" t="str">
        <f t="shared" si="225"/>
        <v/>
      </c>
      <c r="BM146" s="30">
        <f t="shared" si="226"/>
        <v>0.38441610294725059</v>
      </c>
      <c r="BN146" s="30">
        <f t="shared" si="227"/>
        <v>0.42599519041019196</v>
      </c>
      <c r="BO146" s="30">
        <f t="shared" si="228"/>
        <v>-0.81041129335744233</v>
      </c>
      <c r="BP146" s="30" t="str">
        <f t="shared" si="229"/>
        <v/>
      </c>
      <c r="BQ146" s="30" t="str">
        <f t="shared" si="230"/>
        <v/>
      </c>
      <c r="BR146" s="30" t="str">
        <f t="shared" si="231"/>
        <v/>
      </c>
      <c r="BS146" s="30" t="str">
        <f t="shared" si="232"/>
        <v/>
      </c>
      <c r="BT146" s="30" t="str">
        <f t="shared" si="233"/>
        <v/>
      </c>
      <c r="BU146" s="30" t="str">
        <f t="shared" si="234"/>
        <v/>
      </c>
      <c r="BV146" s="30" t="str">
        <f t="shared" si="235"/>
        <v/>
      </c>
      <c r="BW146" s="30" t="str">
        <f t="shared" si="236"/>
        <v/>
      </c>
      <c r="BX146" s="30" t="str">
        <f t="shared" si="237"/>
        <v/>
      </c>
      <c r="BY146" s="30" t="str">
        <f t="shared" si="238"/>
        <v/>
      </c>
      <c r="BZ146" s="30" t="str">
        <f t="shared" si="239"/>
        <v/>
      </c>
      <c r="CA146" s="30" t="str">
        <f t="shared" si="240"/>
        <v/>
      </c>
      <c r="CB146" s="30" t="str">
        <f t="shared" si="241"/>
        <v/>
      </c>
      <c r="CC146" s="30" t="str">
        <f t="shared" si="242"/>
        <v/>
      </c>
      <c r="CD146" s="30" t="str">
        <f t="shared" si="243"/>
        <v/>
      </c>
      <c r="CE146" s="30" t="str">
        <f t="shared" si="244"/>
        <v/>
      </c>
      <c r="CF146" s="30" t="str">
        <f t="shared" si="245"/>
        <v/>
      </c>
      <c r="CG146" s="30" t="str">
        <f t="shared" si="246"/>
        <v/>
      </c>
      <c r="CH146" s="30" t="str">
        <f t="shared" si="247"/>
        <v/>
      </c>
      <c r="CI146" s="3">
        <f t="shared" si="249"/>
        <v>19008660</v>
      </c>
      <c r="CJ146" s="166">
        <f t="shared" si="250"/>
        <v>0</v>
      </c>
    </row>
    <row r="147" spans="1:88" ht="60" hidden="1" customHeight="1">
      <c r="A147" s="218"/>
      <c r="B147" s="18">
        <v>256</v>
      </c>
      <c r="C147" s="21" t="s">
        <v>93</v>
      </c>
      <c r="D147" s="21" t="s">
        <v>94</v>
      </c>
      <c r="E147" s="23" t="s">
        <v>11</v>
      </c>
      <c r="F147" s="21" t="s">
        <v>611</v>
      </c>
      <c r="G147" s="214" t="s">
        <v>612</v>
      </c>
      <c r="H147" s="214"/>
      <c r="I147" s="214"/>
      <c r="J147" s="18">
        <v>8</v>
      </c>
      <c r="K147" s="162">
        <f t="shared" si="253"/>
        <v>3</v>
      </c>
      <c r="L147" s="23"/>
      <c r="M147" s="24">
        <v>78414</v>
      </c>
      <c r="N147" s="165">
        <v>91273</v>
      </c>
      <c r="O147" s="26">
        <v>232050</v>
      </c>
      <c r="P147" s="27"/>
      <c r="Q147" s="27"/>
      <c r="R147" s="27"/>
      <c r="S147" s="27"/>
      <c r="T147" s="27"/>
      <c r="U147" s="27"/>
      <c r="V147" s="27"/>
      <c r="W147" s="27"/>
      <c r="X147" s="27"/>
      <c r="Y147" s="27"/>
      <c r="Z147" s="27"/>
      <c r="AA147" s="27"/>
      <c r="AB147" s="27"/>
      <c r="AC147" s="27"/>
      <c r="AD147" s="27"/>
      <c r="AE147" s="27"/>
      <c r="AF147" s="27"/>
      <c r="AG147" s="27"/>
      <c r="AH147" s="27"/>
      <c r="AI147" s="174">
        <f t="shared" si="221"/>
        <v>133912.33333333334</v>
      </c>
      <c r="AJ147" s="174">
        <f t="shared" si="222"/>
        <v>85232.562347575426</v>
      </c>
      <c r="AK147" s="174">
        <f t="shared" si="223"/>
        <v>219144.89568090875</v>
      </c>
      <c r="AL147" s="174">
        <f t="shared" si="248"/>
        <v>48679.770985757918</v>
      </c>
      <c r="AM147" s="174" t="str">
        <f t="shared" si="197"/>
        <v/>
      </c>
      <c r="AN147" s="174">
        <f t="shared" si="218"/>
        <v>78414</v>
      </c>
      <c r="AO147" s="174">
        <f t="shared" ref="AO147:AO178" si="254">+IF(AND(N147&lt;=$AK147,N147&gt;$AL147),N147,"")</f>
        <v>91273</v>
      </c>
      <c r="AP147" s="174" t="str">
        <f t="shared" si="193"/>
        <v/>
      </c>
      <c r="AQ147" s="174" t="str">
        <f t="shared" si="199"/>
        <v/>
      </c>
      <c r="AR147" s="174" t="str">
        <f t="shared" si="200"/>
        <v/>
      </c>
      <c r="AS147" s="174" t="str">
        <f t="shared" si="201"/>
        <v/>
      </c>
      <c r="AT147" s="174" t="str">
        <f t="shared" si="202"/>
        <v/>
      </c>
      <c r="AU147" s="174" t="str">
        <f t="shared" si="203"/>
        <v/>
      </c>
      <c r="AV147" s="174" t="str">
        <f t="shared" si="204"/>
        <v/>
      </c>
      <c r="AW147" s="174" t="str">
        <f t="shared" si="205"/>
        <v/>
      </c>
      <c r="AX147" s="174" t="str">
        <f t="shared" si="206"/>
        <v/>
      </c>
      <c r="AY147" s="174" t="str">
        <f t="shared" si="207"/>
        <v/>
      </c>
      <c r="AZ147" s="174" t="str">
        <f t="shared" si="208"/>
        <v/>
      </c>
      <c r="BA147" s="174" t="str">
        <f t="shared" si="209"/>
        <v/>
      </c>
      <c r="BB147" s="174" t="str">
        <f t="shared" si="210"/>
        <v/>
      </c>
      <c r="BC147" s="174" t="str">
        <f t="shared" si="211"/>
        <v/>
      </c>
      <c r="BD147" s="174" t="str">
        <f t="shared" si="212"/>
        <v/>
      </c>
      <c r="BE147" s="174" t="str">
        <f t="shared" si="213"/>
        <v/>
      </c>
      <c r="BF147" s="174" t="str">
        <f t="shared" si="214"/>
        <v/>
      </c>
      <c r="BG147" s="174" t="str">
        <f t="shared" si="215"/>
        <v/>
      </c>
      <c r="BH147" s="174" t="str">
        <f t="shared" si="216"/>
        <v/>
      </c>
      <c r="BI147" s="174" t="str">
        <f t="shared" si="196"/>
        <v/>
      </c>
      <c r="BJ147" s="174">
        <f t="shared" si="220"/>
        <v>84844</v>
      </c>
      <c r="BK147" s="174">
        <f t="shared" si="224"/>
        <v>678752</v>
      </c>
      <c r="BL147" s="30" t="str">
        <f t="shared" si="225"/>
        <v/>
      </c>
      <c r="BM147" s="30">
        <f t="shared" si="226"/>
        <v>0.41443780383683859</v>
      </c>
      <c r="BN147" s="30">
        <f t="shared" si="227"/>
        <v>0.31841229461065323</v>
      </c>
      <c r="BO147" s="30">
        <f t="shared" si="228"/>
        <v>-0.73285009844749172</v>
      </c>
      <c r="BP147" s="30" t="str">
        <f t="shared" si="229"/>
        <v/>
      </c>
      <c r="BQ147" s="30" t="str">
        <f t="shared" si="230"/>
        <v/>
      </c>
      <c r="BR147" s="30" t="str">
        <f t="shared" si="231"/>
        <v/>
      </c>
      <c r="BS147" s="30" t="str">
        <f t="shared" si="232"/>
        <v/>
      </c>
      <c r="BT147" s="30" t="str">
        <f t="shared" si="233"/>
        <v/>
      </c>
      <c r="BU147" s="30" t="str">
        <f t="shared" si="234"/>
        <v/>
      </c>
      <c r="BV147" s="30" t="str">
        <f t="shared" si="235"/>
        <v/>
      </c>
      <c r="BW147" s="30" t="str">
        <f t="shared" si="236"/>
        <v/>
      </c>
      <c r="BX147" s="30" t="str">
        <f t="shared" si="237"/>
        <v/>
      </c>
      <c r="BY147" s="30" t="str">
        <f t="shared" si="238"/>
        <v/>
      </c>
      <c r="BZ147" s="30" t="str">
        <f t="shared" si="239"/>
        <v/>
      </c>
      <c r="CA147" s="30" t="str">
        <f t="shared" si="240"/>
        <v/>
      </c>
      <c r="CB147" s="30" t="str">
        <f t="shared" si="241"/>
        <v/>
      </c>
      <c r="CC147" s="30" t="str">
        <f t="shared" si="242"/>
        <v/>
      </c>
      <c r="CD147" s="30" t="str">
        <f t="shared" si="243"/>
        <v/>
      </c>
      <c r="CE147" s="30" t="str">
        <f t="shared" si="244"/>
        <v/>
      </c>
      <c r="CF147" s="30" t="str">
        <f t="shared" si="245"/>
        <v/>
      </c>
      <c r="CG147" s="30" t="str">
        <f t="shared" si="246"/>
        <v/>
      </c>
      <c r="CH147" s="30" t="str">
        <f t="shared" si="247"/>
        <v/>
      </c>
      <c r="CI147" s="3">
        <f t="shared" si="249"/>
        <v>678752</v>
      </c>
      <c r="CJ147" s="166">
        <f t="shared" si="250"/>
        <v>0</v>
      </c>
    </row>
    <row r="148" spans="1:88" ht="60" hidden="1" customHeight="1">
      <c r="A148" s="218"/>
      <c r="B148" s="18">
        <v>257</v>
      </c>
      <c r="C148" s="21" t="s">
        <v>93</v>
      </c>
      <c r="D148" s="21" t="s">
        <v>94</v>
      </c>
      <c r="E148" s="23" t="s">
        <v>11</v>
      </c>
      <c r="F148" s="21" t="s">
        <v>613</v>
      </c>
      <c r="G148" s="214" t="s">
        <v>614</v>
      </c>
      <c r="H148" s="214"/>
      <c r="I148" s="214"/>
      <c r="J148" s="18">
        <v>60</v>
      </c>
      <c r="K148" s="162">
        <f t="shared" si="253"/>
        <v>3</v>
      </c>
      <c r="L148" s="23"/>
      <c r="M148" s="24">
        <v>55342</v>
      </c>
      <c r="N148" s="165">
        <v>83693</v>
      </c>
      <c r="O148" s="26">
        <v>139230</v>
      </c>
      <c r="P148" s="27"/>
      <c r="Q148" s="27"/>
      <c r="R148" s="27"/>
      <c r="S148" s="27"/>
      <c r="T148" s="27"/>
      <c r="U148" s="27"/>
      <c r="V148" s="27"/>
      <c r="W148" s="27"/>
      <c r="X148" s="27"/>
      <c r="Y148" s="27"/>
      <c r="Z148" s="27"/>
      <c r="AA148" s="27"/>
      <c r="AB148" s="27"/>
      <c r="AC148" s="27"/>
      <c r="AD148" s="27"/>
      <c r="AE148" s="27"/>
      <c r="AF148" s="27"/>
      <c r="AG148" s="27"/>
      <c r="AH148" s="27"/>
      <c r="AI148" s="174">
        <f t="shared" si="221"/>
        <v>92755</v>
      </c>
      <c r="AJ148" s="174">
        <f t="shared" si="222"/>
        <v>42671.876206700828</v>
      </c>
      <c r="AK148" s="174">
        <f t="shared" si="223"/>
        <v>135426.87620670084</v>
      </c>
      <c r="AL148" s="174">
        <f t="shared" si="248"/>
        <v>50083.123793299172</v>
      </c>
      <c r="AM148" s="174" t="str">
        <f t="shared" si="197"/>
        <v/>
      </c>
      <c r="AN148" s="174">
        <f t="shared" si="218"/>
        <v>55342</v>
      </c>
      <c r="AO148" s="174">
        <f t="shared" si="254"/>
        <v>83693</v>
      </c>
      <c r="AP148" s="174" t="str">
        <f t="shared" si="193"/>
        <v/>
      </c>
      <c r="AQ148" s="174" t="str">
        <f t="shared" si="199"/>
        <v/>
      </c>
      <c r="AR148" s="174" t="str">
        <f t="shared" si="200"/>
        <v/>
      </c>
      <c r="AS148" s="174" t="str">
        <f t="shared" si="201"/>
        <v/>
      </c>
      <c r="AT148" s="174" t="str">
        <f t="shared" si="202"/>
        <v/>
      </c>
      <c r="AU148" s="174" t="str">
        <f t="shared" si="203"/>
        <v/>
      </c>
      <c r="AV148" s="174" t="str">
        <f t="shared" si="204"/>
        <v/>
      </c>
      <c r="AW148" s="174" t="str">
        <f t="shared" si="205"/>
        <v/>
      </c>
      <c r="AX148" s="174" t="str">
        <f t="shared" si="206"/>
        <v/>
      </c>
      <c r="AY148" s="174" t="str">
        <f t="shared" si="207"/>
        <v/>
      </c>
      <c r="AZ148" s="174" t="str">
        <f t="shared" si="208"/>
        <v/>
      </c>
      <c r="BA148" s="174" t="str">
        <f t="shared" si="209"/>
        <v/>
      </c>
      <c r="BB148" s="174" t="str">
        <f t="shared" si="210"/>
        <v/>
      </c>
      <c r="BC148" s="174" t="str">
        <f t="shared" si="211"/>
        <v/>
      </c>
      <c r="BD148" s="174" t="str">
        <f t="shared" si="212"/>
        <v/>
      </c>
      <c r="BE148" s="174" t="str">
        <f t="shared" si="213"/>
        <v/>
      </c>
      <c r="BF148" s="174" t="str">
        <f t="shared" si="214"/>
        <v/>
      </c>
      <c r="BG148" s="174" t="str">
        <f t="shared" si="215"/>
        <v/>
      </c>
      <c r="BH148" s="174" t="str">
        <f t="shared" si="216"/>
        <v/>
      </c>
      <c r="BI148" s="174" t="str">
        <f t="shared" si="196"/>
        <v/>
      </c>
      <c r="BJ148" s="174">
        <f t="shared" si="220"/>
        <v>69518</v>
      </c>
      <c r="BK148" s="174">
        <f t="shared" si="224"/>
        <v>4171080</v>
      </c>
      <c r="BL148" s="30" t="str">
        <f t="shared" si="225"/>
        <v/>
      </c>
      <c r="BM148" s="30">
        <f t="shared" si="226"/>
        <v>0.40335291898010894</v>
      </c>
      <c r="BN148" s="30">
        <f t="shared" si="227"/>
        <v>9.7698237291790169E-2</v>
      </c>
      <c r="BO148" s="30">
        <f t="shared" si="228"/>
        <v>-0.50105115627189911</v>
      </c>
      <c r="BP148" s="30" t="str">
        <f t="shared" si="229"/>
        <v/>
      </c>
      <c r="BQ148" s="30" t="str">
        <f t="shared" si="230"/>
        <v/>
      </c>
      <c r="BR148" s="30" t="str">
        <f t="shared" si="231"/>
        <v/>
      </c>
      <c r="BS148" s="30" t="str">
        <f t="shared" si="232"/>
        <v/>
      </c>
      <c r="BT148" s="30" t="str">
        <f t="shared" si="233"/>
        <v/>
      </c>
      <c r="BU148" s="30" t="str">
        <f t="shared" si="234"/>
        <v/>
      </c>
      <c r="BV148" s="30" t="str">
        <f t="shared" si="235"/>
        <v/>
      </c>
      <c r="BW148" s="30" t="str">
        <f t="shared" si="236"/>
        <v/>
      </c>
      <c r="BX148" s="30" t="str">
        <f t="shared" si="237"/>
        <v/>
      </c>
      <c r="BY148" s="30" t="str">
        <f t="shared" si="238"/>
        <v/>
      </c>
      <c r="BZ148" s="30" t="str">
        <f t="shared" si="239"/>
        <v/>
      </c>
      <c r="CA148" s="30" t="str">
        <f t="shared" si="240"/>
        <v/>
      </c>
      <c r="CB148" s="30" t="str">
        <f t="shared" si="241"/>
        <v/>
      </c>
      <c r="CC148" s="30" t="str">
        <f t="shared" si="242"/>
        <v/>
      </c>
      <c r="CD148" s="30" t="str">
        <f t="shared" si="243"/>
        <v/>
      </c>
      <c r="CE148" s="30" t="str">
        <f t="shared" si="244"/>
        <v/>
      </c>
      <c r="CF148" s="30" t="str">
        <f t="shared" si="245"/>
        <v/>
      </c>
      <c r="CG148" s="30" t="str">
        <f t="shared" si="246"/>
        <v/>
      </c>
      <c r="CH148" s="30" t="str">
        <f t="shared" si="247"/>
        <v/>
      </c>
      <c r="CI148" s="3">
        <f t="shared" si="249"/>
        <v>4171080</v>
      </c>
      <c r="CJ148" s="166">
        <f t="shared" si="250"/>
        <v>0</v>
      </c>
    </row>
    <row r="149" spans="1:88" ht="60" hidden="1" customHeight="1">
      <c r="A149" s="218"/>
      <c r="B149" s="18">
        <v>258</v>
      </c>
      <c r="C149" s="21" t="s">
        <v>93</v>
      </c>
      <c r="D149" s="21" t="s">
        <v>94</v>
      </c>
      <c r="E149" s="23" t="s">
        <v>11</v>
      </c>
      <c r="F149" s="21" t="s">
        <v>615</v>
      </c>
      <c r="G149" s="214" t="s">
        <v>616</v>
      </c>
      <c r="H149" s="214"/>
      <c r="I149" s="214"/>
      <c r="J149" s="18">
        <v>30</v>
      </c>
      <c r="K149" s="162">
        <f t="shared" si="253"/>
        <v>3</v>
      </c>
      <c r="L149" s="23"/>
      <c r="M149" s="24">
        <v>93343</v>
      </c>
      <c r="N149" s="175"/>
      <c r="O149" s="26">
        <v>232050</v>
      </c>
      <c r="P149" s="95" t="s">
        <v>617</v>
      </c>
      <c r="Q149" s="27"/>
      <c r="R149" s="27"/>
      <c r="S149" s="27"/>
      <c r="T149" s="27"/>
      <c r="U149" s="27"/>
      <c r="V149" s="27"/>
      <c r="W149" s="27"/>
      <c r="X149" s="27"/>
      <c r="Y149" s="27"/>
      <c r="Z149" s="27"/>
      <c r="AA149" s="27"/>
      <c r="AB149" s="27"/>
      <c r="AC149" s="27"/>
      <c r="AD149" s="27"/>
      <c r="AE149" s="27"/>
      <c r="AF149" s="27"/>
      <c r="AG149" s="27"/>
      <c r="AH149" s="27"/>
      <c r="AI149" s="174">
        <f t="shared" si="221"/>
        <v>162696.5</v>
      </c>
      <c r="AJ149" s="174">
        <f t="shared" si="222"/>
        <v>98080.66029804245</v>
      </c>
      <c r="AK149" s="174">
        <f t="shared" si="223"/>
        <v>260777.16029804247</v>
      </c>
      <c r="AL149" s="174">
        <f t="shared" si="248"/>
        <v>64615.83970195755</v>
      </c>
      <c r="AM149" s="174" t="str">
        <f t="shared" si="197"/>
        <v/>
      </c>
      <c r="AN149" s="174">
        <f t="shared" si="218"/>
        <v>93343</v>
      </c>
      <c r="AO149" s="174" t="str">
        <f t="shared" si="254"/>
        <v/>
      </c>
      <c r="AP149" s="174">
        <f t="shared" si="193"/>
        <v>232050</v>
      </c>
      <c r="AQ149" s="174" t="str">
        <f t="shared" si="199"/>
        <v/>
      </c>
      <c r="AR149" s="174" t="str">
        <f t="shared" si="200"/>
        <v/>
      </c>
      <c r="AS149" s="174" t="str">
        <f t="shared" si="201"/>
        <v/>
      </c>
      <c r="AT149" s="174" t="str">
        <f t="shared" si="202"/>
        <v/>
      </c>
      <c r="AU149" s="174" t="str">
        <f t="shared" si="203"/>
        <v/>
      </c>
      <c r="AV149" s="174" t="str">
        <f t="shared" si="204"/>
        <v/>
      </c>
      <c r="AW149" s="174" t="str">
        <f t="shared" si="205"/>
        <v/>
      </c>
      <c r="AX149" s="174" t="str">
        <f t="shared" si="206"/>
        <v/>
      </c>
      <c r="AY149" s="174" t="str">
        <f t="shared" si="207"/>
        <v/>
      </c>
      <c r="AZ149" s="174" t="str">
        <f t="shared" si="208"/>
        <v/>
      </c>
      <c r="BA149" s="174" t="str">
        <f t="shared" si="209"/>
        <v/>
      </c>
      <c r="BB149" s="174" t="str">
        <f t="shared" si="210"/>
        <v/>
      </c>
      <c r="BC149" s="174" t="str">
        <f t="shared" si="211"/>
        <v/>
      </c>
      <c r="BD149" s="174" t="str">
        <f t="shared" si="212"/>
        <v/>
      </c>
      <c r="BE149" s="174" t="str">
        <f t="shared" si="213"/>
        <v/>
      </c>
      <c r="BF149" s="174" t="str">
        <f t="shared" si="214"/>
        <v/>
      </c>
      <c r="BG149" s="174" t="str">
        <f t="shared" si="215"/>
        <v/>
      </c>
      <c r="BH149" s="174" t="str">
        <f t="shared" si="216"/>
        <v/>
      </c>
      <c r="BI149" s="174" t="str">
        <f t="shared" si="196"/>
        <v/>
      </c>
      <c r="BJ149" s="174">
        <f t="shared" ref="BJ149:BJ201" si="255">ROUND((AVERAGE(AM149:BI149)),0)</f>
        <v>162697</v>
      </c>
      <c r="BK149" s="174">
        <f t="shared" si="224"/>
        <v>4880910</v>
      </c>
      <c r="BL149" s="30" t="str">
        <f t="shared" si="225"/>
        <v/>
      </c>
      <c r="BM149" s="30">
        <f t="shared" si="226"/>
        <v>0.42627530401698865</v>
      </c>
      <c r="BN149" s="30" t="str">
        <f t="shared" si="227"/>
        <v/>
      </c>
      <c r="BO149" s="30">
        <f t="shared" si="228"/>
        <v>-0.42627530401698865</v>
      </c>
      <c r="BP149" s="30">
        <f t="shared" si="229"/>
        <v>0.69436343129692402</v>
      </c>
      <c r="BQ149" s="30" t="str">
        <f t="shared" si="230"/>
        <v/>
      </c>
      <c r="BR149" s="30" t="str">
        <f t="shared" si="231"/>
        <v/>
      </c>
      <c r="BS149" s="30" t="str">
        <f t="shared" si="232"/>
        <v/>
      </c>
      <c r="BT149" s="30" t="str">
        <f t="shared" si="233"/>
        <v/>
      </c>
      <c r="BU149" s="30" t="str">
        <f t="shared" si="234"/>
        <v/>
      </c>
      <c r="BV149" s="30" t="str">
        <f t="shared" si="235"/>
        <v/>
      </c>
      <c r="BW149" s="30" t="str">
        <f t="shared" si="236"/>
        <v/>
      </c>
      <c r="BX149" s="30" t="str">
        <f t="shared" si="237"/>
        <v/>
      </c>
      <c r="BY149" s="30" t="str">
        <f t="shared" si="238"/>
        <v/>
      </c>
      <c r="BZ149" s="30" t="str">
        <f t="shared" si="239"/>
        <v/>
      </c>
      <c r="CA149" s="30" t="str">
        <f t="shared" si="240"/>
        <v/>
      </c>
      <c r="CB149" s="30" t="str">
        <f t="shared" si="241"/>
        <v/>
      </c>
      <c r="CC149" s="30" t="str">
        <f t="shared" si="242"/>
        <v/>
      </c>
      <c r="CD149" s="30" t="str">
        <f t="shared" si="243"/>
        <v/>
      </c>
      <c r="CE149" s="30" t="str">
        <f t="shared" si="244"/>
        <v/>
      </c>
      <c r="CF149" s="30" t="str">
        <f t="shared" si="245"/>
        <v/>
      </c>
      <c r="CG149" s="30" t="str">
        <f t="shared" si="246"/>
        <v/>
      </c>
      <c r="CH149" s="30" t="str">
        <f t="shared" si="247"/>
        <v/>
      </c>
      <c r="CI149" s="3">
        <f t="shared" si="249"/>
        <v>4880910</v>
      </c>
      <c r="CJ149" s="166">
        <f t="shared" si="250"/>
        <v>0</v>
      </c>
    </row>
    <row r="150" spans="1:88" ht="60" hidden="1" customHeight="1">
      <c r="A150" s="218"/>
      <c r="B150" s="18">
        <v>259</v>
      </c>
      <c r="C150" s="21" t="s">
        <v>93</v>
      </c>
      <c r="D150" s="21" t="s">
        <v>94</v>
      </c>
      <c r="E150" s="23" t="s">
        <v>11</v>
      </c>
      <c r="F150" s="21" t="s">
        <v>618</v>
      </c>
      <c r="G150" s="214" t="s">
        <v>619</v>
      </c>
      <c r="H150" s="214"/>
      <c r="I150" s="214"/>
      <c r="J150" s="18">
        <v>50</v>
      </c>
      <c r="K150" s="162">
        <f t="shared" si="253"/>
        <v>3</v>
      </c>
      <c r="L150" s="23"/>
      <c r="M150" s="24">
        <v>47501</v>
      </c>
      <c r="N150" s="25">
        <v>78588</v>
      </c>
      <c r="O150" s="26">
        <v>139230</v>
      </c>
      <c r="P150" s="27"/>
      <c r="Q150" s="27"/>
      <c r="R150" s="27"/>
      <c r="S150" s="27"/>
      <c r="T150" s="27"/>
      <c r="U150" s="27"/>
      <c r="V150" s="27"/>
      <c r="W150" s="27"/>
      <c r="X150" s="27"/>
      <c r="Y150" s="27"/>
      <c r="Z150" s="27"/>
      <c r="AA150" s="27"/>
      <c r="AB150" s="27"/>
      <c r="AC150" s="27"/>
      <c r="AD150" s="27"/>
      <c r="AE150" s="27"/>
      <c r="AF150" s="27"/>
      <c r="AG150" s="27"/>
      <c r="AH150" s="27"/>
      <c r="AI150" s="174">
        <f t="shared" si="221"/>
        <v>88439.666666666672</v>
      </c>
      <c r="AJ150" s="174">
        <f t="shared" si="222"/>
        <v>46651.300757142177</v>
      </c>
      <c r="AK150" s="174">
        <f t="shared" si="223"/>
        <v>135090.96742380885</v>
      </c>
      <c r="AL150" s="174">
        <f t="shared" si="248"/>
        <v>41788.365909524495</v>
      </c>
      <c r="AM150" s="174" t="str">
        <f t="shared" si="197"/>
        <v/>
      </c>
      <c r="AN150" s="174">
        <f t="shared" si="218"/>
        <v>47501</v>
      </c>
      <c r="AO150" s="174">
        <f t="shared" si="254"/>
        <v>78588</v>
      </c>
      <c r="AP150" s="174" t="str">
        <f t="shared" si="193"/>
        <v/>
      </c>
      <c r="AQ150" s="174" t="str">
        <f t="shared" si="199"/>
        <v/>
      </c>
      <c r="AR150" s="174" t="str">
        <f t="shared" si="200"/>
        <v/>
      </c>
      <c r="AS150" s="174" t="str">
        <f t="shared" si="201"/>
        <v/>
      </c>
      <c r="AT150" s="174" t="str">
        <f t="shared" si="202"/>
        <v/>
      </c>
      <c r="AU150" s="174" t="str">
        <f t="shared" si="203"/>
        <v/>
      </c>
      <c r="AV150" s="174" t="str">
        <f t="shared" si="204"/>
        <v/>
      </c>
      <c r="AW150" s="174" t="str">
        <f t="shared" si="205"/>
        <v/>
      </c>
      <c r="AX150" s="174" t="str">
        <f t="shared" si="206"/>
        <v/>
      </c>
      <c r="AY150" s="174" t="str">
        <f t="shared" si="207"/>
        <v/>
      </c>
      <c r="AZ150" s="174" t="str">
        <f t="shared" si="208"/>
        <v/>
      </c>
      <c r="BA150" s="174" t="str">
        <f t="shared" si="209"/>
        <v/>
      </c>
      <c r="BB150" s="174" t="str">
        <f t="shared" si="210"/>
        <v/>
      </c>
      <c r="BC150" s="174" t="str">
        <f t="shared" si="211"/>
        <v/>
      </c>
      <c r="BD150" s="174" t="str">
        <f t="shared" si="212"/>
        <v/>
      </c>
      <c r="BE150" s="174" t="str">
        <f t="shared" si="213"/>
        <v/>
      </c>
      <c r="BF150" s="174" t="str">
        <f t="shared" si="214"/>
        <v/>
      </c>
      <c r="BG150" s="174" t="str">
        <f t="shared" si="215"/>
        <v/>
      </c>
      <c r="BH150" s="174" t="str">
        <f t="shared" si="216"/>
        <v/>
      </c>
      <c r="BI150" s="174" t="str">
        <f t="shared" si="196"/>
        <v/>
      </c>
      <c r="BJ150" s="174">
        <f t="shared" si="255"/>
        <v>63045</v>
      </c>
      <c r="BK150" s="174">
        <f t="shared" si="224"/>
        <v>3152250</v>
      </c>
      <c r="BL150" s="30" t="str">
        <f t="shared" si="225"/>
        <v/>
      </c>
      <c r="BM150" s="30">
        <f t="shared" si="226"/>
        <v>0.46289937773020406</v>
      </c>
      <c r="BN150" s="30">
        <f t="shared" si="227"/>
        <v>0.11139420848111148</v>
      </c>
      <c r="BO150" s="30">
        <f t="shared" si="228"/>
        <v>-0.57429358621131543</v>
      </c>
      <c r="BP150" s="30" t="str">
        <f t="shared" si="229"/>
        <v/>
      </c>
      <c r="BQ150" s="30" t="str">
        <f t="shared" si="230"/>
        <v/>
      </c>
      <c r="BR150" s="30" t="str">
        <f t="shared" si="231"/>
        <v/>
      </c>
      <c r="BS150" s="30" t="str">
        <f t="shared" si="232"/>
        <v/>
      </c>
      <c r="BT150" s="30" t="str">
        <f t="shared" si="233"/>
        <v/>
      </c>
      <c r="BU150" s="30" t="str">
        <f t="shared" si="234"/>
        <v/>
      </c>
      <c r="BV150" s="30" t="str">
        <f t="shared" si="235"/>
        <v/>
      </c>
      <c r="BW150" s="30" t="str">
        <f t="shared" si="236"/>
        <v/>
      </c>
      <c r="BX150" s="30" t="str">
        <f t="shared" si="237"/>
        <v/>
      </c>
      <c r="BY150" s="30" t="str">
        <f t="shared" si="238"/>
        <v/>
      </c>
      <c r="BZ150" s="30" t="str">
        <f t="shared" si="239"/>
        <v/>
      </c>
      <c r="CA150" s="30" t="str">
        <f t="shared" si="240"/>
        <v/>
      </c>
      <c r="CB150" s="30" t="str">
        <f t="shared" si="241"/>
        <v/>
      </c>
      <c r="CC150" s="30" t="str">
        <f t="shared" si="242"/>
        <v/>
      </c>
      <c r="CD150" s="30" t="str">
        <f t="shared" si="243"/>
        <v/>
      </c>
      <c r="CE150" s="30" t="str">
        <f t="shared" si="244"/>
        <v/>
      </c>
      <c r="CF150" s="30" t="str">
        <f t="shared" si="245"/>
        <v/>
      </c>
      <c r="CG150" s="30" t="str">
        <f t="shared" si="246"/>
        <v/>
      </c>
      <c r="CH150" s="30" t="str">
        <f t="shared" si="247"/>
        <v/>
      </c>
      <c r="CI150" s="3">
        <f t="shared" si="249"/>
        <v>3152250</v>
      </c>
      <c r="CJ150" s="166">
        <f t="shared" si="250"/>
        <v>0</v>
      </c>
    </row>
    <row r="151" spans="1:88" ht="60" hidden="1" customHeight="1">
      <c r="A151" s="218"/>
      <c r="B151" s="18">
        <v>260</v>
      </c>
      <c r="C151" s="21" t="s">
        <v>93</v>
      </c>
      <c r="D151" s="21" t="s">
        <v>94</v>
      </c>
      <c r="E151" s="23" t="s">
        <v>11</v>
      </c>
      <c r="F151" s="21" t="s">
        <v>620</v>
      </c>
      <c r="G151" s="214" t="s">
        <v>621</v>
      </c>
      <c r="H151" s="214"/>
      <c r="I151" s="214"/>
      <c r="J151" s="18">
        <v>30</v>
      </c>
      <c r="K151" s="162">
        <f t="shared" si="253"/>
        <v>3</v>
      </c>
      <c r="L151" s="116"/>
      <c r="M151" s="24">
        <v>90931</v>
      </c>
      <c r="N151" s="25">
        <v>83693</v>
      </c>
      <c r="O151" s="26">
        <v>232050</v>
      </c>
      <c r="P151" s="27"/>
      <c r="Q151" s="27"/>
      <c r="R151" s="27"/>
      <c r="S151" s="27"/>
      <c r="T151" s="27"/>
      <c r="U151" s="27"/>
      <c r="V151" s="27"/>
      <c r="W151" s="27"/>
      <c r="X151" s="27"/>
      <c r="Y151" s="27"/>
      <c r="Z151" s="27"/>
      <c r="AA151" s="27"/>
      <c r="AB151" s="27"/>
      <c r="AC151" s="27"/>
      <c r="AD151" s="27"/>
      <c r="AE151" s="27"/>
      <c r="AF151" s="27"/>
      <c r="AG151" s="27"/>
      <c r="AH151" s="27"/>
      <c r="AI151" s="174">
        <f t="shared" si="221"/>
        <v>135558</v>
      </c>
      <c r="AJ151" s="174">
        <f t="shared" si="222"/>
        <v>83642.852109430125</v>
      </c>
      <c r="AK151" s="174">
        <f t="shared" si="223"/>
        <v>219200.85210943012</v>
      </c>
      <c r="AL151" s="174">
        <f t="shared" si="248"/>
        <v>51915.147890569875</v>
      </c>
      <c r="AM151" s="174" t="str">
        <f t="shared" si="197"/>
        <v/>
      </c>
      <c r="AN151" s="174">
        <f t="shared" si="218"/>
        <v>90931</v>
      </c>
      <c r="AO151" s="174">
        <f t="shared" si="254"/>
        <v>83693</v>
      </c>
      <c r="AP151" s="174" t="str">
        <f t="shared" si="193"/>
        <v/>
      </c>
      <c r="AQ151" s="174" t="str">
        <f t="shared" si="199"/>
        <v/>
      </c>
      <c r="AR151" s="174" t="str">
        <f t="shared" si="200"/>
        <v/>
      </c>
      <c r="AS151" s="174" t="str">
        <f t="shared" si="201"/>
        <v/>
      </c>
      <c r="AT151" s="174" t="str">
        <f t="shared" si="202"/>
        <v/>
      </c>
      <c r="AU151" s="174" t="str">
        <f t="shared" si="203"/>
        <v/>
      </c>
      <c r="AV151" s="174" t="str">
        <f t="shared" si="204"/>
        <v/>
      </c>
      <c r="AW151" s="174" t="str">
        <f t="shared" si="205"/>
        <v/>
      </c>
      <c r="AX151" s="174" t="str">
        <f t="shared" si="206"/>
        <v/>
      </c>
      <c r="AY151" s="174" t="str">
        <f t="shared" si="207"/>
        <v/>
      </c>
      <c r="AZ151" s="174" t="str">
        <f t="shared" si="208"/>
        <v/>
      </c>
      <c r="BA151" s="174" t="str">
        <f t="shared" si="209"/>
        <v/>
      </c>
      <c r="BB151" s="174" t="str">
        <f t="shared" si="210"/>
        <v/>
      </c>
      <c r="BC151" s="174" t="str">
        <f t="shared" si="211"/>
        <v/>
      </c>
      <c r="BD151" s="174" t="str">
        <f t="shared" si="212"/>
        <v/>
      </c>
      <c r="BE151" s="174" t="str">
        <f t="shared" si="213"/>
        <v/>
      </c>
      <c r="BF151" s="174" t="str">
        <f t="shared" si="214"/>
        <v/>
      </c>
      <c r="BG151" s="174" t="str">
        <f t="shared" si="215"/>
        <v/>
      </c>
      <c r="BH151" s="174" t="str">
        <f t="shared" si="216"/>
        <v/>
      </c>
      <c r="BI151" s="174" t="str">
        <f t="shared" si="196"/>
        <v/>
      </c>
      <c r="BJ151" s="174">
        <f t="shared" si="255"/>
        <v>87312</v>
      </c>
      <c r="BK151" s="174">
        <f t="shared" si="224"/>
        <v>2619360</v>
      </c>
      <c r="BL151" s="30" t="str">
        <f t="shared" si="225"/>
        <v/>
      </c>
      <c r="BM151" s="30">
        <f t="shared" si="226"/>
        <v>0.32920963720326357</v>
      </c>
      <c r="BN151" s="30">
        <f t="shared" si="227"/>
        <v>0.38260375632570565</v>
      </c>
      <c r="BO151" s="30">
        <f t="shared" si="228"/>
        <v>-0.71181339352896922</v>
      </c>
      <c r="BP151" s="30" t="str">
        <f t="shared" si="229"/>
        <v/>
      </c>
      <c r="BQ151" s="30" t="str">
        <f t="shared" si="230"/>
        <v/>
      </c>
      <c r="BR151" s="30" t="str">
        <f t="shared" si="231"/>
        <v/>
      </c>
      <c r="BS151" s="30" t="str">
        <f t="shared" si="232"/>
        <v/>
      </c>
      <c r="BT151" s="30" t="str">
        <f t="shared" si="233"/>
        <v/>
      </c>
      <c r="BU151" s="30" t="str">
        <f t="shared" si="234"/>
        <v/>
      </c>
      <c r="BV151" s="30" t="str">
        <f t="shared" si="235"/>
        <v/>
      </c>
      <c r="BW151" s="30" t="str">
        <f t="shared" si="236"/>
        <v/>
      </c>
      <c r="BX151" s="30" t="str">
        <f t="shared" si="237"/>
        <v/>
      </c>
      <c r="BY151" s="30" t="str">
        <f t="shared" si="238"/>
        <v/>
      </c>
      <c r="BZ151" s="30" t="str">
        <f t="shared" si="239"/>
        <v/>
      </c>
      <c r="CA151" s="30" t="str">
        <f t="shared" si="240"/>
        <v/>
      </c>
      <c r="CB151" s="30" t="str">
        <f t="shared" si="241"/>
        <v/>
      </c>
      <c r="CC151" s="30" t="str">
        <f t="shared" si="242"/>
        <v/>
      </c>
      <c r="CD151" s="30" t="str">
        <f t="shared" si="243"/>
        <v/>
      </c>
      <c r="CE151" s="30" t="str">
        <f t="shared" si="244"/>
        <v/>
      </c>
      <c r="CF151" s="30" t="str">
        <f t="shared" si="245"/>
        <v/>
      </c>
      <c r="CG151" s="30" t="str">
        <f t="shared" si="246"/>
        <v/>
      </c>
      <c r="CH151" s="30" t="str">
        <f t="shared" si="247"/>
        <v/>
      </c>
      <c r="CI151" s="3">
        <f t="shared" si="249"/>
        <v>2619360</v>
      </c>
      <c r="CJ151" s="166">
        <f t="shared" si="250"/>
        <v>0</v>
      </c>
    </row>
    <row r="152" spans="1:88" ht="60" hidden="1" customHeight="1">
      <c r="A152" s="218"/>
      <c r="B152" s="18">
        <v>262</v>
      </c>
      <c r="C152" s="21" t="s">
        <v>93</v>
      </c>
      <c r="D152" s="21" t="s">
        <v>94</v>
      </c>
      <c r="E152" s="23" t="s">
        <v>11</v>
      </c>
      <c r="F152" s="21" t="s">
        <v>624</v>
      </c>
      <c r="G152" s="214" t="s">
        <v>625</v>
      </c>
      <c r="H152" s="214"/>
      <c r="I152" s="214"/>
      <c r="J152" s="18">
        <v>16</v>
      </c>
      <c r="K152" s="162">
        <f t="shared" si="253"/>
        <v>3</v>
      </c>
      <c r="L152" s="23"/>
      <c r="M152" s="24">
        <v>62279</v>
      </c>
      <c r="N152" s="25">
        <v>111539</v>
      </c>
      <c r="O152" s="26">
        <v>340340</v>
      </c>
      <c r="P152" s="27"/>
      <c r="Q152" s="27"/>
      <c r="R152" s="27"/>
      <c r="S152" s="27"/>
      <c r="T152" s="27"/>
      <c r="U152" s="27"/>
      <c r="V152" s="27"/>
      <c r="W152" s="27"/>
      <c r="X152" s="27"/>
      <c r="Y152" s="27"/>
      <c r="Z152" s="27"/>
      <c r="AA152" s="27"/>
      <c r="AB152" s="27"/>
      <c r="AC152" s="27"/>
      <c r="AD152" s="27"/>
      <c r="AE152" s="27"/>
      <c r="AF152" s="27"/>
      <c r="AG152" s="27"/>
      <c r="AH152" s="27"/>
      <c r="AI152" s="174">
        <f t="shared" si="221"/>
        <v>171386</v>
      </c>
      <c r="AJ152" s="174">
        <f t="shared" si="222"/>
        <v>148376.97761782317</v>
      </c>
      <c r="AK152" s="174">
        <f t="shared" si="223"/>
        <v>319762.97761782317</v>
      </c>
      <c r="AL152" s="174">
        <f t="shared" si="248"/>
        <v>23009.02238217683</v>
      </c>
      <c r="AM152" s="174" t="str">
        <f t="shared" si="197"/>
        <v/>
      </c>
      <c r="AN152" s="174">
        <f t="shared" si="218"/>
        <v>62279</v>
      </c>
      <c r="AO152" s="174">
        <f t="shared" si="254"/>
        <v>111539</v>
      </c>
      <c r="AP152" s="174" t="str">
        <f t="shared" si="193"/>
        <v/>
      </c>
      <c r="AQ152" s="174" t="str">
        <f t="shared" si="199"/>
        <v/>
      </c>
      <c r="AR152" s="174" t="str">
        <f t="shared" si="200"/>
        <v/>
      </c>
      <c r="AS152" s="174" t="str">
        <f t="shared" si="201"/>
        <v/>
      </c>
      <c r="AT152" s="174" t="str">
        <f t="shared" si="202"/>
        <v/>
      </c>
      <c r="AU152" s="174" t="str">
        <f t="shared" si="203"/>
        <v/>
      </c>
      <c r="AV152" s="174" t="str">
        <f t="shared" si="204"/>
        <v/>
      </c>
      <c r="AW152" s="174" t="str">
        <f t="shared" si="205"/>
        <v/>
      </c>
      <c r="AX152" s="174" t="str">
        <f t="shared" si="206"/>
        <v/>
      </c>
      <c r="AY152" s="174" t="str">
        <f t="shared" si="207"/>
        <v/>
      </c>
      <c r="AZ152" s="174" t="str">
        <f t="shared" si="208"/>
        <v/>
      </c>
      <c r="BA152" s="174" t="str">
        <f t="shared" si="209"/>
        <v/>
      </c>
      <c r="BB152" s="174" t="str">
        <f t="shared" si="210"/>
        <v/>
      </c>
      <c r="BC152" s="174" t="str">
        <f t="shared" si="211"/>
        <v/>
      </c>
      <c r="BD152" s="174" t="str">
        <f t="shared" si="212"/>
        <v/>
      </c>
      <c r="BE152" s="174" t="str">
        <f t="shared" si="213"/>
        <v/>
      </c>
      <c r="BF152" s="174" t="str">
        <f t="shared" si="214"/>
        <v/>
      </c>
      <c r="BG152" s="174" t="str">
        <f t="shared" si="215"/>
        <v/>
      </c>
      <c r="BH152" s="174" t="str">
        <f t="shared" si="216"/>
        <v/>
      </c>
      <c r="BI152" s="174" t="str">
        <f t="shared" si="196"/>
        <v/>
      </c>
      <c r="BJ152" s="174">
        <f t="shared" si="255"/>
        <v>86909</v>
      </c>
      <c r="BK152" s="174">
        <f t="shared" si="224"/>
        <v>1390544</v>
      </c>
      <c r="BL152" s="30" t="str">
        <f t="shared" si="225"/>
        <v/>
      </c>
      <c r="BM152" s="30">
        <f t="shared" si="226"/>
        <v>0.63661559287222991</v>
      </c>
      <c r="BN152" s="30">
        <f t="shared" si="227"/>
        <v>0.34919421656378002</v>
      </c>
      <c r="BO152" s="30">
        <f t="shared" si="228"/>
        <v>-0.98580980943600993</v>
      </c>
      <c r="BP152" s="30" t="str">
        <f t="shared" si="229"/>
        <v/>
      </c>
      <c r="BQ152" s="30" t="str">
        <f t="shared" si="230"/>
        <v/>
      </c>
      <c r="BR152" s="30" t="str">
        <f t="shared" si="231"/>
        <v/>
      </c>
      <c r="BS152" s="30" t="str">
        <f t="shared" si="232"/>
        <v/>
      </c>
      <c r="BT152" s="30" t="str">
        <f t="shared" si="233"/>
        <v/>
      </c>
      <c r="BU152" s="30" t="str">
        <f t="shared" si="234"/>
        <v/>
      </c>
      <c r="BV152" s="30" t="str">
        <f t="shared" si="235"/>
        <v/>
      </c>
      <c r="BW152" s="30" t="str">
        <f t="shared" si="236"/>
        <v/>
      </c>
      <c r="BX152" s="30" t="str">
        <f t="shared" si="237"/>
        <v/>
      </c>
      <c r="BY152" s="30" t="str">
        <f t="shared" si="238"/>
        <v/>
      </c>
      <c r="BZ152" s="30" t="str">
        <f t="shared" si="239"/>
        <v/>
      </c>
      <c r="CA152" s="30" t="str">
        <f t="shared" si="240"/>
        <v/>
      </c>
      <c r="CB152" s="30" t="str">
        <f t="shared" si="241"/>
        <v/>
      </c>
      <c r="CC152" s="30" t="str">
        <f t="shared" si="242"/>
        <v/>
      </c>
      <c r="CD152" s="30" t="str">
        <f t="shared" si="243"/>
        <v/>
      </c>
      <c r="CE152" s="30" t="str">
        <f t="shared" si="244"/>
        <v/>
      </c>
      <c r="CF152" s="30" t="str">
        <f t="shared" si="245"/>
        <v/>
      </c>
      <c r="CG152" s="30" t="str">
        <f t="shared" si="246"/>
        <v/>
      </c>
      <c r="CH152" s="30" t="str">
        <f t="shared" si="247"/>
        <v/>
      </c>
      <c r="CI152" s="3">
        <f t="shared" si="249"/>
        <v>1390544</v>
      </c>
      <c r="CJ152" s="166">
        <f t="shared" si="250"/>
        <v>0</v>
      </c>
    </row>
    <row r="153" spans="1:88" ht="60" hidden="1" customHeight="1">
      <c r="A153" s="218"/>
      <c r="B153" s="18">
        <v>263</v>
      </c>
      <c r="C153" s="21" t="s">
        <v>93</v>
      </c>
      <c r="D153" s="21" t="s">
        <v>94</v>
      </c>
      <c r="E153" s="23" t="s">
        <v>11</v>
      </c>
      <c r="F153" s="21" t="s">
        <v>626</v>
      </c>
      <c r="G153" s="214" t="s">
        <v>627</v>
      </c>
      <c r="H153" s="214"/>
      <c r="I153" s="214"/>
      <c r="J153" s="18">
        <v>2</v>
      </c>
      <c r="K153" s="162">
        <v>3</v>
      </c>
      <c r="L153" s="23"/>
      <c r="M153" s="164"/>
      <c r="N153" s="25">
        <v>78588</v>
      </c>
      <c r="O153" s="26">
        <v>556920</v>
      </c>
      <c r="P153" s="95" t="s">
        <v>628</v>
      </c>
      <c r="Q153" s="27"/>
      <c r="R153" s="27"/>
      <c r="S153" s="27"/>
      <c r="T153" s="27"/>
      <c r="U153" s="27"/>
      <c r="V153" s="27"/>
      <c r="W153" s="27"/>
      <c r="X153" s="27"/>
      <c r="Y153" s="27"/>
      <c r="Z153" s="27"/>
      <c r="AA153" s="27"/>
      <c r="AB153" s="27"/>
      <c r="AC153" s="27"/>
      <c r="AD153" s="27"/>
      <c r="AE153" s="27"/>
      <c r="AF153" s="27"/>
      <c r="AG153" s="27"/>
      <c r="AH153" s="27"/>
      <c r="AI153" s="174">
        <f t="shared" si="221"/>
        <v>317754</v>
      </c>
      <c r="AJ153" s="174">
        <f t="shared" si="222"/>
        <v>338231.80085852364</v>
      </c>
      <c r="AK153" s="174">
        <f t="shared" si="223"/>
        <v>655985.8008585237</v>
      </c>
      <c r="AL153" s="174">
        <f t="shared" si="248"/>
        <v>-20477.800858523638</v>
      </c>
      <c r="AM153" s="174" t="str">
        <f>+IF(AND(L153&lt;=$AK153,L153&lt;$AL153),L153,"")</f>
        <v/>
      </c>
      <c r="AN153" s="174" t="str">
        <f>+IF(AND(M153&lt;=$AK153,M153&lt;$AL153),M153,"")</f>
        <v/>
      </c>
      <c r="AO153" s="174">
        <f t="shared" si="254"/>
        <v>78588</v>
      </c>
      <c r="AP153" s="174">
        <f t="shared" si="193"/>
        <v>556920</v>
      </c>
      <c r="AQ153" s="174" t="str">
        <f t="shared" ref="AQ153:AQ184" si="256">+IF(AND(P153&lt;=$AK153,P153&gt;$AL153),P153,"")</f>
        <v/>
      </c>
      <c r="AR153" s="174" t="str">
        <f t="shared" ref="AR153:BI153" si="257">+IF(AND(Q153&lt;=$AK153,Q153&lt;$AL153),Q153,"")</f>
        <v/>
      </c>
      <c r="AS153" s="174" t="str">
        <f t="shared" si="257"/>
        <v/>
      </c>
      <c r="AT153" s="174" t="str">
        <f t="shared" si="257"/>
        <v/>
      </c>
      <c r="AU153" s="174" t="str">
        <f t="shared" si="257"/>
        <v/>
      </c>
      <c r="AV153" s="174" t="str">
        <f t="shared" si="257"/>
        <v/>
      </c>
      <c r="AW153" s="174" t="str">
        <f t="shared" si="257"/>
        <v/>
      </c>
      <c r="AX153" s="174" t="str">
        <f t="shared" si="257"/>
        <v/>
      </c>
      <c r="AY153" s="174" t="str">
        <f t="shared" si="257"/>
        <v/>
      </c>
      <c r="AZ153" s="174" t="str">
        <f t="shared" si="257"/>
        <v/>
      </c>
      <c r="BA153" s="174" t="str">
        <f t="shared" si="257"/>
        <v/>
      </c>
      <c r="BB153" s="174" t="str">
        <f t="shared" si="257"/>
        <v/>
      </c>
      <c r="BC153" s="174" t="str">
        <f t="shared" si="257"/>
        <v/>
      </c>
      <c r="BD153" s="174" t="str">
        <f t="shared" si="257"/>
        <v/>
      </c>
      <c r="BE153" s="174" t="str">
        <f t="shared" si="257"/>
        <v/>
      </c>
      <c r="BF153" s="174" t="str">
        <f t="shared" si="257"/>
        <v/>
      </c>
      <c r="BG153" s="174" t="str">
        <f t="shared" si="257"/>
        <v/>
      </c>
      <c r="BH153" s="174" t="str">
        <f t="shared" si="257"/>
        <v/>
      </c>
      <c r="BI153" s="174" t="str">
        <f t="shared" si="257"/>
        <v/>
      </c>
      <c r="BJ153" s="174">
        <f t="shared" si="255"/>
        <v>317754</v>
      </c>
      <c r="BK153" s="174">
        <f t="shared" si="224"/>
        <v>635508</v>
      </c>
      <c r="BL153" s="30" t="str">
        <f t="shared" si="225"/>
        <v/>
      </c>
      <c r="BM153" s="30" t="str">
        <f t="shared" si="226"/>
        <v/>
      </c>
      <c r="BN153" s="30">
        <f t="shared" si="227"/>
        <v>0.75267659887837768</v>
      </c>
      <c r="BO153" s="30">
        <f t="shared" si="228"/>
        <v>-0.75267659887837768</v>
      </c>
      <c r="BP153" s="30">
        <f t="shared" si="229"/>
        <v>-0.2138383781164046</v>
      </c>
      <c r="BQ153" s="30" t="str">
        <f t="shared" si="230"/>
        <v/>
      </c>
      <c r="BR153" s="30" t="str">
        <f t="shared" si="231"/>
        <v/>
      </c>
      <c r="BS153" s="30" t="str">
        <f t="shared" si="232"/>
        <v/>
      </c>
      <c r="BT153" s="30" t="str">
        <f t="shared" si="233"/>
        <v/>
      </c>
      <c r="BU153" s="30" t="str">
        <f t="shared" si="234"/>
        <v/>
      </c>
      <c r="BV153" s="30" t="str">
        <f t="shared" si="235"/>
        <v/>
      </c>
      <c r="BW153" s="30" t="str">
        <f t="shared" si="236"/>
        <v/>
      </c>
      <c r="BX153" s="30" t="str">
        <f t="shared" si="237"/>
        <v/>
      </c>
      <c r="BY153" s="30" t="str">
        <f t="shared" si="238"/>
        <v/>
      </c>
      <c r="BZ153" s="30" t="str">
        <f t="shared" si="239"/>
        <v/>
      </c>
      <c r="CA153" s="30" t="str">
        <f t="shared" si="240"/>
        <v/>
      </c>
      <c r="CB153" s="30" t="str">
        <f t="shared" si="241"/>
        <v/>
      </c>
      <c r="CC153" s="30" t="str">
        <f t="shared" si="242"/>
        <v/>
      </c>
      <c r="CD153" s="30" t="str">
        <f t="shared" si="243"/>
        <v/>
      </c>
      <c r="CE153" s="30" t="str">
        <f t="shared" si="244"/>
        <v/>
      </c>
      <c r="CF153" s="30" t="str">
        <f t="shared" si="245"/>
        <v/>
      </c>
      <c r="CG153" s="30" t="str">
        <f t="shared" si="246"/>
        <v/>
      </c>
      <c r="CH153" s="30" t="str">
        <f t="shared" si="247"/>
        <v/>
      </c>
      <c r="CI153" s="3">
        <f t="shared" si="249"/>
        <v>635508</v>
      </c>
      <c r="CJ153" s="166">
        <f t="shared" si="250"/>
        <v>0</v>
      </c>
    </row>
    <row r="154" spans="1:88" ht="60" hidden="1" customHeight="1">
      <c r="A154" s="218"/>
      <c r="B154" s="18">
        <v>265</v>
      </c>
      <c r="C154" s="21" t="s">
        <v>93</v>
      </c>
      <c r="D154" s="21" t="s">
        <v>94</v>
      </c>
      <c r="E154" s="23" t="s">
        <v>11</v>
      </c>
      <c r="F154" s="21" t="s">
        <v>631</v>
      </c>
      <c r="G154" s="214" t="s">
        <v>632</v>
      </c>
      <c r="H154" s="214"/>
      <c r="I154" s="214"/>
      <c r="J154" s="18">
        <v>30</v>
      </c>
      <c r="K154" s="162">
        <f t="shared" ref="K154:K168" si="258">+COUNTA(L154:AH154)</f>
        <v>3</v>
      </c>
      <c r="L154" s="23"/>
      <c r="M154" s="176">
        <v>41620</v>
      </c>
      <c r="N154" s="25">
        <v>63427</v>
      </c>
      <c r="O154" s="26">
        <v>123760</v>
      </c>
      <c r="P154" s="27"/>
      <c r="Q154" s="27"/>
      <c r="R154" s="27"/>
      <c r="S154" s="27"/>
      <c r="T154" s="27"/>
      <c r="U154" s="27"/>
      <c r="V154" s="27"/>
      <c r="W154" s="27"/>
      <c r="X154" s="27"/>
      <c r="Y154" s="27"/>
      <c r="Z154" s="27"/>
      <c r="AA154" s="27"/>
      <c r="AB154" s="27"/>
      <c r="AC154" s="27"/>
      <c r="AD154" s="27"/>
      <c r="AE154" s="27"/>
      <c r="AF154" s="27"/>
      <c r="AG154" s="27"/>
      <c r="AH154" s="27"/>
      <c r="AI154" s="174">
        <f t="shared" si="221"/>
        <v>76269</v>
      </c>
      <c r="AJ154" s="174">
        <f t="shared" si="222"/>
        <v>42549.178875743302</v>
      </c>
      <c r="AK154" s="174">
        <f t="shared" si="223"/>
        <v>118818.1788757433</v>
      </c>
      <c r="AL154" s="174">
        <f t="shared" si="248"/>
        <v>33719.821124256698</v>
      </c>
      <c r="AM154" s="174" t="str">
        <f t="shared" ref="AM154:AM185" si="259">+IF(AND(L154&lt;=$AK154,L154&gt;$AL154),L154,"")</f>
        <v/>
      </c>
      <c r="AN154" s="174">
        <f t="shared" ref="AN154:AN185" si="260">+IF(AND(M154&lt;=$AK154,M154&gt;$AL154),M154,"")</f>
        <v>41620</v>
      </c>
      <c r="AO154" s="174">
        <f t="shared" si="254"/>
        <v>63427</v>
      </c>
      <c r="AP154" s="174" t="str">
        <f t="shared" si="193"/>
        <v/>
      </c>
      <c r="AQ154" s="174" t="str">
        <f t="shared" si="256"/>
        <v/>
      </c>
      <c r="AR154" s="174" t="str">
        <f t="shared" ref="AR154:AR185" si="261">+IF(AND(Q154&lt;=$AK154,Q154&gt;$AL154),Q154,"")</f>
        <v/>
      </c>
      <c r="AS154" s="174" t="str">
        <f t="shared" ref="AS154:AS185" si="262">+IF(AND(R154&lt;=$AK154,R154&gt;$AL154),R154,"")</f>
        <v/>
      </c>
      <c r="AT154" s="174" t="str">
        <f t="shared" ref="AT154:AT185" si="263">+IF(AND(S154&lt;=$AK154,S154&gt;$AL154),S154,"")</f>
        <v/>
      </c>
      <c r="AU154" s="174" t="str">
        <f t="shared" ref="AU154:AU185" si="264">+IF(AND(T154&lt;=$AK154,T154&gt;$AL154),T154,"")</f>
        <v/>
      </c>
      <c r="AV154" s="174" t="str">
        <f t="shared" ref="AV154:AV185" si="265">+IF(AND(U154&lt;=$AK154,U154&gt;$AL154),U154,"")</f>
        <v/>
      </c>
      <c r="AW154" s="174" t="str">
        <f t="shared" ref="AW154:AW185" si="266">+IF(AND(V154&lt;=$AK154,V154&gt;$AL154),V154,"")</f>
        <v/>
      </c>
      <c r="AX154" s="174" t="str">
        <f t="shared" ref="AX154:AX185" si="267">+IF(AND(W154&lt;=$AK154,W154&gt;$AL154),W154,"")</f>
        <v/>
      </c>
      <c r="AY154" s="174" t="str">
        <f t="shared" ref="AY154:AY185" si="268">+IF(AND(X154&lt;=$AK154,X154&gt;$AL154),X154,"")</f>
        <v/>
      </c>
      <c r="AZ154" s="174" t="str">
        <f t="shared" ref="AZ154:AZ185" si="269">+IF(AND(Y154&lt;=$AK154,Y154&gt;$AL154),Y154,"")</f>
        <v/>
      </c>
      <c r="BA154" s="174" t="str">
        <f t="shared" ref="BA154:BA185" si="270">+IF(AND(Z154&lt;=$AK154,Z154&gt;$AL154),Z154,"")</f>
        <v/>
      </c>
      <c r="BB154" s="174" t="str">
        <f t="shared" ref="BB154:BB185" si="271">+IF(AND(AA154&lt;=$AK154,AA154&gt;$AL154),AA154,"")</f>
        <v/>
      </c>
      <c r="BC154" s="174" t="str">
        <f t="shared" ref="BC154:BC185" si="272">+IF(AND(AB154&lt;=$AK154,AB154&gt;$AL154),AB154,"")</f>
        <v/>
      </c>
      <c r="BD154" s="174" t="str">
        <f t="shared" ref="BD154:BD185" si="273">+IF(AND(AC154&lt;=$AK154,AC154&gt;$AL154),AC154,"")</f>
        <v/>
      </c>
      <c r="BE154" s="174" t="str">
        <f t="shared" ref="BE154:BE185" si="274">+IF(AND(AD154&lt;=$AK154,AD154&gt;$AL154),AD154,"")</f>
        <v/>
      </c>
      <c r="BF154" s="174" t="str">
        <f t="shared" ref="BF154:BF185" si="275">+IF(AND(AE154&lt;=$AK154,AE154&gt;$AL154),AE154,"")</f>
        <v/>
      </c>
      <c r="BG154" s="174" t="str">
        <f t="shared" ref="BG154:BG185" si="276">+IF(AND(AF154&lt;=$AK154,AF154&gt;$AL154),AF154,"")</f>
        <v/>
      </c>
      <c r="BH154" s="174" t="str">
        <f t="shared" ref="BH154:BH185" si="277">+IF(AND(AG154&lt;=$AK154,AG154&gt;$AL154),AG154,"")</f>
        <v/>
      </c>
      <c r="BI154" s="174" t="str">
        <f t="shared" ref="BI154:BI185" si="278">+IF(AND(AH154&lt;=$AK154,AH154&gt;$AL154),AH154,"")</f>
        <v/>
      </c>
      <c r="BJ154" s="174">
        <f t="shared" si="255"/>
        <v>52524</v>
      </c>
      <c r="BK154" s="174">
        <f t="shared" si="224"/>
        <v>1575720</v>
      </c>
      <c r="BL154" s="30" t="str">
        <f t="shared" si="225"/>
        <v/>
      </c>
      <c r="BM154" s="30">
        <f t="shared" si="226"/>
        <v>0.45429991215303722</v>
      </c>
      <c r="BN154" s="30">
        <f t="shared" si="227"/>
        <v>0.16837771571673943</v>
      </c>
      <c r="BO154" s="30">
        <f t="shared" si="228"/>
        <v>-0.62267762786977676</v>
      </c>
      <c r="BP154" s="30" t="str">
        <f t="shared" si="229"/>
        <v/>
      </c>
      <c r="BQ154" s="30" t="str">
        <f t="shared" si="230"/>
        <v/>
      </c>
      <c r="BR154" s="30" t="str">
        <f t="shared" si="231"/>
        <v/>
      </c>
      <c r="BS154" s="30" t="str">
        <f t="shared" si="232"/>
        <v/>
      </c>
      <c r="BT154" s="30" t="str">
        <f t="shared" si="233"/>
        <v/>
      </c>
      <c r="BU154" s="30" t="str">
        <f t="shared" si="234"/>
        <v/>
      </c>
      <c r="BV154" s="30" t="str">
        <f t="shared" si="235"/>
        <v/>
      </c>
      <c r="BW154" s="30" t="str">
        <f t="shared" si="236"/>
        <v/>
      </c>
      <c r="BX154" s="30" t="str">
        <f t="shared" si="237"/>
        <v/>
      </c>
      <c r="BY154" s="30" t="str">
        <f t="shared" si="238"/>
        <v/>
      </c>
      <c r="BZ154" s="30" t="str">
        <f t="shared" si="239"/>
        <v/>
      </c>
      <c r="CA154" s="30" t="str">
        <f t="shared" si="240"/>
        <v/>
      </c>
      <c r="CB154" s="30" t="str">
        <f t="shared" si="241"/>
        <v/>
      </c>
      <c r="CC154" s="30" t="str">
        <f t="shared" si="242"/>
        <v/>
      </c>
      <c r="CD154" s="30" t="str">
        <f t="shared" si="243"/>
        <v/>
      </c>
      <c r="CE154" s="30" t="str">
        <f t="shared" si="244"/>
        <v/>
      </c>
      <c r="CF154" s="30" t="str">
        <f t="shared" si="245"/>
        <v/>
      </c>
      <c r="CG154" s="30" t="str">
        <f t="shared" si="246"/>
        <v/>
      </c>
      <c r="CH154" s="30" t="str">
        <f t="shared" si="247"/>
        <v/>
      </c>
      <c r="CI154" s="3">
        <f t="shared" si="249"/>
        <v>1575720</v>
      </c>
      <c r="CJ154" s="166">
        <f t="shared" si="250"/>
        <v>0</v>
      </c>
    </row>
    <row r="155" spans="1:88" ht="60" hidden="1" customHeight="1">
      <c r="A155" s="218"/>
      <c r="B155" s="18">
        <v>266</v>
      </c>
      <c r="C155" s="21" t="s">
        <v>93</v>
      </c>
      <c r="D155" s="21" t="s">
        <v>94</v>
      </c>
      <c r="E155" s="23" t="s">
        <v>11</v>
      </c>
      <c r="F155" s="21" t="s">
        <v>633</v>
      </c>
      <c r="G155" s="214" t="s">
        <v>634</v>
      </c>
      <c r="H155" s="214"/>
      <c r="I155" s="214"/>
      <c r="J155" s="18">
        <v>30</v>
      </c>
      <c r="K155" s="162">
        <f t="shared" si="258"/>
        <v>3</v>
      </c>
      <c r="L155" s="23"/>
      <c r="M155" s="176">
        <v>40414</v>
      </c>
      <c r="N155" s="25">
        <v>48112</v>
      </c>
      <c r="O155" s="26">
        <v>123760</v>
      </c>
      <c r="P155" s="27"/>
      <c r="Q155" s="27"/>
      <c r="R155" s="27"/>
      <c r="S155" s="27"/>
      <c r="T155" s="27"/>
      <c r="U155" s="27"/>
      <c r="V155" s="27"/>
      <c r="W155" s="27"/>
      <c r="X155" s="27"/>
      <c r="Y155" s="27"/>
      <c r="Z155" s="27"/>
      <c r="AA155" s="27"/>
      <c r="AB155" s="27"/>
      <c r="AC155" s="27"/>
      <c r="AD155" s="27"/>
      <c r="AE155" s="27"/>
      <c r="AF155" s="27"/>
      <c r="AG155" s="27"/>
      <c r="AH155" s="27"/>
      <c r="AI155" s="174">
        <f t="shared" si="221"/>
        <v>70762</v>
      </c>
      <c r="AJ155" s="174">
        <f t="shared" si="222"/>
        <v>46058.721258845217</v>
      </c>
      <c r="AK155" s="174">
        <f t="shared" si="223"/>
        <v>116820.72125884521</v>
      </c>
      <c r="AL155" s="174">
        <f t="shared" si="248"/>
        <v>24703.278741154783</v>
      </c>
      <c r="AM155" s="174" t="str">
        <f t="shared" si="259"/>
        <v/>
      </c>
      <c r="AN155" s="174">
        <f t="shared" si="260"/>
        <v>40414</v>
      </c>
      <c r="AO155" s="174">
        <f t="shared" si="254"/>
        <v>48112</v>
      </c>
      <c r="AP155" s="174" t="str">
        <f t="shared" si="193"/>
        <v/>
      </c>
      <c r="AQ155" s="174" t="str">
        <f t="shared" si="256"/>
        <v/>
      </c>
      <c r="AR155" s="174" t="str">
        <f t="shared" si="261"/>
        <v/>
      </c>
      <c r="AS155" s="174" t="str">
        <f t="shared" si="262"/>
        <v/>
      </c>
      <c r="AT155" s="174" t="str">
        <f t="shared" si="263"/>
        <v/>
      </c>
      <c r="AU155" s="174" t="str">
        <f t="shared" si="264"/>
        <v/>
      </c>
      <c r="AV155" s="174" t="str">
        <f t="shared" si="265"/>
        <v/>
      </c>
      <c r="AW155" s="174" t="str">
        <f t="shared" si="266"/>
        <v/>
      </c>
      <c r="AX155" s="174" t="str">
        <f t="shared" si="267"/>
        <v/>
      </c>
      <c r="AY155" s="174" t="str">
        <f t="shared" si="268"/>
        <v/>
      </c>
      <c r="AZ155" s="174" t="str">
        <f t="shared" si="269"/>
        <v/>
      </c>
      <c r="BA155" s="174" t="str">
        <f t="shared" si="270"/>
        <v/>
      </c>
      <c r="BB155" s="174" t="str">
        <f t="shared" si="271"/>
        <v/>
      </c>
      <c r="BC155" s="174" t="str">
        <f t="shared" si="272"/>
        <v/>
      </c>
      <c r="BD155" s="174" t="str">
        <f t="shared" si="273"/>
        <v/>
      </c>
      <c r="BE155" s="174" t="str">
        <f t="shared" si="274"/>
        <v/>
      </c>
      <c r="BF155" s="174" t="str">
        <f t="shared" si="275"/>
        <v/>
      </c>
      <c r="BG155" s="174" t="str">
        <f t="shared" si="276"/>
        <v/>
      </c>
      <c r="BH155" s="174" t="str">
        <f t="shared" si="277"/>
        <v/>
      </c>
      <c r="BI155" s="174" t="str">
        <f t="shared" si="278"/>
        <v/>
      </c>
      <c r="BJ155" s="174">
        <f t="shared" si="255"/>
        <v>44263</v>
      </c>
      <c r="BK155" s="174">
        <f t="shared" si="224"/>
        <v>1327890</v>
      </c>
      <c r="BL155" s="30" t="str">
        <f t="shared" si="225"/>
        <v/>
      </c>
      <c r="BM155" s="30">
        <f t="shared" si="226"/>
        <v>0.428874254543399</v>
      </c>
      <c r="BN155" s="30">
        <f t="shared" si="227"/>
        <v>0.32008705237274249</v>
      </c>
      <c r="BO155" s="30">
        <f t="shared" si="228"/>
        <v>-0.74896130691614138</v>
      </c>
      <c r="BP155" s="30" t="str">
        <f t="shared" si="229"/>
        <v/>
      </c>
      <c r="BQ155" s="30" t="str">
        <f t="shared" si="230"/>
        <v/>
      </c>
      <c r="BR155" s="30" t="str">
        <f t="shared" si="231"/>
        <v/>
      </c>
      <c r="BS155" s="30" t="str">
        <f t="shared" si="232"/>
        <v/>
      </c>
      <c r="BT155" s="30" t="str">
        <f t="shared" si="233"/>
        <v/>
      </c>
      <c r="BU155" s="30" t="str">
        <f t="shared" si="234"/>
        <v/>
      </c>
      <c r="BV155" s="30" t="str">
        <f t="shared" si="235"/>
        <v/>
      </c>
      <c r="BW155" s="30" t="str">
        <f t="shared" si="236"/>
        <v/>
      </c>
      <c r="BX155" s="30" t="str">
        <f t="shared" si="237"/>
        <v/>
      </c>
      <c r="BY155" s="30" t="str">
        <f t="shared" si="238"/>
        <v/>
      </c>
      <c r="BZ155" s="30" t="str">
        <f t="shared" si="239"/>
        <v/>
      </c>
      <c r="CA155" s="30" t="str">
        <f t="shared" si="240"/>
        <v/>
      </c>
      <c r="CB155" s="30" t="str">
        <f t="shared" si="241"/>
        <v/>
      </c>
      <c r="CC155" s="30" t="str">
        <f t="shared" si="242"/>
        <v/>
      </c>
      <c r="CD155" s="30" t="str">
        <f t="shared" si="243"/>
        <v/>
      </c>
      <c r="CE155" s="30" t="str">
        <f t="shared" si="244"/>
        <v/>
      </c>
      <c r="CF155" s="30" t="str">
        <f t="shared" si="245"/>
        <v/>
      </c>
      <c r="CG155" s="30" t="str">
        <f t="shared" si="246"/>
        <v/>
      </c>
      <c r="CH155" s="30" t="str">
        <f t="shared" si="247"/>
        <v/>
      </c>
      <c r="CI155" s="3">
        <f t="shared" si="249"/>
        <v>1327890</v>
      </c>
      <c r="CJ155" s="166">
        <f t="shared" si="250"/>
        <v>0</v>
      </c>
    </row>
    <row r="156" spans="1:88" ht="60" hidden="1" customHeight="1">
      <c r="A156" s="218"/>
      <c r="B156" s="18">
        <v>267</v>
      </c>
      <c r="C156" s="21" t="s">
        <v>93</v>
      </c>
      <c r="D156" s="21" t="s">
        <v>94</v>
      </c>
      <c r="E156" s="23" t="s">
        <v>11</v>
      </c>
      <c r="F156" s="21" t="s">
        <v>635</v>
      </c>
      <c r="G156" s="214" t="s">
        <v>636</v>
      </c>
      <c r="H156" s="214"/>
      <c r="I156" s="214"/>
      <c r="J156" s="18">
        <v>30</v>
      </c>
      <c r="K156" s="162">
        <f t="shared" si="258"/>
        <v>3</v>
      </c>
      <c r="L156" s="23"/>
      <c r="M156" s="176">
        <v>56549</v>
      </c>
      <c r="N156" s="25">
        <v>86168</v>
      </c>
      <c r="O156" s="26">
        <v>232050</v>
      </c>
      <c r="P156" s="27"/>
      <c r="Q156" s="27"/>
      <c r="R156" s="27"/>
      <c r="S156" s="27"/>
      <c r="T156" s="27"/>
      <c r="U156" s="27"/>
      <c r="V156" s="27"/>
      <c r="W156" s="27"/>
      <c r="X156" s="27"/>
      <c r="Y156" s="27"/>
      <c r="Z156" s="27"/>
      <c r="AA156" s="27"/>
      <c r="AB156" s="27"/>
      <c r="AC156" s="27"/>
      <c r="AD156" s="27"/>
      <c r="AE156" s="27"/>
      <c r="AF156" s="27"/>
      <c r="AG156" s="27"/>
      <c r="AH156" s="27"/>
      <c r="AI156" s="174">
        <f t="shared" si="221"/>
        <v>124922.33333333333</v>
      </c>
      <c r="AJ156" s="174">
        <f t="shared" si="222"/>
        <v>93949.848399735754</v>
      </c>
      <c r="AK156" s="174">
        <f t="shared" si="223"/>
        <v>218872.18173306907</v>
      </c>
      <c r="AL156" s="174">
        <f t="shared" si="248"/>
        <v>30972.484933597574</v>
      </c>
      <c r="AM156" s="174" t="str">
        <f t="shared" si="259"/>
        <v/>
      </c>
      <c r="AN156" s="174">
        <f t="shared" si="260"/>
        <v>56549</v>
      </c>
      <c r="AO156" s="174">
        <f t="shared" si="254"/>
        <v>86168</v>
      </c>
      <c r="AP156" s="174" t="str">
        <f t="shared" si="193"/>
        <v/>
      </c>
      <c r="AQ156" s="174" t="str">
        <f t="shared" si="256"/>
        <v/>
      </c>
      <c r="AR156" s="174" t="str">
        <f t="shared" si="261"/>
        <v/>
      </c>
      <c r="AS156" s="174" t="str">
        <f t="shared" si="262"/>
        <v/>
      </c>
      <c r="AT156" s="174" t="str">
        <f t="shared" si="263"/>
        <v/>
      </c>
      <c r="AU156" s="174" t="str">
        <f t="shared" si="264"/>
        <v/>
      </c>
      <c r="AV156" s="174" t="str">
        <f t="shared" si="265"/>
        <v/>
      </c>
      <c r="AW156" s="174" t="str">
        <f t="shared" si="266"/>
        <v/>
      </c>
      <c r="AX156" s="174" t="str">
        <f t="shared" si="267"/>
        <v/>
      </c>
      <c r="AY156" s="174" t="str">
        <f t="shared" si="268"/>
        <v/>
      </c>
      <c r="AZ156" s="174" t="str">
        <f t="shared" si="269"/>
        <v/>
      </c>
      <c r="BA156" s="174" t="str">
        <f t="shared" si="270"/>
        <v/>
      </c>
      <c r="BB156" s="174" t="str">
        <f t="shared" si="271"/>
        <v/>
      </c>
      <c r="BC156" s="174" t="str">
        <f t="shared" si="272"/>
        <v/>
      </c>
      <c r="BD156" s="174" t="str">
        <f t="shared" si="273"/>
        <v/>
      </c>
      <c r="BE156" s="174" t="str">
        <f t="shared" si="274"/>
        <v/>
      </c>
      <c r="BF156" s="174" t="str">
        <f t="shared" si="275"/>
        <v/>
      </c>
      <c r="BG156" s="174" t="str">
        <f t="shared" si="276"/>
        <v/>
      </c>
      <c r="BH156" s="174" t="str">
        <f t="shared" si="277"/>
        <v/>
      </c>
      <c r="BI156" s="174" t="str">
        <f t="shared" si="278"/>
        <v/>
      </c>
      <c r="BJ156" s="174">
        <f t="shared" si="255"/>
        <v>71359</v>
      </c>
      <c r="BK156" s="174">
        <f t="shared" si="224"/>
        <v>2140770</v>
      </c>
      <c r="BL156" s="30" t="str">
        <f t="shared" si="225"/>
        <v/>
      </c>
      <c r="BM156" s="30">
        <f t="shared" si="226"/>
        <v>0.54732673901384055</v>
      </c>
      <c r="BN156" s="30">
        <f t="shared" si="227"/>
        <v>0.31022742130443715</v>
      </c>
      <c r="BO156" s="30">
        <f t="shared" si="228"/>
        <v>-0.85755416031827791</v>
      </c>
      <c r="BP156" s="30" t="str">
        <f t="shared" si="229"/>
        <v/>
      </c>
      <c r="BQ156" s="30" t="str">
        <f t="shared" si="230"/>
        <v/>
      </c>
      <c r="BR156" s="30" t="str">
        <f t="shared" si="231"/>
        <v/>
      </c>
      <c r="BS156" s="30" t="str">
        <f t="shared" si="232"/>
        <v/>
      </c>
      <c r="BT156" s="30" t="str">
        <f t="shared" si="233"/>
        <v/>
      </c>
      <c r="BU156" s="30" t="str">
        <f t="shared" si="234"/>
        <v/>
      </c>
      <c r="BV156" s="30" t="str">
        <f t="shared" si="235"/>
        <v/>
      </c>
      <c r="BW156" s="30" t="str">
        <f t="shared" si="236"/>
        <v/>
      </c>
      <c r="BX156" s="30" t="str">
        <f t="shared" si="237"/>
        <v/>
      </c>
      <c r="BY156" s="30" t="str">
        <f t="shared" si="238"/>
        <v/>
      </c>
      <c r="BZ156" s="30" t="str">
        <f t="shared" si="239"/>
        <v/>
      </c>
      <c r="CA156" s="30" t="str">
        <f t="shared" si="240"/>
        <v/>
      </c>
      <c r="CB156" s="30" t="str">
        <f t="shared" si="241"/>
        <v/>
      </c>
      <c r="CC156" s="30" t="str">
        <f t="shared" si="242"/>
        <v/>
      </c>
      <c r="CD156" s="30" t="str">
        <f t="shared" si="243"/>
        <v/>
      </c>
      <c r="CE156" s="30" t="str">
        <f t="shared" si="244"/>
        <v/>
      </c>
      <c r="CF156" s="30" t="str">
        <f t="shared" si="245"/>
        <v/>
      </c>
      <c r="CG156" s="30" t="str">
        <f t="shared" si="246"/>
        <v/>
      </c>
      <c r="CH156" s="30" t="str">
        <f t="shared" si="247"/>
        <v/>
      </c>
      <c r="CI156" s="3">
        <f t="shared" si="249"/>
        <v>2140770</v>
      </c>
      <c r="CJ156" s="166">
        <f t="shared" si="250"/>
        <v>0</v>
      </c>
    </row>
    <row r="157" spans="1:88" ht="60" hidden="1" customHeight="1">
      <c r="A157" s="218"/>
      <c r="B157" s="18">
        <v>268</v>
      </c>
      <c r="C157" s="21" t="s">
        <v>93</v>
      </c>
      <c r="D157" s="21" t="s">
        <v>94</v>
      </c>
      <c r="E157" s="23" t="s">
        <v>11</v>
      </c>
      <c r="F157" s="21" t="s">
        <v>637</v>
      </c>
      <c r="G157" s="214" t="s">
        <v>638</v>
      </c>
      <c r="H157" s="214"/>
      <c r="I157" s="214"/>
      <c r="J157" s="18">
        <v>30</v>
      </c>
      <c r="K157" s="162">
        <f t="shared" si="258"/>
        <v>3</v>
      </c>
      <c r="L157" s="23"/>
      <c r="M157" s="176">
        <v>90931</v>
      </c>
      <c r="N157" s="25">
        <v>129175</v>
      </c>
      <c r="O157" s="26">
        <v>293930</v>
      </c>
      <c r="P157" s="27"/>
      <c r="Q157" s="27"/>
      <c r="R157" s="27"/>
      <c r="S157" s="27"/>
      <c r="T157" s="27"/>
      <c r="U157" s="27"/>
      <c r="V157" s="27"/>
      <c r="W157" s="27"/>
      <c r="X157" s="27"/>
      <c r="Y157" s="27"/>
      <c r="Z157" s="27"/>
      <c r="AA157" s="27"/>
      <c r="AB157" s="27"/>
      <c r="AC157" s="27"/>
      <c r="AD157" s="27"/>
      <c r="AE157" s="27"/>
      <c r="AF157" s="27"/>
      <c r="AG157" s="27"/>
      <c r="AH157" s="27"/>
      <c r="AI157" s="174">
        <f t="shared" si="221"/>
        <v>171345.33333333334</v>
      </c>
      <c r="AJ157" s="174">
        <f t="shared" si="222"/>
        <v>107869.83480256812</v>
      </c>
      <c r="AK157" s="174">
        <f t="shared" si="223"/>
        <v>279215.16813590145</v>
      </c>
      <c r="AL157" s="174">
        <f t="shared" si="248"/>
        <v>63475.498530765224</v>
      </c>
      <c r="AM157" s="174" t="str">
        <f t="shared" si="259"/>
        <v/>
      </c>
      <c r="AN157" s="174">
        <f t="shared" si="260"/>
        <v>90931</v>
      </c>
      <c r="AO157" s="174">
        <f t="shared" si="254"/>
        <v>129175</v>
      </c>
      <c r="AP157" s="174" t="str">
        <f t="shared" si="193"/>
        <v/>
      </c>
      <c r="AQ157" s="174" t="str">
        <f t="shared" si="256"/>
        <v/>
      </c>
      <c r="AR157" s="174" t="str">
        <f t="shared" si="261"/>
        <v/>
      </c>
      <c r="AS157" s="174" t="str">
        <f t="shared" si="262"/>
        <v/>
      </c>
      <c r="AT157" s="174" t="str">
        <f t="shared" si="263"/>
        <v/>
      </c>
      <c r="AU157" s="174" t="str">
        <f t="shared" si="264"/>
        <v/>
      </c>
      <c r="AV157" s="174" t="str">
        <f t="shared" si="265"/>
        <v/>
      </c>
      <c r="AW157" s="174" t="str">
        <f t="shared" si="266"/>
        <v/>
      </c>
      <c r="AX157" s="174" t="str">
        <f t="shared" si="267"/>
        <v/>
      </c>
      <c r="AY157" s="174" t="str">
        <f t="shared" si="268"/>
        <v/>
      </c>
      <c r="AZ157" s="174" t="str">
        <f t="shared" si="269"/>
        <v/>
      </c>
      <c r="BA157" s="174" t="str">
        <f t="shared" si="270"/>
        <v/>
      </c>
      <c r="BB157" s="174" t="str">
        <f t="shared" si="271"/>
        <v/>
      </c>
      <c r="BC157" s="174" t="str">
        <f t="shared" si="272"/>
        <v/>
      </c>
      <c r="BD157" s="174" t="str">
        <f t="shared" si="273"/>
        <v/>
      </c>
      <c r="BE157" s="174" t="str">
        <f t="shared" si="274"/>
        <v/>
      </c>
      <c r="BF157" s="174" t="str">
        <f t="shared" si="275"/>
        <v/>
      </c>
      <c r="BG157" s="174" t="str">
        <f t="shared" si="276"/>
        <v/>
      </c>
      <c r="BH157" s="174" t="str">
        <f t="shared" si="277"/>
        <v/>
      </c>
      <c r="BI157" s="174" t="str">
        <f t="shared" si="278"/>
        <v/>
      </c>
      <c r="BJ157" s="174">
        <f t="shared" si="255"/>
        <v>110053</v>
      </c>
      <c r="BK157" s="174">
        <f t="shared" si="224"/>
        <v>3301590</v>
      </c>
      <c r="BL157" s="30" t="str">
        <f t="shared" si="225"/>
        <v/>
      </c>
      <c r="BM157" s="30">
        <f t="shared" si="226"/>
        <v>0.46931148791135258</v>
      </c>
      <c r="BN157" s="30">
        <f t="shared" si="227"/>
        <v>0.2461131127002778</v>
      </c>
      <c r="BO157" s="30">
        <f t="shared" si="228"/>
        <v>-0.71542460061163027</v>
      </c>
      <c r="BP157" s="30" t="str">
        <f t="shared" si="229"/>
        <v/>
      </c>
      <c r="BQ157" s="30" t="str">
        <f t="shared" si="230"/>
        <v/>
      </c>
      <c r="BR157" s="30" t="str">
        <f t="shared" si="231"/>
        <v/>
      </c>
      <c r="BS157" s="30" t="str">
        <f t="shared" si="232"/>
        <v/>
      </c>
      <c r="BT157" s="30" t="str">
        <f t="shared" si="233"/>
        <v/>
      </c>
      <c r="BU157" s="30" t="str">
        <f t="shared" si="234"/>
        <v/>
      </c>
      <c r="BV157" s="30" t="str">
        <f t="shared" si="235"/>
        <v/>
      </c>
      <c r="BW157" s="30" t="str">
        <f t="shared" si="236"/>
        <v/>
      </c>
      <c r="BX157" s="30" t="str">
        <f t="shared" si="237"/>
        <v/>
      </c>
      <c r="BY157" s="30" t="str">
        <f t="shared" si="238"/>
        <v/>
      </c>
      <c r="BZ157" s="30" t="str">
        <f t="shared" si="239"/>
        <v/>
      </c>
      <c r="CA157" s="30" t="str">
        <f t="shared" si="240"/>
        <v/>
      </c>
      <c r="CB157" s="30" t="str">
        <f t="shared" si="241"/>
        <v/>
      </c>
      <c r="CC157" s="30" t="str">
        <f t="shared" si="242"/>
        <v/>
      </c>
      <c r="CD157" s="30" t="str">
        <f t="shared" si="243"/>
        <v/>
      </c>
      <c r="CE157" s="30" t="str">
        <f t="shared" si="244"/>
        <v/>
      </c>
      <c r="CF157" s="30" t="str">
        <f t="shared" si="245"/>
        <v/>
      </c>
      <c r="CG157" s="30" t="str">
        <f t="shared" si="246"/>
        <v/>
      </c>
      <c r="CH157" s="30" t="str">
        <f t="shared" si="247"/>
        <v/>
      </c>
      <c r="CI157" s="3">
        <f t="shared" si="249"/>
        <v>3301590</v>
      </c>
      <c r="CJ157" s="166">
        <f t="shared" si="250"/>
        <v>0</v>
      </c>
    </row>
    <row r="158" spans="1:88" ht="60" hidden="1" customHeight="1">
      <c r="A158" s="218"/>
      <c r="B158" s="18">
        <v>269</v>
      </c>
      <c r="C158" s="21" t="s">
        <v>93</v>
      </c>
      <c r="D158" s="21" t="s">
        <v>94</v>
      </c>
      <c r="E158" s="23" t="s">
        <v>11</v>
      </c>
      <c r="F158" s="21" t="s">
        <v>639</v>
      </c>
      <c r="G158" s="214" t="s">
        <v>640</v>
      </c>
      <c r="H158" s="214"/>
      <c r="I158" s="214"/>
      <c r="J158" s="18">
        <v>30</v>
      </c>
      <c r="K158" s="162">
        <f t="shared" si="258"/>
        <v>3</v>
      </c>
      <c r="L158" s="23"/>
      <c r="M158" s="176">
        <v>56549</v>
      </c>
      <c r="N158" s="25">
        <v>103958</v>
      </c>
      <c r="O158" s="26">
        <v>247520</v>
      </c>
      <c r="P158" s="27"/>
      <c r="Q158" s="27"/>
      <c r="R158" s="27"/>
      <c r="S158" s="27"/>
      <c r="T158" s="27"/>
      <c r="U158" s="27"/>
      <c r="V158" s="27"/>
      <c r="W158" s="27"/>
      <c r="X158" s="27"/>
      <c r="Y158" s="27"/>
      <c r="Z158" s="27"/>
      <c r="AA158" s="27"/>
      <c r="AB158" s="27"/>
      <c r="AC158" s="27"/>
      <c r="AD158" s="27"/>
      <c r="AE158" s="27"/>
      <c r="AF158" s="27"/>
      <c r="AG158" s="27"/>
      <c r="AH158" s="27"/>
      <c r="AI158" s="174">
        <f t="shared" si="221"/>
        <v>136009</v>
      </c>
      <c r="AJ158" s="174">
        <f t="shared" si="222"/>
        <v>99438.074503682947</v>
      </c>
      <c r="AK158" s="174">
        <f t="shared" si="223"/>
        <v>235447.07450368296</v>
      </c>
      <c r="AL158" s="174">
        <f t="shared" si="248"/>
        <v>36570.925496317053</v>
      </c>
      <c r="AM158" s="174" t="str">
        <f t="shared" si="259"/>
        <v/>
      </c>
      <c r="AN158" s="174">
        <f t="shared" si="260"/>
        <v>56549</v>
      </c>
      <c r="AO158" s="174">
        <f t="shared" si="254"/>
        <v>103958</v>
      </c>
      <c r="AP158" s="174" t="str">
        <f t="shared" si="193"/>
        <v/>
      </c>
      <c r="AQ158" s="174" t="str">
        <f t="shared" si="256"/>
        <v/>
      </c>
      <c r="AR158" s="174" t="str">
        <f t="shared" si="261"/>
        <v/>
      </c>
      <c r="AS158" s="174" t="str">
        <f t="shared" si="262"/>
        <v/>
      </c>
      <c r="AT158" s="174" t="str">
        <f t="shared" si="263"/>
        <v/>
      </c>
      <c r="AU158" s="174" t="str">
        <f t="shared" si="264"/>
        <v/>
      </c>
      <c r="AV158" s="174" t="str">
        <f t="shared" si="265"/>
        <v/>
      </c>
      <c r="AW158" s="174" t="str">
        <f t="shared" si="266"/>
        <v/>
      </c>
      <c r="AX158" s="174" t="str">
        <f t="shared" si="267"/>
        <v/>
      </c>
      <c r="AY158" s="174" t="str">
        <f t="shared" si="268"/>
        <v/>
      </c>
      <c r="AZ158" s="174" t="str">
        <f t="shared" si="269"/>
        <v/>
      </c>
      <c r="BA158" s="174" t="str">
        <f t="shared" si="270"/>
        <v/>
      </c>
      <c r="BB158" s="174" t="str">
        <f t="shared" si="271"/>
        <v/>
      </c>
      <c r="BC158" s="174" t="str">
        <f t="shared" si="272"/>
        <v/>
      </c>
      <c r="BD158" s="174" t="str">
        <f t="shared" si="273"/>
        <v/>
      </c>
      <c r="BE158" s="174" t="str">
        <f t="shared" si="274"/>
        <v/>
      </c>
      <c r="BF158" s="174" t="str">
        <f t="shared" si="275"/>
        <v/>
      </c>
      <c r="BG158" s="174" t="str">
        <f t="shared" si="276"/>
        <v/>
      </c>
      <c r="BH158" s="174" t="str">
        <f t="shared" si="277"/>
        <v/>
      </c>
      <c r="BI158" s="174" t="str">
        <f t="shared" si="278"/>
        <v/>
      </c>
      <c r="BJ158" s="174">
        <f t="shared" si="255"/>
        <v>80254</v>
      </c>
      <c r="BK158" s="174">
        <f t="shared" si="224"/>
        <v>2407620</v>
      </c>
      <c r="BL158" s="30" t="str">
        <f t="shared" si="225"/>
        <v/>
      </c>
      <c r="BM158" s="30">
        <f t="shared" si="226"/>
        <v>0.58422604386474419</v>
      </c>
      <c r="BN158" s="30">
        <f t="shared" si="227"/>
        <v>0.23565352292862973</v>
      </c>
      <c r="BO158" s="30">
        <f t="shared" si="228"/>
        <v>-0.81987956679337404</v>
      </c>
      <c r="BP158" s="30" t="str">
        <f t="shared" si="229"/>
        <v/>
      </c>
      <c r="BQ158" s="30" t="str">
        <f t="shared" si="230"/>
        <v/>
      </c>
      <c r="BR158" s="30" t="str">
        <f t="shared" si="231"/>
        <v/>
      </c>
      <c r="BS158" s="30" t="str">
        <f t="shared" si="232"/>
        <v/>
      </c>
      <c r="BT158" s="30" t="str">
        <f t="shared" si="233"/>
        <v/>
      </c>
      <c r="BU158" s="30" t="str">
        <f t="shared" si="234"/>
        <v/>
      </c>
      <c r="BV158" s="30" t="str">
        <f t="shared" si="235"/>
        <v/>
      </c>
      <c r="BW158" s="30" t="str">
        <f t="shared" si="236"/>
        <v/>
      </c>
      <c r="BX158" s="30" t="str">
        <f t="shared" si="237"/>
        <v/>
      </c>
      <c r="BY158" s="30" t="str">
        <f t="shared" si="238"/>
        <v/>
      </c>
      <c r="BZ158" s="30" t="str">
        <f t="shared" si="239"/>
        <v/>
      </c>
      <c r="CA158" s="30" t="str">
        <f t="shared" si="240"/>
        <v/>
      </c>
      <c r="CB158" s="30" t="str">
        <f t="shared" si="241"/>
        <v/>
      </c>
      <c r="CC158" s="30" t="str">
        <f t="shared" si="242"/>
        <v/>
      </c>
      <c r="CD158" s="30" t="str">
        <f t="shared" si="243"/>
        <v/>
      </c>
      <c r="CE158" s="30" t="str">
        <f t="shared" si="244"/>
        <v/>
      </c>
      <c r="CF158" s="30" t="str">
        <f t="shared" si="245"/>
        <v/>
      </c>
      <c r="CG158" s="30" t="str">
        <f t="shared" si="246"/>
        <v/>
      </c>
      <c r="CH158" s="30" t="str">
        <f t="shared" si="247"/>
        <v/>
      </c>
      <c r="CI158" s="3">
        <f t="shared" si="249"/>
        <v>2407620</v>
      </c>
      <c r="CJ158" s="166">
        <f t="shared" si="250"/>
        <v>0</v>
      </c>
    </row>
    <row r="159" spans="1:88" ht="60" hidden="1" customHeight="1">
      <c r="A159" s="218"/>
      <c r="B159" s="18">
        <v>270</v>
      </c>
      <c r="C159" s="21" t="s">
        <v>93</v>
      </c>
      <c r="D159" s="21" t="s">
        <v>94</v>
      </c>
      <c r="E159" s="23" t="s">
        <v>11</v>
      </c>
      <c r="F159" s="21" t="s">
        <v>641</v>
      </c>
      <c r="G159" s="214" t="s">
        <v>642</v>
      </c>
      <c r="H159" s="214"/>
      <c r="I159" s="214"/>
      <c r="J159" s="18">
        <v>30</v>
      </c>
      <c r="K159" s="162">
        <f t="shared" si="258"/>
        <v>3</v>
      </c>
      <c r="L159" s="23"/>
      <c r="M159" s="176">
        <v>39660</v>
      </c>
      <c r="N159" s="25">
        <v>65902</v>
      </c>
      <c r="O159" s="26">
        <v>123760</v>
      </c>
      <c r="P159" s="27"/>
      <c r="Q159" s="27"/>
      <c r="R159" s="27"/>
      <c r="S159" s="27"/>
      <c r="T159" s="27"/>
      <c r="U159" s="27"/>
      <c r="V159" s="27"/>
      <c r="W159" s="27"/>
      <c r="X159" s="27"/>
      <c r="Y159" s="27"/>
      <c r="Z159" s="27"/>
      <c r="AA159" s="27"/>
      <c r="AB159" s="27"/>
      <c r="AC159" s="27"/>
      <c r="AD159" s="27"/>
      <c r="AE159" s="27"/>
      <c r="AF159" s="27"/>
      <c r="AG159" s="27"/>
      <c r="AH159" s="27"/>
      <c r="AI159" s="174">
        <f t="shared" si="221"/>
        <v>76440.666666666672</v>
      </c>
      <c r="AJ159" s="174">
        <f t="shared" si="222"/>
        <v>43029.061357800194</v>
      </c>
      <c r="AK159" s="174">
        <f t="shared" si="223"/>
        <v>119469.72802446687</v>
      </c>
      <c r="AL159" s="174">
        <f t="shared" si="248"/>
        <v>33411.605308866478</v>
      </c>
      <c r="AM159" s="174" t="str">
        <f t="shared" si="259"/>
        <v/>
      </c>
      <c r="AN159" s="174">
        <f t="shared" si="260"/>
        <v>39660</v>
      </c>
      <c r="AO159" s="174">
        <f t="shared" si="254"/>
        <v>65902</v>
      </c>
      <c r="AP159" s="174" t="str">
        <f t="shared" si="193"/>
        <v/>
      </c>
      <c r="AQ159" s="174" t="str">
        <f t="shared" si="256"/>
        <v/>
      </c>
      <c r="AR159" s="174" t="str">
        <f t="shared" si="261"/>
        <v/>
      </c>
      <c r="AS159" s="174" t="str">
        <f t="shared" si="262"/>
        <v/>
      </c>
      <c r="AT159" s="174" t="str">
        <f t="shared" si="263"/>
        <v/>
      </c>
      <c r="AU159" s="174" t="str">
        <f t="shared" si="264"/>
        <v/>
      </c>
      <c r="AV159" s="174" t="str">
        <f t="shared" si="265"/>
        <v/>
      </c>
      <c r="AW159" s="174" t="str">
        <f t="shared" si="266"/>
        <v/>
      </c>
      <c r="AX159" s="174" t="str">
        <f t="shared" si="267"/>
        <v/>
      </c>
      <c r="AY159" s="174" t="str">
        <f t="shared" si="268"/>
        <v/>
      </c>
      <c r="AZ159" s="174" t="str">
        <f t="shared" si="269"/>
        <v/>
      </c>
      <c r="BA159" s="174" t="str">
        <f t="shared" si="270"/>
        <v/>
      </c>
      <c r="BB159" s="174" t="str">
        <f t="shared" si="271"/>
        <v/>
      </c>
      <c r="BC159" s="174" t="str">
        <f t="shared" si="272"/>
        <v/>
      </c>
      <c r="BD159" s="174" t="str">
        <f t="shared" si="273"/>
        <v/>
      </c>
      <c r="BE159" s="174" t="str">
        <f t="shared" si="274"/>
        <v/>
      </c>
      <c r="BF159" s="174" t="str">
        <f t="shared" si="275"/>
        <v/>
      </c>
      <c r="BG159" s="174" t="str">
        <f t="shared" si="276"/>
        <v/>
      </c>
      <c r="BH159" s="174" t="str">
        <f t="shared" si="277"/>
        <v/>
      </c>
      <c r="BI159" s="174" t="str">
        <f t="shared" si="278"/>
        <v/>
      </c>
      <c r="BJ159" s="174">
        <f t="shared" si="255"/>
        <v>52781</v>
      </c>
      <c r="BK159" s="174">
        <f t="shared" si="224"/>
        <v>1583430</v>
      </c>
      <c r="BL159" s="30" t="str">
        <f t="shared" si="225"/>
        <v/>
      </c>
      <c r="BM159" s="30">
        <f t="shared" si="226"/>
        <v>0.48116622042368373</v>
      </c>
      <c r="BN159" s="30">
        <f t="shared" si="227"/>
        <v>0.13786727832480095</v>
      </c>
      <c r="BO159" s="30">
        <f t="shared" si="228"/>
        <v>-0.61903349874848446</v>
      </c>
      <c r="BP159" s="30" t="str">
        <f t="shared" si="229"/>
        <v/>
      </c>
      <c r="BQ159" s="30" t="str">
        <f t="shared" si="230"/>
        <v/>
      </c>
      <c r="BR159" s="30" t="str">
        <f t="shared" si="231"/>
        <v/>
      </c>
      <c r="BS159" s="30" t="str">
        <f t="shared" si="232"/>
        <v/>
      </c>
      <c r="BT159" s="30" t="str">
        <f t="shared" si="233"/>
        <v/>
      </c>
      <c r="BU159" s="30" t="str">
        <f t="shared" si="234"/>
        <v/>
      </c>
      <c r="BV159" s="30" t="str">
        <f t="shared" si="235"/>
        <v/>
      </c>
      <c r="BW159" s="30" t="str">
        <f t="shared" si="236"/>
        <v/>
      </c>
      <c r="BX159" s="30" t="str">
        <f t="shared" si="237"/>
        <v/>
      </c>
      <c r="BY159" s="30" t="str">
        <f t="shared" si="238"/>
        <v/>
      </c>
      <c r="BZ159" s="30" t="str">
        <f t="shared" si="239"/>
        <v/>
      </c>
      <c r="CA159" s="30" t="str">
        <f t="shared" si="240"/>
        <v/>
      </c>
      <c r="CB159" s="30" t="str">
        <f t="shared" si="241"/>
        <v/>
      </c>
      <c r="CC159" s="30" t="str">
        <f t="shared" si="242"/>
        <v/>
      </c>
      <c r="CD159" s="30" t="str">
        <f t="shared" si="243"/>
        <v/>
      </c>
      <c r="CE159" s="30" t="str">
        <f t="shared" si="244"/>
        <v/>
      </c>
      <c r="CF159" s="30" t="str">
        <f t="shared" si="245"/>
        <v/>
      </c>
      <c r="CG159" s="30" t="str">
        <f t="shared" si="246"/>
        <v/>
      </c>
      <c r="CH159" s="30" t="str">
        <f t="shared" si="247"/>
        <v/>
      </c>
      <c r="CI159" s="3">
        <f t="shared" si="249"/>
        <v>1583430</v>
      </c>
      <c r="CJ159" s="166">
        <f t="shared" si="250"/>
        <v>0</v>
      </c>
    </row>
    <row r="160" spans="1:88" ht="60" hidden="1" customHeight="1">
      <c r="A160" s="218"/>
      <c r="B160" s="18">
        <v>271</v>
      </c>
      <c r="C160" s="21" t="s">
        <v>93</v>
      </c>
      <c r="D160" s="21" t="s">
        <v>94</v>
      </c>
      <c r="E160" s="23" t="s">
        <v>11</v>
      </c>
      <c r="F160" s="21" t="s">
        <v>643</v>
      </c>
      <c r="G160" s="214" t="s">
        <v>644</v>
      </c>
      <c r="H160" s="214"/>
      <c r="I160" s="214"/>
      <c r="J160" s="18">
        <v>30</v>
      </c>
      <c r="K160" s="162">
        <f t="shared" si="258"/>
        <v>3</v>
      </c>
      <c r="L160" s="23"/>
      <c r="M160" s="176">
        <v>39660</v>
      </c>
      <c r="N160" s="25">
        <v>45637</v>
      </c>
      <c r="O160" s="26">
        <v>123760</v>
      </c>
      <c r="P160" s="27"/>
      <c r="Q160" s="27"/>
      <c r="R160" s="27"/>
      <c r="S160" s="27"/>
      <c r="T160" s="27"/>
      <c r="U160" s="27"/>
      <c r="V160" s="27"/>
      <c r="W160" s="27"/>
      <c r="X160" s="27"/>
      <c r="Y160" s="27"/>
      <c r="Z160" s="27"/>
      <c r="AA160" s="27"/>
      <c r="AB160" s="27"/>
      <c r="AC160" s="27"/>
      <c r="AD160" s="27"/>
      <c r="AE160" s="27"/>
      <c r="AF160" s="27"/>
      <c r="AG160" s="27"/>
      <c r="AH160" s="27"/>
      <c r="AI160" s="174">
        <f t="shared" si="221"/>
        <v>69685.666666666672</v>
      </c>
      <c r="AJ160" s="174">
        <f t="shared" si="222"/>
        <v>46925.006940152212</v>
      </c>
      <c r="AK160" s="174">
        <f t="shared" si="223"/>
        <v>116610.67360681889</v>
      </c>
      <c r="AL160" s="174">
        <f t="shared" si="248"/>
        <v>22760.659726514459</v>
      </c>
      <c r="AM160" s="174" t="str">
        <f t="shared" si="259"/>
        <v/>
      </c>
      <c r="AN160" s="174">
        <f t="shared" si="260"/>
        <v>39660</v>
      </c>
      <c r="AO160" s="174">
        <f t="shared" si="254"/>
        <v>45637</v>
      </c>
      <c r="AP160" s="174" t="str">
        <f t="shared" si="193"/>
        <v/>
      </c>
      <c r="AQ160" s="174" t="str">
        <f t="shared" si="256"/>
        <v/>
      </c>
      <c r="AR160" s="174" t="str">
        <f t="shared" si="261"/>
        <v/>
      </c>
      <c r="AS160" s="174" t="str">
        <f t="shared" si="262"/>
        <v/>
      </c>
      <c r="AT160" s="174" t="str">
        <f t="shared" si="263"/>
        <v/>
      </c>
      <c r="AU160" s="174" t="str">
        <f t="shared" si="264"/>
        <v/>
      </c>
      <c r="AV160" s="174" t="str">
        <f t="shared" si="265"/>
        <v/>
      </c>
      <c r="AW160" s="174" t="str">
        <f t="shared" si="266"/>
        <v/>
      </c>
      <c r="AX160" s="174" t="str">
        <f t="shared" si="267"/>
        <v/>
      </c>
      <c r="AY160" s="174" t="str">
        <f t="shared" si="268"/>
        <v/>
      </c>
      <c r="AZ160" s="174" t="str">
        <f t="shared" si="269"/>
        <v/>
      </c>
      <c r="BA160" s="174" t="str">
        <f t="shared" si="270"/>
        <v/>
      </c>
      <c r="BB160" s="174" t="str">
        <f t="shared" si="271"/>
        <v/>
      </c>
      <c r="BC160" s="174" t="str">
        <f t="shared" si="272"/>
        <v/>
      </c>
      <c r="BD160" s="174" t="str">
        <f t="shared" si="273"/>
        <v/>
      </c>
      <c r="BE160" s="174" t="str">
        <f t="shared" si="274"/>
        <v/>
      </c>
      <c r="BF160" s="174" t="str">
        <f t="shared" si="275"/>
        <v/>
      </c>
      <c r="BG160" s="174" t="str">
        <f t="shared" si="276"/>
        <v/>
      </c>
      <c r="BH160" s="174" t="str">
        <f t="shared" si="277"/>
        <v/>
      </c>
      <c r="BI160" s="174" t="str">
        <f t="shared" si="278"/>
        <v/>
      </c>
      <c r="BJ160" s="174">
        <f t="shared" si="255"/>
        <v>42649</v>
      </c>
      <c r="BK160" s="174">
        <f t="shared" si="224"/>
        <v>1279470</v>
      </c>
      <c r="BL160" s="30" t="str">
        <f t="shared" si="225"/>
        <v/>
      </c>
      <c r="BM160" s="30">
        <f t="shared" si="226"/>
        <v>0.43087291982569353</v>
      </c>
      <c r="BN160" s="30">
        <f t="shared" si="227"/>
        <v>0.34510205350693834</v>
      </c>
      <c r="BO160" s="30">
        <f t="shared" si="228"/>
        <v>-0.77597497333263155</v>
      </c>
      <c r="BP160" s="30" t="str">
        <f t="shared" si="229"/>
        <v/>
      </c>
      <c r="BQ160" s="30" t="str">
        <f t="shared" si="230"/>
        <v/>
      </c>
      <c r="BR160" s="30" t="str">
        <f t="shared" si="231"/>
        <v/>
      </c>
      <c r="BS160" s="30" t="str">
        <f t="shared" si="232"/>
        <v/>
      </c>
      <c r="BT160" s="30" t="str">
        <f t="shared" si="233"/>
        <v/>
      </c>
      <c r="BU160" s="30" t="str">
        <f t="shared" si="234"/>
        <v/>
      </c>
      <c r="BV160" s="30" t="str">
        <f t="shared" si="235"/>
        <v/>
      </c>
      <c r="BW160" s="30" t="str">
        <f t="shared" si="236"/>
        <v/>
      </c>
      <c r="BX160" s="30" t="str">
        <f t="shared" si="237"/>
        <v/>
      </c>
      <c r="BY160" s="30" t="str">
        <f t="shared" si="238"/>
        <v/>
      </c>
      <c r="BZ160" s="30" t="str">
        <f t="shared" si="239"/>
        <v/>
      </c>
      <c r="CA160" s="30" t="str">
        <f t="shared" si="240"/>
        <v/>
      </c>
      <c r="CB160" s="30" t="str">
        <f t="shared" si="241"/>
        <v/>
      </c>
      <c r="CC160" s="30" t="str">
        <f t="shared" si="242"/>
        <v/>
      </c>
      <c r="CD160" s="30" t="str">
        <f t="shared" si="243"/>
        <v/>
      </c>
      <c r="CE160" s="30" t="str">
        <f t="shared" si="244"/>
        <v/>
      </c>
      <c r="CF160" s="30" t="str">
        <f t="shared" si="245"/>
        <v/>
      </c>
      <c r="CG160" s="30" t="str">
        <f t="shared" si="246"/>
        <v/>
      </c>
      <c r="CH160" s="30" t="str">
        <f t="shared" si="247"/>
        <v/>
      </c>
      <c r="CI160" s="3">
        <f t="shared" si="249"/>
        <v>1279470</v>
      </c>
      <c r="CJ160" s="166">
        <f t="shared" si="250"/>
        <v>0</v>
      </c>
    </row>
    <row r="161" spans="1:88" ht="60" hidden="1" customHeight="1">
      <c r="A161" s="218"/>
      <c r="B161" s="18">
        <v>272</v>
      </c>
      <c r="C161" s="21" t="s">
        <v>93</v>
      </c>
      <c r="D161" s="21" t="s">
        <v>94</v>
      </c>
      <c r="E161" s="23" t="s">
        <v>11</v>
      </c>
      <c r="F161" s="21" t="s">
        <v>645</v>
      </c>
      <c r="G161" s="214" t="s">
        <v>646</v>
      </c>
      <c r="H161" s="214"/>
      <c r="I161" s="214"/>
      <c r="J161" s="18">
        <v>20</v>
      </c>
      <c r="K161" s="162">
        <f t="shared" si="258"/>
        <v>3</v>
      </c>
      <c r="L161" s="23"/>
      <c r="M161" s="176">
        <v>86255</v>
      </c>
      <c r="N161" s="25">
        <v>45637</v>
      </c>
      <c r="O161" s="26">
        <v>232050</v>
      </c>
      <c r="P161" s="27"/>
      <c r="Q161" s="27"/>
      <c r="R161" s="27"/>
      <c r="S161" s="27"/>
      <c r="T161" s="27"/>
      <c r="U161" s="27"/>
      <c r="V161" s="27"/>
      <c r="W161" s="27"/>
      <c r="X161" s="27"/>
      <c r="Y161" s="27"/>
      <c r="Z161" s="27"/>
      <c r="AA161" s="27"/>
      <c r="AB161" s="27"/>
      <c r="AC161" s="27"/>
      <c r="AD161" s="27"/>
      <c r="AE161" s="27"/>
      <c r="AF161" s="27"/>
      <c r="AG161" s="27"/>
      <c r="AH161" s="27"/>
      <c r="AI161" s="174">
        <f t="shared" si="221"/>
        <v>121314</v>
      </c>
      <c r="AJ161" s="174">
        <f t="shared" si="222"/>
        <v>98027.046028124299</v>
      </c>
      <c r="AK161" s="174">
        <f t="shared" si="223"/>
        <v>219341.04602812428</v>
      </c>
      <c r="AL161" s="174">
        <f t="shared" si="248"/>
        <v>23286.953971875701</v>
      </c>
      <c r="AM161" s="174" t="str">
        <f t="shared" si="259"/>
        <v/>
      </c>
      <c r="AN161" s="174">
        <f t="shared" si="260"/>
        <v>86255</v>
      </c>
      <c r="AO161" s="174">
        <f t="shared" si="254"/>
        <v>45637</v>
      </c>
      <c r="AP161" s="174" t="str">
        <f t="shared" si="193"/>
        <v/>
      </c>
      <c r="AQ161" s="174" t="str">
        <f t="shared" si="256"/>
        <v/>
      </c>
      <c r="AR161" s="174" t="str">
        <f t="shared" si="261"/>
        <v/>
      </c>
      <c r="AS161" s="174" t="str">
        <f t="shared" si="262"/>
        <v/>
      </c>
      <c r="AT161" s="174" t="str">
        <f t="shared" si="263"/>
        <v/>
      </c>
      <c r="AU161" s="174" t="str">
        <f t="shared" si="264"/>
        <v/>
      </c>
      <c r="AV161" s="174" t="str">
        <f t="shared" si="265"/>
        <v/>
      </c>
      <c r="AW161" s="174" t="str">
        <f t="shared" si="266"/>
        <v/>
      </c>
      <c r="AX161" s="174" t="str">
        <f t="shared" si="267"/>
        <v/>
      </c>
      <c r="AY161" s="174" t="str">
        <f t="shared" si="268"/>
        <v/>
      </c>
      <c r="AZ161" s="174" t="str">
        <f t="shared" si="269"/>
        <v/>
      </c>
      <c r="BA161" s="174" t="str">
        <f t="shared" si="270"/>
        <v/>
      </c>
      <c r="BB161" s="174" t="str">
        <f t="shared" si="271"/>
        <v/>
      </c>
      <c r="BC161" s="174" t="str">
        <f t="shared" si="272"/>
        <v/>
      </c>
      <c r="BD161" s="174" t="str">
        <f t="shared" si="273"/>
        <v/>
      </c>
      <c r="BE161" s="174" t="str">
        <f t="shared" si="274"/>
        <v/>
      </c>
      <c r="BF161" s="174" t="str">
        <f t="shared" si="275"/>
        <v/>
      </c>
      <c r="BG161" s="174" t="str">
        <f t="shared" si="276"/>
        <v/>
      </c>
      <c r="BH161" s="174" t="str">
        <f t="shared" si="277"/>
        <v/>
      </c>
      <c r="BI161" s="174" t="str">
        <f t="shared" si="278"/>
        <v/>
      </c>
      <c r="BJ161" s="174">
        <f t="shared" si="255"/>
        <v>65946</v>
      </c>
      <c r="BK161" s="174">
        <f t="shared" si="224"/>
        <v>1318920</v>
      </c>
      <c r="BL161" s="30" t="str">
        <f t="shared" si="225"/>
        <v/>
      </c>
      <c r="BM161" s="30">
        <f t="shared" si="226"/>
        <v>0.28899385066851313</v>
      </c>
      <c r="BN161" s="30">
        <f t="shared" si="227"/>
        <v>0.6238109369075292</v>
      </c>
      <c r="BO161" s="30">
        <f t="shared" si="228"/>
        <v>-0.91280478757604233</v>
      </c>
      <c r="BP161" s="30" t="str">
        <f t="shared" si="229"/>
        <v/>
      </c>
      <c r="BQ161" s="30" t="str">
        <f t="shared" si="230"/>
        <v/>
      </c>
      <c r="BR161" s="30" t="str">
        <f t="shared" si="231"/>
        <v/>
      </c>
      <c r="BS161" s="30" t="str">
        <f t="shared" si="232"/>
        <v/>
      </c>
      <c r="BT161" s="30" t="str">
        <f t="shared" si="233"/>
        <v/>
      </c>
      <c r="BU161" s="30" t="str">
        <f t="shared" si="234"/>
        <v/>
      </c>
      <c r="BV161" s="30" t="str">
        <f t="shared" si="235"/>
        <v/>
      </c>
      <c r="BW161" s="30" t="str">
        <f t="shared" si="236"/>
        <v/>
      </c>
      <c r="BX161" s="30" t="str">
        <f t="shared" si="237"/>
        <v/>
      </c>
      <c r="BY161" s="30" t="str">
        <f t="shared" si="238"/>
        <v/>
      </c>
      <c r="BZ161" s="30" t="str">
        <f t="shared" si="239"/>
        <v/>
      </c>
      <c r="CA161" s="30" t="str">
        <f t="shared" si="240"/>
        <v/>
      </c>
      <c r="CB161" s="30" t="str">
        <f t="shared" si="241"/>
        <v/>
      </c>
      <c r="CC161" s="30" t="str">
        <f t="shared" si="242"/>
        <v/>
      </c>
      <c r="CD161" s="30" t="str">
        <f t="shared" si="243"/>
        <v/>
      </c>
      <c r="CE161" s="30" t="str">
        <f t="shared" si="244"/>
        <v/>
      </c>
      <c r="CF161" s="30" t="str">
        <f t="shared" si="245"/>
        <v/>
      </c>
      <c r="CG161" s="30" t="str">
        <f t="shared" si="246"/>
        <v/>
      </c>
      <c r="CH161" s="30" t="str">
        <f t="shared" si="247"/>
        <v/>
      </c>
      <c r="CI161" s="3">
        <f t="shared" si="249"/>
        <v>1318920</v>
      </c>
      <c r="CJ161" s="166">
        <f t="shared" si="250"/>
        <v>0</v>
      </c>
    </row>
    <row r="162" spans="1:88" ht="60" hidden="1" customHeight="1">
      <c r="A162" s="218"/>
      <c r="B162" s="18">
        <v>273</v>
      </c>
      <c r="C162" s="21" t="s">
        <v>93</v>
      </c>
      <c r="D162" s="21" t="s">
        <v>94</v>
      </c>
      <c r="E162" s="23" t="s">
        <v>11</v>
      </c>
      <c r="F162" s="21" t="s">
        <v>647</v>
      </c>
      <c r="G162" s="214" t="s">
        <v>648</v>
      </c>
      <c r="H162" s="214"/>
      <c r="I162" s="214"/>
      <c r="J162" s="18">
        <v>30</v>
      </c>
      <c r="K162" s="162">
        <f t="shared" si="258"/>
        <v>3</v>
      </c>
      <c r="L162" s="23"/>
      <c r="M162" s="176">
        <v>43580</v>
      </c>
      <c r="N162" s="25">
        <v>86168</v>
      </c>
      <c r="O162" s="26">
        <v>247520</v>
      </c>
      <c r="P162" s="27"/>
      <c r="Q162" s="27"/>
      <c r="R162" s="27"/>
      <c r="S162" s="27"/>
      <c r="T162" s="27"/>
      <c r="U162" s="27"/>
      <c r="V162" s="27"/>
      <c r="W162" s="27"/>
      <c r="X162" s="27"/>
      <c r="Y162" s="27"/>
      <c r="Z162" s="27"/>
      <c r="AA162" s="27"/>
      <c r="AB162" s="27"/>
      <c r="AC162" s="27"/>
      <c r="AD162" s="27"/>
      <c r="AE162" s="27"/>
      <c r="AF162" s="27"/>
      <c r="AG162" s="27"/>
      <c r="AH162" s="27"/>
      <c r="AI162" s="174">
        <f t="shared" si="221"/>
        <v>125756</v>
      </c>
      <c r="AJ162" s="174">
        <f t="shared" si="222"/>
        <v>107579.21829052301</v>
      </c>
      <c r="AK162" s="174">
        <f t="shared" si="223"/>
        <v>233335.21829052301</v>
      </c>
      <c r="AL162" s="174">
        <f t="shared" si="248"/>
        <v>18176.781709476985</v>
      </c>
      <c r="AM162" s="174" t="str">
        <f t="shared" si="259"/>
        <v/>
      </c>
      <c r="AN162" s="174">
        <f t="shared" si="260"/>
        <v>43580</v>
      </c>
      <c r="AO162" s="174">
        <f t="shared" si="254"/>
        <v>86168</v>
      </c>
      <c r="AP162" s="174" t="str">
        <f t="shared" si="193"/>
        <v/>
      </c>
      <c r="AQ162" s="174" t="str">
        <f t="shared" si="256"/>
        <v/>
      </c>
      <c r="AR162" s="174" t="str">
        <f t="shared" si="261"/>
        <v/>
      </c>
      <c r="AS162" s="174" t="str">
        <f t="shared" si="262"/>
        <v/>
      </c>
      <c r="AT162" s="174" t="str">
        <f t="shared" si="263"/>
        <v/>
      </c>
      <c r="AU162" s="174" t="str">
        <f t="shared" si="264"/>
        <v/>
      </c>
      <c r="AV162" s="174" t="str">
        <f t="shared" si="265"/>
        <v/>
      </c>
      <c r="AW162" s="174" t="str">
        <f t="shared" si="266"/>
        <v/>
      </c>
      <c r="AX162" s="174" t="str">
        <f t="shared" si="267"/>
        <v/>
      </c>
      <c r="AY162" s="174" t="str">
        <f t="shared" si="268"/>
        <v/>
      </c>
      <c r="AZ162" s="174" t="str">
        <f t="shared" si="269"/>
        <v/>
      </c>
      <c r="BA162" s="174" t="str">
        <f t="shared" si="270"/>
        <v/>
      </c>
      <c r="BB162" s="174" t="str">
        <f t="shared" si="271"/>
        <v/>
      </c>
      <c r="BC162" s="174" t="str">
        <f t="shared" si="272"/>
        <v/>
      </c>
      <c r="BD162" s="174" t="str">
        <f t="shared" si="273"/>
        <v/>
      </c>
      <c r="BE162" s="174" t="str">
        <f t="shared" si="274"/>
        <v/>
      </c>
      <c r="BF162" s="174" t="str">
        <f t="shared" si="275"/>
        <v/>
      </c>
      <c r="BG162" s="174" t="str">
        <f t="shared" si="276"/>
        <v/>
      </c>
      <c r="BH162" s="174" t="str">
        <f t="shared" si="277"/>
        <v/>
      </c>
      <c r="BI162" s="174" t="str">
        <f t="shared" si="278"/>
        <v/>
      </c>
      <c r="BJ162" s="174">
        <f t="shared" si="255"/>
        <v>64874</v>
      </c>
      <c r="BK162" s="174">
        <f t="shared" si="224"/>
        <v>1946220</v>
      </c>
      <c r="BL162" s="30" t="str">
        <f t="shared" si="225"/>
        <v/>
      </c>
      <c r="BM162" s="30">
        <f t="shared" si="226"/>
        <v>0.65345589872451415</v>
      </c>
      <c r="BN162" s="30">
        <f t="shared" si="227"/>
        <v>0.31480008906135692</v>
      </c>
      <c r="BO162" s="30">
        <f t="shared" si="228"/>
        <v>-0.96825598778587096</v>
      </c>
      <c r="BP162" s="30" t="str">
        <f t="shared" si="229"/>
        <v/>
      </c>
      <c r="BQ162" s="30" t="str">
        <f t="shared" si="230"/>
        <v/>
      </c>
      <c r="BR162" s="30" t="str">
        <f t="shared" si="231"/>
        <v/>
      </c>
      <c r="BS162" s="30" t="str">
        <f t="shared" si="232"/>
        <v/>
      </c>
      <c r="BT162" s="30" t="str">
        <f t="shared" si="233"/>
        <v/>
      </c>
      <c r="BU162" s="30" t="str">
        <f t="shared" si="234"/>
        <v/>
      </c>
      <c r="BV162" s="30" t="str">
        <f t="shared" si="235"/>
        <v/>
      </c>
      <c r="BW162" s="30" t="str">
        <f t="shared" si="236"/>
        <v/>
      </c>
      <c r="BX162" s="30" t="str">
        <f t="shared" si="237"/>
        <v/>
      </c>
      <c r="BY162" s="30" t="str">
        <f t="shared" si="238"/>
        <v/>
      </c>
      <c r="BZ162" s="30" t="str">
        <f t="shared" si="239"/>
        <v/>
      </c>
      <c r="CA162" s="30" t="str">
        <f t="shared" si="240"/>
        <v/>
      </c>
      <c r="CB162" s="30" t="str">
        <f t="shared" si="241"/>
        <v/>
      </c>
      <c r="CC162" s="30" t="str">
        <f t="shared" si="242"/>
        <v/>
      </c>
      <c r="CD162" s="30" t="str">
        <f t="shared" si="243"/>
        <v/>
      </c>
      <c r="CE162" s="30" t="str">
        <f t="shared" si="244"/>
        <v/>
      </c>
      <c r="CF162" s="30" t="str">
        <f t="shared" si="245"/>
        <v/>
      </c>
      <c r="CG162" s="30" t="str">
        <f t="shared" si="246"/>
        <v/>
      </c>
      <c r="CH162" s="30" t="str">
        <f t="shared" si="247"/>
        <v/>
      </c>
      <c r="CI162" s="3">
        <f t="shared" si="249"/>
        <v>1946220</v>
      </c>
      <c r="CJ162" s="166">
        <f t="shared" si="250"/>
        <v>0</v>
      </c>
    </row>
    <row r="163" spans="1:88" ht="60" hidden="1" customHeight="1">
      <c r="A163" s="218"/>
      <c r="B163" s="18">
        <v>274</v>
      </c>
      <c r="C163" s="21" t="s">
        <v>93</v>
      </c>
      <c r="D163" s="21" t="s">
        <v>94</v>
      </c>
      <c r="E163" s="23" t="s">
        <v>11</v>
      </c>
      <c r="F163" s="21" t="s">
        <v>649</v>
      </c>
      <c r="G163" s="214" t="s">
        <v>650</v>
      </c>
      <c r="H163" s="214"/>
      <c r="I163" s="214"/>
      <c r="J163" s="18">
        <v>20</v>
      </c>
      <c r="K163" s="162">
        <f t="shared" si="258"/>
        <v>3</v>
      </c>
      <c r="L163" s="23"/>
      <c r="M163" s="176">
        <v>86255</v>
      </c>
      <c r="N163" s="25">
        <v>126699</v>
      </c>
      <c r="O163" s="26">
        <v>293930</v>
      </c>
      <c r="P163" s="27"/>
      <c r="Q163" s="27"/>
      <c r="R163" s="27"/>
      <c r="S163" s="27"/>
      <c r="T163" s="27"/>
      <c r="U163" s="27"/>
      <c r="V163" s="27"/>
      <c r="W163" s="27"/>
      <c r="X163" s="27"/>
      <c r="Y163" s="27"/>
      <c r="Z163" s="27"/>
      <c r="AA163" s="27"/>
      <c r="AB163" s="27"/>
      <c r="AC163" s="27"/>
      <c r="AD163" s="27"/>
      <c r="AE163" s="27"/>
      <c r="AF163" s="27"/>
      <c r="AG163" s="27"/>
      <c r="AH163" s="27"/>
      <c r="AI163" s="174">
        <f t="shared" si="221"/>
        <v>168961.33333333334</v>
      </c>
      <c r="AJ163" s="174">
        <f t="shared" si="222"/>
        <v>110099.06911656127</v>
      </c>
      <c r="AK163" s="174">
        <f t="shared" si="223"/>
        <v>279060.40244989458</v>
      </c>
      <c r="AL163" s="174">
        <f t="shared" si="248"/>
        <v>58862.264216772077</v>
      </c>
      <c r="AM163" s="174" t="str">
        <f t="shared" si="259"/>
        <v/>
      </c>
      <c r="AN163" s="174">
        <f t="shared" si="260"/>
        <v>86255</v>
      </c>
      <c r="AO163" s="174">
        <f t="shared" si="254"/>
        <v>126699</v>
      </c>
      <c r="AP163" s="174" t="str">
        <f t="shared" si="193"/>
        <v/>
      </c>
      <c r="AQ163" s="174" t="str">
        <f t="shared" si="256"/>
        <v/>
      </c>
      <c r="AR163" s="174" t="str">
        <f t="shared" si="261"/>
        <v/>
      </c>
      <c r="AS163" s="174" t="str">
        <f t="shared" si="262"/>
        <v/>
      </c>
      <c r="AT163" s="174" t="str">
        <f t="shared" si="263"/>
        <v/>
      </c>
      <c r="AU163" s="174" t="str">
        <f t="shared" si="264"/>
        <v/>
      </c>
      <c r="AV163" s="174" t="str">
        <f t="shared" si="265"/>
        <v/>
      </c>
      <c r="AW163" s="174" t="str">
        <f t="shared" si="266"/>
        <v/>
      </c>
      <c r="AX163" s="174" t="str">
        <f t="shared" si="267"/>
        <v/>
      </c>
      <c r="AY163" s="174" t="str">
        <f t="shared" si="268"/>
        <v/>
      </c>
      <c r="AZ163" s="174" t="str">
        <f t="shared" si="269"/>
        <v/>
      </c>
      <c r="BA163" s="174" t="str">
        <f t="shared" si="270"/>
        <v/>
      </c>
      <c r="BB163" s="174" t="str">
        <f t="shared" si="271"/>
        <v/>
      </c>
      <c r="BC163" s="174" t="str">
        <f t="shared" si="272"/>
        <v/>
      </c>
      <c r="BD163" s="174" t="str">
        <f t="shared" si="273"/>
        <v/>
      </c>
      <c r="BE163" s="174" t="str">
        <f t="shared" si="274"/>
        <v/>
      </c>
      <c r="BF163" s="174" t="str">
        <f t="shared" si="275"/>
        <v/>
      </c>
      <c r="BG163" s="174" t="str">
        <f t="shared" si="276"/>
        <v/>
      </c>
      <c r="BH163" s="174" t="str">
        <f t="shared" si="277"/>
        <v/>
      </c>
      <c r="BI163" s="174" t="str">
        <f t="shared" si="278"/>
        <v/>
      </c>
      <c r="BJ163" s="174">
        <f t="shared" si="255"/>
        <v>106477</v>
      </c>
      <c r="BK163" s="174">
        <f t="shared" si="224"/>
        <v>2129540</v>
      </c>
      <c r="BL163" s="30" t="str">
        <f t="shared" si="225"/>
        <v/>
      </c>
      <c r="BM163" s="30">
        <f t="shared" si="226"/>
        <v>0.48949858350233977</v>
      </c>
      <c r="BN163" s="30">
        <f t="shared" si="227"/>
        <v>0.25013020730581359</v>
      </c>
      <c r="BO163" s="30">
        <f t="shared" si="228"/>
        <v>-0.73962879080815314</v>
      </c>
      <c r="BP163" s="30" t="str">
        <f t="shared" si="229"/>
        <v/>
      </c>
      <c r="BQ163" s="30" t="str">
        <f t="shared" si="230"/>
        <v/>
      </c>
      <c r="BR163" s="30" t="str">
        <f t="shared" si="231"/>
        <v/>
      </c>
      <c r="BS163" s="30" t="str">
        <f t="shared" si="232"/>
        <v/>
      </c>
      <c r="BT163" s="30" t="str">
        <f t="shared" si="233"/>
        <v/>
      </c>
      <c r="BU163" s="30" t="str">
        <f t="shared" si="234"/>
        <v/>
      </c>
      <c r="BV163" s="30" t="str">
        <f t="shared" si="235"/>
        <v/>
      </c>
      <c r="BW163" s="30" t="str">
        <f t="shared" si="236"/>
        <v/>
      </c>
      <c r="BX163" s="30" t="str">
        <f t="shared" si="237"/>
        <v/>
      </c>
      <c r="BY163" s="30" t="str">
        <f t="shared" si="238"/>
        <v/>
      </c>
      <c r="BZ163" s="30" t="str">
        <f t="shared" si="239"/>
        <v/>
      </c>
      <c r="CA163" s="30" t="str">
        <f t="shared" si="240"/>
        <v/>
      </c>
      <c r="CB163" s="30" t="str">
        <f t="shared" si="241"/>
        <v/>
      </c>
      <c r="CC163" s="30" t="str">
        <f t="shared" si="242"/>
        <v/>
      </c>
      <c r="CD163" s="30" t="str">
        <f t="shared" si="243"/>
        <v/>
      </c>
      <c r="CE163" s="30" t="str">
        <f t="shared" si="244"/>
        <v/>
      </c>
      <c r="CF163" s="30" t="str">
        <f t="shared" si="245"/>
        <v/>
      </c>
      <c r="CG163" s="30" t="str">
        <f t="shared" si="246"/>
        <v/>
      </c>
      <c r="CH163" s="30" t="str">
        <f t="shared" si="247"/>
        <v/>
      </c>
      <c r="CI163" s="3">
        <f t="shared" si="249"/>
        <v>2129540</v>
      </c>
      <c r="CJ163" s="166">
        <f t="shared" si="250"/>
        <v>0</v>
      </c>
    </row>
    <row r="164" spans="1:88" ht="60" hidden="1" customHeight="1">
      <c r="A164" s="218"/>
      <c r="B164" s="18">
        <v>275</v>
      </c>
      <c r="C164" s="21" t="s">
        <v>93</v>
      </c>
      <c r="D164" s="21" t="s">
        <v>94</v>
      </c>
      <c r="E164" s="23" t="s">
        <v>11</v>
      </c>
      <c r="F164" s="21" t="s">
        <v>651</v>
      </c>
      <c r="G164" s="214" t="s">
        <v>652</v>
      </c>
      <c r="H164" s="214"/>
      <c r="I164" s="214"/>
      <c r="J164" s="18">
        <v>30</v>
      </c>
      <c r="K164" s="162">
        <f t="shared" si="258"/>
        <v>3</v>
      </c>
      <c r="L164" s="23"/>
      <c r="M164" s="176">
        <v>53684</v>
      </c>
      <c r="N164" s="25">
        <v>101329</v>
      </c>
      <c r="O164" s="26">
        <v>232050</v>
      </c>
      <c r="P164" s="27"/>
      <c r="Q164" s="27"/>
      <c r="R164" s="27"/>
      <c r="S164" s="27"/>
      <c r="T164" s="27"/>
      <c r="U164" s="27"/>
      <c r="V164" s="27"/>
      <c r="W164" s="27"/>
      <c r="X164" s="27"/>
      <c r="Y164" s="27"/>
      <c r="Z164" s="27"/>
      <c r="AA164" s="27"/>
      <c r="AB164" s="27"/>
      <c r="AC164" s="27"/>
      <c r="AD164" s="27"/>
      <c r="AE164" s="27"/>
      <c r="AF164" s="27"/>
      <c r="AG164" s="27"/>
      <c r="AH164" s="27"/>
      <c r="AI164" s="174">
        <f t="shared" si="221"/>
        <v>129021</v>
      </c>
      <c r="AJ164" s="174">
        <f t="shared" si="222"/>
        <v>92351.191854788747</v>
      </c>
      <c r="AK164" s="174">
        <f t="shared" si="223"/>
        <v>221372.19185478875</v>
      </c>
      <c r="AL164" s="174">
        <f t="shared" si="248"/>
        <v>36669.808145211253</v>
      </c>
      <c r="AM164" s="174" t="str">
        <f t="shared" si="259"/>
        <v/>
      </c>
      <c r="AN164" s="174">
        <f t="shared" si="260"/>
        <v>53684</v>
      </c>
      <c r="AO164" s="174">
        <f t="shared" si="254"/>
        <v>101329</v>
      </c>
      <c r="AP164" s="174" t="str">
        <f t="shared" si="193"/>
        <v/>
      </c>
      <c r="AQ164" s="174" t="str">
        <f t="shared" si="256"/>
        <v/>
      </c>
      <c r="AR164" s="174" t="str">
        <f t="shared" si="261"/>
        <v/>
      </c>
      <c r="AS164" s="174" t="str">
        <f t="shared" si="262"/>
        <v/>
      </c>
      <c r="AT164" s="174" t="str">
        <f t="shared" si="263"/>
        <v/>
      </c>
      <c r="AU164" s="174" t="str">
        <f t="shared" si="264"/>
        <v/>
      </c>
      <c r="AV164" s="174" t="str">
        <f t="shared" si="265"/>
        <v/>
      </c>
      <c r="AW164" s="174" t="str">
        <f t="shared" si="266"/>
        <v/>
      </c>
      <c r="AX164" s="174" t="str">
        <f t="shared" si="267"/>
        <v/>
      </c>
      <c r="AY164" s="174" t="str">
        <f t="shared" si="268"/>
        <v/>
      </c>
      <c r="AZ164" s="174" t="str">
        <f t="shared" si="269"/>
        <v/>
      </c>
      <c r="BA164" s="174" t="str">
        <f t="shared" si="270"/>
        <v/>
      </c>
      <c r="BB164" s="174" t="str">
        <f t="shared" si="271"/>
        <v/>
      </c>
      <c r="BC164" s="174" t="str">
        <f t="shared" si="272"/>
        <v/>
      </c>
      <c r="BD164" s="174" t="str">
        <f t="shared" si="273"/>
        <v/>
      </c>
      <c r="BE164" s="174" t="str">
        <f t="shared" si="274"/>
        <v/>
      </c>
      <c r="BF164" s="174" t="str">
        <f t="shared" si="275"/>
        <v/>
      </c>
      <c r="BG164" s="174" t="str">
        <f t="shared" si="276"/>
        <v/>
      </c>
      <c r="BH164" s="174" t="str">
        <f t="shared" si="277"/>
        <v/>
      </c>
      <c r="BI164" s="174" t="str">
        <f t="shared" si="278"/>
        <v/>
      </c>
      <c r="BJ164" s="174">
        <f t="shared" si="255"/>
        <v>77507</v>
      </c>
      <c r="BK164" s="174">
        <f t="shared" si="224"/>
        <v>2325210</v>
      </c>
      <c r="BL164" s="30" t="str">
        <f t="shared" si="225"/>
        <v/>
      </c>
      <c r="BM164" s="30">
        <f t="shared" si="226"/>
        <v>0.58391269638275944</v>
      </c>
      <c r="BN164" s="30">
        <f t="shared" si="227"/>
        <v>0.21463172661814744</v>
      </c>
      <c r="BO164" s="30">
        <f t="shared" si="228"/>
        <v>-0.79854442300090689</v>
      </c>
      <c r="BP164" s="30" t="str">
        <f t="shared" si="229"/>
        <v/>
      </c>
      <c r="BQ164" s="30" t="str">
        <f t="shared" si="230"/>
        <v/>
      </c>
      <c r="BR164" s="30" t="str">
        <f t="shared" si="231"/>
        <v/>
      </c>
      <c r="BS164" s="30" t="str">
        <f t="shared" si="232"/>
        <v/>
      </c>
      <c r="BT164" s="30" t="str">
        <f t="shared" si="233"/>
        <v/>
      </c>
      <c r="BU164" s="30" t="str">
        <f t="shared" si="234"/>
        <v/>
      </c>
      <c r="BV164" s="30" t="str">
        <f t="shared" si="235"/>
        <v/>
      </c>
      <c r="BW164" s="30" t="str">
        <f t="shared" si="236"/>
        <v/>
      </c>
      <c r="BX164" s="30" t="str">
        <f t="shared" si="237"/>
        <v/>
      </c>
      <c r="BY164" s="30" t="str">
        <f t="shared" si="238"/>
        <v/>
      </c>
      <c r="BZ164" s="30" t="str">
        <f t="shared" si="239"/>
        <v/>
      </c>
      <c r="CA164" s="30" t="str">
        <f t="shared" si="240"/>
        <v/>
      </c>
      <c r="CB164" s="30" t="str">
        <f t="shared" si="241"/>
        <v/>
      </c>
      <c r="CC164" s="30" t="str">
        <f t="shared" si="242"/>
        <v/>
      </c>
      <c r="CD164" s="30" t="str">
        <f t="shared" si="243"/>
        <v/>
      </c>
      <c r="CE164" s="30" t="str">
        <f t="shared" si="244"/>
        <v/>
      </c>
      <c r="CF164" s="30" t="str">
        <f t="shared" si="245"/>
        <v/>
      </c>
      <c r="CG164" s="30" t="str">
        <f t="shared" si="246"/>
        <v/>
      </c>
      <c r="CH164" s="30" t="str">
        <f t="shared" si="247"/>
        <v/>
      </c>
      <c r="CI164" s="3">
        <f t="shared" si="249"/>
        <v>2325210</v>
      </c>
      <c r="CJ164" s="166">
        <f t="shared" si="250"/>
        <v>0</v>
      </c>
    </row>
    <row r="165" spans="1:88" ht="60" hidden="1" customHeight="1">
      <c r="A165" s="218"/>
      <c r="B165" s="18">
        <v>276</v>
      </c>
      <c r="C165" s="21" t="s">
        <v>93</v>
      </c>
      <c r="D165" s="21" t="s">
        <v>94</v>
      </c>
      <c r="E165" s="23" t="s">
        <v>11</v>
      </c>
      <c r="F165" s="21" t="s">
        <v>653</v>
      </c>
      <c r="G165" s="214" t="s">
        <v>654</v>
      </c>
      <c r="H165" s="214"/>
      <c r="I165" s="214"/>
      <c r="J165" s="18">
        <v>4</v>
      </c>
      <c r="K165" s="162">
        <f t="shared" si="258"/>
        <v>3</v>
      </c>
      <c r="L165" s="111">
        <v>4931128</v>
      </c>
      <c r="M165" s="176">
        <v>3253518</v>
      </c>
      <c r="N165" s="25">
        <v>2310445</v>
      </c>
      <c r="O165" s="177"/>
      <c r="P165" s="27"/>
      <c r="Q165" s="27"/>
      <c r="R165" s="27"/>
      <c r="S165" s="27"/>
      <c r="T165" s="27"/>
      <c r="U165" s="27"/>
      <c r="V165" s="27"/>
      <c r="W165" s="27"/>
      <c r="X165" s="27"/>
      <c r="Y165" s="27"/>
      <c r="Z165" s="27"/>
      <c r="AA165" s="27"/>
      <c r="AB165" s="27"/>
      <c r="AC165" s="27"/>
      <c r="AD165" s="27"/>
      <c r="AE165" s="27"/>
      <c r="AF165" s="27"/>
      <c r="AG165" s="27"/>
      <c r="AH165" s="27"/>
      <c r="AI165" s="174">
        <f t="shared" si="221"/>
        <v>3498363.6666666665</v>
      </c>
      <c r="AJ165" s="174">
        <f t="shared" si="222"/>
        <v>1327387.2445470961</v>
      </c>
      <c r="AK165" s="174">
        <f t="shared" si="223"/>
        <v>4825750.9112137631</v>
      </c>
      <c r="AL165" s="174">
        <f t="shared" si="248"/>
        <v>2170976.4221195704</v>
      </c>
      <c r="AM165" s="174" t="str">
        <f t="shared" si="259"/>
        <v/>
      </c>
      <c r="AN165" s="174">
        <f t="shared" si="260"/>
        <v>3253518</v>
      </c>
      <c r="AO165" s="174">
        <f t="shared" si="254"/>
        <v>2310445</v>
      </c>
      <c r="AP165" s="174" t="str">
        <f t="shared" si="193"/>
        <v/>
      </c>
      <c r="AQ165" s="174" t="str">
        <f t="shared" si="256"/>
        <v/>
      </c>
      <c r="AR165" s="174" t="str">
        <f t="shared" si="261"/>
        <v/>
      </c>
      <c r="AS165" s="174" t="str">
        <f t="shared" si="262"/>
        <v/>
      </c>
      <c r="AT165" s="174" t="str">
        <f t="shared" si="263"/>
        <v/>
      </c>
      <c r="AU165" s="174" t="str">
        <f t="shared" si="264"/>
        <v/>
      </c>
      <c r="AV165" s="174" t="str">
        <f t="shared" si="265"/>
        <v/>
      </c>
      <c r="AW165" s="174" t="str">
        <f t="shared" si="266"/>
        <v/>
      </c>
      <c r="AX165" s="174" t="str">
        <f t="shared" si="267"/>
        <v/>
      </c>
      <c r="AY165" s="174" t="str">
        <f t="shared" si="268"/>
        <v/>
      </c>
      <c r="AZ165" s="174" t="str">
        <f t="shared" si="269"/>
        <v/>
      </c>
      <c r="BA165" s="174" t="str">
        <f t="shared" si="270"/>
        <v/>
      </c>
      <c r="BB165" s="174" t="str">
        <f t="shared" si="271"/>
        <v/>
      </c>
      <c r="BC165" s="174" t="str">
        <f t="shared" si="272"/>
        <v/>
      </c>
      <c r="BD165" s="174" t="str">
        <f t="shared" si="273"/>
        <v/>
      </c>
      <c r="BE165" s="174" t="str">
        <f t="shared" si="274"/>
        <v/>
      </c>
      <c r="BF165" s="174" t="str">
        <f t="shared" si="275"/>
        <v/>
      </c>
      <c r="BG165" s="174" t="str">
        <f t="shared" si="276"/>
        <v/>
      </c>
      <c r="BH165" s="174" t="str">
        <f t="shared" si="277"/>
        <v/>
      </c>
      <c r="BI165" s="174" t="str">
        <f t="shared" si="278"/>
        <v/>
      </c>
      <c r="BJ165" s="174">
        <f t="shared" si="255"/>
        <v>2781982</v>
      </c>
      <c r="BK165" s="174">
        <f t="shared" si="224"/>
        <v>11127928</v>
      </c>
      <c r="BL165" s="30">
        <f t="shared" si="225"/>
        <v>-0.40955271374016688</v>
      </c>
      <c r="BM165" s="30">
        <f t="shared" si="226"/>
        <v>6.9988626111007424E-2</v>
      </c>
      <c r="BN165" s="30">
        <f t="shared" si="227"/>
        <v>0.33956408762915913</v>
      </c>
      <c r="BO165" s="30" t="str">
        <f t="shared" si="228"/>
        <v/>
      </c>
      <c r="BP165" s="30" t="str">
        <f t="shared" si="229"/>
        <v/>
      </c>
      <c r="BQ165" s="30" t="str">
        <f t="shared" si="230"/>
        <v/>
      </c>
      <c r="BR165" s="30" t="str">
        <f t="shared" si="231"/>
        <v/>
      </c>
      <c r="BS165" s="30" t="str">
        <f t="shared" si="232"/>
        <v/>
      </c>
      <c r="BT165" s="30" t="str">
        <f t="shared" si="233"/>
        <v/>
      </c>
      <c r="BU165" s="30" t="str">
        <f t="shared" si="234"/>
        <v/>
      </c>
      <c r="BV165" s="30" t="str">
        <f t="shared" si="235"/>
        <v/>
      </c>
      <c r="BW165" s="30" t="str">
        <f t="shared" si="236"/>
        <v/>
      </c>
      <c r="BX165" s="30" t="str">
        <f t="shared" si="237"/>
        <v/>
      </c>
      <c r="BY165" s="30" t="str">
        <f t="shared" si="238"/>
        <v/>
      </c>
      <c r="BZ165" s="30" t="str">
        <f t="shared" si="239"/>
        <v/>
      </c>
      <c r="CA165" s="30" t="str">
        <f t="shared" si="240"/>
        <v/>
      </c>
      <c r="CB165" s="30" t="str">
        <f t="shared" si="241"/>
        <v/>
      </c>
      <c r="CC165" s="30" t="str">
        <f t="shared" si="242"/>
        <v/>
      </c>
      <c r="CD165" s="30" t="str">
        <f t="shared" si="243"/>
        <v/>
      </c>
      <c r="CE165" s="30" t="str">
        <f t="shared" si="244"/>
        <v/>
      </c>
      <c r="CF165" s="30" t="str">
        <f t="shared" si="245"/>
        <v/>
      </c>
      <c r="CG165" s="30" t="str">
        <f t="shared" si="246"/>
        <v/>
      </c>
      <c r="CH165" s="30" t="str">
        <f t="shared" si="247"/>
        <v/>
      </c>
      <c r="CI165" s="3">
        <f t="shared" si="249"/>
        <v>11127928</v>
      </c>
      <c r="CJ165" s="166">
        <f t="shared" si="250"/>
        <v>0</v>
      </c>
    </row>
    <row r="166" spans="1:88" ht="60" hidden="1" customHeight="1">
      <c r="A166" s="218"/>
      <c r="B166" s="18">
        <v>277</v>
      </c>
      <c r="C166" s="21" t="s">
        <v>93</v>
      </c>
      <c r="D166" s="21" t="s">
        <v>94</v>
      </c>
      <c r="E166" s="23" t="s">
        <v>11</v>
      </c>
      <c r="F166" s="21" t="s">
        <v>655</v>
      </c>
      <c r="G166" s="214" t="s">
        <v>656</v>
      </c>
      <c r="H166" s="214"/>
      <c r="I166" s="214"/>
      <c r="J166" s="18">
        <v>20</v>
      </c>
      <c r="K166" s="162">
        <f t="shared" si="258"/>
        <v>3</v>
      </c>
      <c r="L166" s="23"/>
      <c r="M166" s="176">
        <v>101185</v>
      </c>
      <c r="N166" s="25">
        <v>99627</v>
      </c>
      <c r="O166" s="26">
        <v>324870</v>
      </c>
      <c r="P166" s="27"/>
      <c r="Q166" s="27"/>
      <c r="R166" s="27"/>
      <c r="S166" s="27"/>
      <c r="T166" s="27"/>
      <c r="U166" s="27"/>
      <c r="V166" s="27"/>
      <c r="W166" s="27"/>
      <c r="X166" s="27"/>
      <c r="Y166" s="27"/>
      <c r="Z166" s="27"/>
      <c r="AA166" s="27"/>
      <c r="AB166" s="27"/>
      <c r="AC166" s="27"/>
      <c r="AD166" s="27"/>
      <c r="AE166" s="27"/>
      <c r="AF166" s="27"/>
      <c r="AG166" s="27"/>
      <c r="AH166" s="27"/>
      <c r="AI166" s="174">
        <f t="shared" si="221"/>
        <v>175227.33333333334</v>
      </c>
      <c r="AJ166" s="174">
        <f t="shared" si="222"/>
        <v>129596.69211184881</v>
      </c>
      <c r="AK166" s="174">
        <f t="shared" si="223"/>
        <v>304824.02544518217</v>
      </c>
      <c r="AL166" s="174">
        <f t="shared" si="248"/>
        <v>45630.641221484533</v>
      </c>
      <c r="AM166" s="174" t="str">
        <f t="shared" si="259"/>
        <v/>
      </c>
      <c r="AN166" s="174">
        <f t="shared" si="260"/>
        <v>101185</v>
      </c>
      <c r="AO166" s="174">
        <f t="shared" si="254"/>
        <v>99627</v>
      </c>
      <c r="AP166" s="174" t="str">
        <f t="shared" si="193"/>
        <v/>
      </c>
      <c r="AQ166" s="174" t="str">
        <f t="shared" si="256"/>
        <v/>
      </c>
      <c r="AR166" s="174" t="str">
        <f t="shared" si="261"/>
        <v/>
      </c>
      <c r="AS166" s="174" t="str">
        <f t="shared" si="262"/>
        <v/>
      </c>
      <c r="AT166" s="174" t="str">
        <f t="shared" si="263"/>
        <v/>
      </c>
      <c r="AU166" s="174" t="str">
        <f t="shared" si="264"/>
        <v/>
      </c>
      <c r="AV166" s="174" t="str">
        <f t="shared" si="265"/>
        <v/>
      </c>
      <c r="AW166" s="174" t="str">
        <f t="shared" si="266"/>
        <v/>
      </c>
      <c r="AX166" s="174" t="str">
        <f t="shared" si="267"/>
        <v/>
      </c>
      <c r="AY166" s="174" t="str">
        <f t="shared" si="268"/>
        <v/>
      </c>
      <c r="AZ166" s="174" t="str">
        <f t="shared" si="269"/>
        <v/>
      </c>
      <c r="BA166" s="174" t="str">
        <f t="shared" si="270"/>
        <v/>
      </c>
      <c r="BB166" s="174" t="str">
        <f t="shared" si="271"/>
        <v/>
      </c>
      <c r="BC166" s="174" t="str">
        <f t="shared" si="272"/>
        <v/>
      </c>
      <c r="BD166" s="174" t="str">
        <f t="shared" si="273"/>
        <v/>
      </c>
      <c r="BE166" s="174" t="str">
        <f t="shared" si="274"/>
        <v/>
      </c>
      <c r="BF166" s="174" t="str">
        <f t="shared" si="275"/>
        <v/>
      </c>
      <c r="BG166" s="174" t="str">
        <f t="shared" si="276"/>
        <v/>
      </c>
      <c r="BH166" s="174" t="str">
        <f t="shared" si="277"/>
        <v/>
      </c>
      <c r="BI166" s="174" t="str">
        <f t="shared" si="278"/>
        <v/>
      </c>
      <c r="BJ166" s="174">
        <f t="shared" si="255"/>
        <v>100406</v>
      </c>
      <c r="BK166" s="174">
        <f t="shared" si="224"/>
        <v>2008120</v>
      </c>
      <c r="BL166" s="30" t="str">
        <f t="shared" si="225"/>
        <v/>
      </c>
      <c r="BM166" s="30">
        <f t="shared" si="226"/>
        <v>0.42255013487241344</v>
      </c>
      <c r="BN166" s="30">
        <f t="shared" si="227"/>
        <v>0.43144144178419652</v>
      </c>
      <c r="BO166" s="30">
        <f t="shared" si="228"/>
        <v>-0.85399157665660974</v>
      </c>
      <c r="BP166" s="30" t="str">
        <f t="shared" si="229"/>
        <v/>
      </c>
      <c r="BQ166" s="30" t="str">
        <f t="shared" si="230"/>
        <v/>
      </c>
      <c r="BR166" s="30" t="str">
        <f t="shared" si="231"/>
        <v/>
      </c>
      <c r="BS166" s="30" t="str">
        <f t="shared" si="232"/>
        <v/>
      </c>
      <c r="BT166" s="30" t="str">
        <f t="shared" si="233"/>
        <v/>
      </c>
      <c r="BU166" s="30" t="str">
        <f t="shared" si="234"/>
        <v/>
      </c>
      <c r="BV166" s="30" t="str">
        <f t="shared" si="235"/>
        <v/>
      </c>
      <c r="BW166" s="30" t="str">
        <f t="shared" si="236"/>
        <v/>
      </c>
      <c r="BX166" s="30" t="str">
        <f t="shared" si="237"/>
        <v/>
      </c>
      <c r="BY166" s="30" t="str">
        <f t="shared" si="238"/>
        <v/>
      </c>
      <c r="BZ166" s="30" t="str">
        <f t="shared" si="239"/>
        <v/>
      </c>
      <c r="CA166" s="30" t="str">
        <f t="shared" si="240"/>
        <v/>
      </c>
      <c r="CB166" s="30" t="str">
        <f t="shared" si="241"/>
        <v/>
      </c>
      <c r="CC166" s="30" t="str">
        <f t="shared" si="242"/>
        <v/>
      </c>
      <c r="CD166" s="30" t="str">
        <f t="shared" si="243"/>
        <v/>
      </c>
      <c r="CE166" s="30" t="str">
        <f t="shared" si="244"/>
        <v/>
      </c>
      <c r="CF166" s="30" t="str">
        <f t="shared" si="245"/>
        <v/>
      </c>
      <c r="CG166" s="30" t="str">
        <f t="shared" si="246"/>
        <v/>
      </c>
      <c r="CH166" s="30" t="str">
        <f t="shared" si="247"/>
        <v/>
      </c>
      <c r="CI166" s="3">
        <f t="shared" si="249"/>
        <v>2008120</v>
      </c>
      <c r="CJ166" s="166">
        <f t="shared" si="250"/>
        <v>0</v>
      </c>
    </row>
    <row r="167" spans="1:88" ht="60" hidden="1" customHeight="1">
      <c r="A167" s="218"/>
      <c r="B167" s="18">
        <v>278</v>
      </c>
      <c r="C167" s="21" t="s">
        <v>93</v>
      </c>
      <c r="D167" s="21" t="s">
        <v>94</v>
      </c>
      <c r="E167" s="23" t="s">
        <v>11</v>
      </c>
      <c r="F167" s="21" t="s">
        <v>657</v>
      </c>
      <c r="G167" s="214" t="s">
        <v>658</v>
      </c>
      <c r="H167" s="214"/>
      <c r="I167" s="214"/>
      <c r="J167" s="18">
        <v>30</v>
      </c>
      <c r="K167" s="162">
        <f t="shared" si="258"/>
        <v>3</v>
      </c>
      <c r="L167" s="116"/>
      <c r="M167" s="176">
        <v>114003</v>
      </c>
      <c r="N167" s="25">
        <v>126699</v>
      </c>
      <c r="O167" s="26">
        <v>371280</v>
      </c>
      <c r="P167" s="27"/>
      <c r="Q167" s="27"/>
      <c r="R167" s="27"/>
      <c r="S167" s="27"/>
      <c r="T167" s="27"/>
      <c r="U167" s="27"/>
      <c r="V167" s="27"/>
      <c r="W167" s="27"/>
      <c r="X167" s="27"/>
      <c r="Y167" s="27"/>
      <c r="Z167" s="27"/>
      <c r="AA167" s="27"/>
      <c r="AB167" s="27"/>
      <c r="AC167" s="27"/>
      <c r="AD167" s="27"/>
      <c r="AE167" s="27"/>
      <c r="AF167" s="27"/>
      <c r="AG167" s="27"/>
      <c r="AH167" s="27"/>
      <c r="AI167" s="174">
        <f t="shared" si="221"/>
        <v>203994</v>
      </c>
      <c r="AJ167" s="174">
        <f t="shared" si="222"/>
        <v>145012.93546094431</v>
      </c>
      <c r="AK167" s="174">
        <f t="shared" si="223"/>
        <v>349006.93546094431</v>
      </c>
      <c r="AL167" s="174">
        <f t="shared" si="248"/>
        <v>58981.064539055689</v>
      </c>
      <c r="AM167" s="174" t="str">
        <f t="shared" si="259"/>
        <v/>
      </c>
      <c r="AN167" s="174">
        <f t="shared" si="260"/>
        <v>114003</v>
      </c>
      <c r="AO167" s="174">
        <f t="shared" si="254"/>
        <v>126699</v>
      </c>
      <c r="AP167" s="174" t="str">
        <f t="shared" si="193"/>
        <v/>
      </c>
      <c r="AQ167" s="174" t="str">
        <f t="shared" si="256"/>
        <v/>
      </c>
      <c r="AR167" s="174" t="str">
        <f t="shared" si="261"/>
        <v/>
      </c>
      <c r="AS167" s="174" t="str">
        <f t="shared" si="262"/>
        <v/>
      </c>
      <c r="AT167" s="174" t="str">
        <f t="shared" si="263"/>
        <v/>
      </c>
      <c r="AU167" s="174" t="str">
        <f t="shared" si="264"/>
        <v/>
      </c>
      <c r="AV167" s="174" t="str">
        <f t="shared" si="265"/>
        <v/>
      </c>
      <c r="AW167" s="174" t="str">
        <f t="shared" si="266"/>
        <v/>
      </c>
      <c r="AX167" s="174" t="str">
        <f t="shared" si="267"/>
        <v/>
      </c>
      <c r="AY167" s="174" t="str">
        <f t="shared" si="268"/>
        <v/>
      </c>
      <c r="AZ167" s="174" t="str">
        <f t="shared" si="269"/>
        <v/>
      </c>
      <c r="BA167" s="174" t="str">
        <f t="shared" si="270"/>
        <v/>
      </c>
      <c r="BB167" s="174" t="str">
        <f t="shared" si="271"/>
        <v/>
      </c>
      <c r="BC167" s="174" t="str">
        <f t="shared" si="272"/>
        <v/>
      </c>
      <c r="BD167" s="174" t="str">
        <f t="shared" si="273"/>
        <v/>
      </c>
      <c r="BE167" s="174" t="str">
        <f t="shared" si="274"/>
        <v/>
      </c>
      <c r="BF167" s="174" t="str">
        <f t="shared" si="275"/>
        <v/>
      </c>
      <c r="BG167" s="174" t="str">
        <f t="shared" si="276"/>
        <v/>
      </c>
      <c r="BH167" s="174" t="str">
        <f t="shared" si="277"/>
        <v/>
      </c>
      <c r="BI167" s="174" t="str">
        <f t="shared" si="278"/>
        <v/>
      </c>
      <c r="BJ167" s="174">
        <f t="shared" si="255"/>
        <v>120351</v>
      </c>
      <c r="BK167" s="174">
        <f t="shared" si="224"/>
        <v>3610530</v>
      </c>
      <c r="BL167" s="30" t="str">
        <f t="shared" si="225"/>
        <v/>
      </c>
      <c r="BM167" s="30">
        <f t="shared" si="226"/>
        <v>0.44114532780375892</v>
      </c>
      <c r="BN167" s="30">
        <f t="shared" si="227"/>
        <v>0.37890820318244656</v>
      </c>
      <c r="BO167" s="30">
        <f t="shared" si="228"/>
        <v>-0.82005353098620537</v>
      </c>
      <c r="BP167" s="30" t="str">
        <f t="shared" si="229"/>
        <v/>
      </c>
      <c r="BQ167" s="30" t="str">
        <f t="shared" si="230"/>
        <v/>
      </c>
      <c r="BR167" s="30" t="str">
        <f t="shared" si="231"/>
        <v/>
      </c>
      <c r="BS167" s="30" t="str">
        <f t="shared" si="232"/>
        <v/>
      </c>
      <c r="BT167" s="30" t="str">
        <f t="shared" si="233"/>
        <v/>
      </c>
      <c r="BU167" s="30" t="str">
        <f t="shared" si="234"/>
        <v/>
      </c>
      <c r="BV167" s="30" t="str">
        <f t="shared" si="235"/>
        <v/>
      </c>
      <c r="BW167" s="30" t="str">
        <f t="shared" si="236"/>
        <v/>
      </c>
      <c r="BX167" s="30" t="str">
        <f t="shared" si="237"/>
        <v/>
      </c>
      <c r="BY167" s="30" t="str">
        <f t="shared" si="238"/>
        <v/>
      </c>
      <c r="BZ167" s="30" t="str">
        <f t="shared" si="239"/>
        <v/>
      </c>
      <c r="CA167" s="30" t="str">
        <f t="shared" si="240"/>
        <v/>
      </c>
      <c r="CB167" s="30" t="str">
        <f t="shared" si="241"/>
        <v/>
      </c>
      <c r="CC167" s="30" t="str">
        <f t="shared" si="242"/>
        <v/>
      </c>
      <c r="CD167" s="30" t="str">
        <f t="shared" si="243"/>
        <v/>
      </c>
      <c r="CE167" s="30" t="str">
        <f t="shared" si="244"/>
        <v/>
      </c>
      <c r="CF167" s="30" t="str">
        <f t="shared" si="245"/>
        <v/>
      </c>
      <c r="CG167" s="30" t="str">
        <f t="shared" si="246"/>
        <v/>
      </c>
      <c r="CH167" s="30" t="str">
        <f t="shared" si="247"/>
        <v/>
      </c>
      <c r="CI167" s="3">
        <f t="shared" si="249"/>
        <v>3610530</v>
      </c>
      <c r="CJ167" s="166">
        <f t="shared" si="250"/>
        <v>0</v>
      </c>
    </row>
    <row r="168" spans="1:88" ht="60" hidden="1" customHeight="1">
      <c r="A168" s="218"/>
      <c r="B168" s="18">
        <v>279</v>
      </c>
      <c r="C168" s="21" t="s">
        <v>93</v>
      </c>
      <c r="D168" s="21" t="s">
        <v>94</v>
      </c>
      <c r="E168" s="23" t="s">
        <v>11</v>
      </c>
      <c r="F168" s="21" t="s">
        <v>659</v>
      </c>
      <c r="G168" s="214" t="s">
        <v>660</v>
      </c>
      <c r="H168" s="214"/>
      <c r="I168" s="214"/>
      <c r="J168" s="18">
        <v>4</v>
      </c>
      <c r="K168" s="162">
        <f t="shared" si="258"/>
        <v>3</v>
      </c>
      <c r="L168" s="23"/>
      <c r="M168" s="176">
        <v>85352</v>
      </c>
      <c r="N168" s="25">
        <v>105505</v>
      </c>
      <c r="O168" s="26">
        <v>293930</v>
      </c>
      <c r="P168" s="27"/>
      <c r="Q168" s="27"/>
      <c r="R168" s="27"/>
      <c r="S168" s="27"/>
      <c r="T168" s="27"/>
      <c r="U168" s="27"/>
      <c r="V168" s="27"/>
      <c r="W168" s="27"/>
      <c r="X168" s="27"/>
      <c r="Y168" s="27"/>
      <c r="Z168" s="27"/>
      <c r="AA168" s="27"/>
      <c r="AB168" s="27"/>
      <c r="AC168" s="27"/>
      <c r="AD168" s="27"/>
      <c r="AE168" s="27"/>
      <c r="AF168" s="27"/>
      <c r="AG168" s="27"/>
      <c r="AH168" s="27"/>
      <c r="AI168" s="174">
        <f t="shared" si="221"/>
        <v>161595.66666666666</v>
      </c>
      <c r="AJ168" s="174">
        <f t="shared" si="222"/>
        <v>115047.0238047614</v>
      </c>
      <c r="AK168" s="174">
        <f t="shared" si="223"/>
        <v>276642.69047142804</v>
      </c>
      <c r="AL168" s="174">
        <f t="shared" si="248"/>
        <v>46548.64286190526</v>
      </c>
      <c r="AM168" s="174" t="str">
        <f t="shared" si="259"/>
        <v/>
      </c>
      <c r="AN168" s="174">
        <f t="shared" si="260"/>
        <v>85352</v>
      </c>
      <c r="AO168" s="174">
        <f t="shared" si="254"/>
        <v>105505</v>
      </c>
      <c r="AP168" s="174" t="str">
        <f t="shared" si="193"/>
        <v/>
      </c>
      <c r="AQ168" s="174" t="str">
        <f t="shared" si="256"/>
        <v/>
      </c>
      <c r="AR168" s="174" t="str">
        <f t="shared" si="261"/>
        <v/>
      </c>
      <c r="AS168" s="174" t="str">
        <f t="shared" si="262"/>
        <v/>
      </c>
      <c r="AT168" s="174" t="str">
        <f t="shared" si="263"/>
        <v/>
      </c>
      <c r="AU168" s="174" t="str">
        <f t="shared" si="264"/>
        <v/>
      </c>
      <c r="AV168" s="174" t="str">
        <f t="shared" si="265"/>
        <v/>
      </c>
      <c r="AW168" s="174" t="str">
        <f t="shared" si="266"/>
        <v/>
      </c>
      <c r="AX168" s="174" t="str">
        <f t="shared" si="267"/>
        <v/>
      </c>
      <c r="AY168" s="174" t="str">
        <f t="shared" si="268"/>
        <v/>
      </c>
      <c r="AZ168" s="174" t="str">
        <f t="shared" si="269"/>
        <v/>
      </c>
      <c r="BA168" s="174" t="str">
        <f t="shared" si="270"/>
        <v/>
      </c>
      <c r="BB168" s="174" t="str">
        <f t="shared" si="271"/>
        <v/>
      </c>
      <c r="BC168" s="174" t="str">
        <f t="shared" si="272"/>
        <v/>
      </c>
      <c r="BD168" s="174" t="str">
        <f t="shared" si="273"/>
        <v/>
      </c>
      <c r="BE168" s="174" t="str">
        <f t="shared" si="274"/>
        <v/>
      </c>
      <c r="BF168" s="174" t="str">
        <f t="shared" si="275"/>
        <v/>
      </c>
      <c r="BG168" s="174" t="str">
        <f t="shared" si="276"/>
        <v/>
      </c>
      <c r="BH168" s="174" t="str">
        <f t="shared" si="277"/>
        <v/>
      </c>
      <c r="BI168" s="174" t="str">
        <f t="shared" si="278"/>
        <v/>
      </c>
      <c r="BJ168" s="174">
        <f t="shared" si="255"/>
        <v>95429</v>
      </c>
      <c r="BK168" s="174">
        <f t="shared" si="224"/>
        <v>381716</v>
      </c>
      <c r="BL168" s="30" t="str">
        <f t="shared" si="225"/>
        <v/>
      </c>
      <c r="BM168" s="30">
        <f t="shared" si="226"/>
        <v>0.47181751985923714</v>
      </c>
      <c r="BN168" s="30">
        <f t="shared" si="227"/>
        <v>0.34710501725500065</v>
      </c>
      <c r="BO168" s="30">
        <f t="shared" si="228"/>
        <v>-0.8189225371142379</v>
      </c>
      <c r="BP168" s="30" t="str">
        <f t="shared" si="229"/>
        <v/>
      </c>
      <c r="BQ168" s="30" t="str">
        <f t="shared" si="230"/>
        <v/>
      </c>
      <c r="BR168" s="30" t="str">
        <f t="shared" si="231"/>
        <v/>
      </c>
      <c r="BS168" s="30" t="str">
        <f t="shared" si="232"/>
        <v/>
      </c>
      <c r="BT168" s="30" t="str">
        <f t="shared" si="233"/>
        <v/>
      </c>
      <c r="BU168" s="30" t="str">
        <f t="shared" si="234"/>
        <v/>
      </c>
      <c r="BV168" s="30" t="str">
        <f t="shared" si="235"/>
        <v/>
      </c>
      <c r="BW168" s="30" t="str">
        <f t="shared" si="236"/>
        <v/>
      </c>
      <c r="BX168" s="30" t="str">
        <f t="shared" si="237"/>
        <v/>
      </c>
      <c r="BY168" s="30" t="str">
        <f t="shared" si="238"/>
        <v/>
      </c>
      <c r="BZ168" s="30" t="str">
        <f t="shared" si="239"/>
        <v/>
      </c>
      <c r="CA168" s="30" t="str">
        <f t="shared" si="240"/>
        <v/>
      </c>
      <c r="CB168" s="30" t="str">
        <f t="shared" si="241"/>
        <v/>
      </c>
      <c r="CC168" s="30" t="str">
        <f t="shared" si="242"/>
        <v/>
      </c>
      <c r="CD168" s="30" t="str">
        <f t="shared" si="243"/>
        <v/>
      </c>
      <c r="CE168" s="30" t="str">
        <f t="shared" si="244"/>
        <v/>
      </c>
      <c r="CF168" s="30" t="str">
        <f t="shared" si="245"/>
        <v/>
      </c>
      <c r="CG168" s="30" t="str">
        <f t="shared" si="246"/>
        <v/>
      </c>
      <c r="CH168" s="30" t="str">
        <f t="shared" si="247"/>
        <v/>
      </c>
      <c r="CI168" s="3">
        <f t="shared" si="249"/>
        <v>381716</v>
      </c>
      <c r="CJ168" s="166">
        <f t="shared" si="250"/>
        <v>0</v>
      </c>
    </row>
    <row r="169" spans="1:88" ht="60" hidden="1" customHeight="1">
      <c r="A169" s="218"/>
      <c r="B169" s="18">
        <v>280</v>
      </c>
      <c r="C169" s="21" t="s">
        <v>93</v>
      </c>
      <c r="D169" s="21" t="s">
        <v>94</v>
      </c>
      <c r="E169" s="23" t="s">
        <v>11</v>
      </c>
      <c r="F169" s="21" t="s">
        <v>661</v>
      </c>
      <c r="G169" s="214" t="s">
        <v>662</v>
      </c>
      <c r="H169" s="214"/>
      <c r="I169" s="214"/>
      <c r="J169" s="18">
        <v>8</v>
      </c>
      <c r="K169" s="162">
        <v>3</v>
      </c>
      <c r="L169" s="23"/>
      <c r="M169" s="164"/>
      <c r="N169" s="25">
        <v>202502</v>
      </c>
      <c r="O169" s="26">
        <v>510510</v>
      </c>
      <c r="P169" s="41">
        <v>207731</v>
      </c>
      <c r="Q169" s="27"/>
      <c r="R169" s="27"/>
      <c r="S169" s="27"/>
      <c r="T169" s="27"/>
      <c r="U169" s="27"/>
      <c r="V169" s="27"/>
      <c r="W169" s="27"/>
      <c r="X169" s="27"/>
      <c r="Y169" s="27"/>
      <c r="Z169" s="27"/>
      <c r="AA169" s="27"/>
      <c r="AB169" s="27"/>
      <c r="AC169" s="27"/>
      <c r="AD169" s="27"/>
      <c r="AE169" s="27"/>
      <c r="AF169" s="27"/>
      <c r="AG169" s="27"/>
      <c r="AH169" s="27"/>
      <c r="AI169" s="174">
        <f t="shared" si="221"/>
        <v>306914.33333333331</v>
      </c>
      <c r="AJ169" s="174">
        <f t="shared" si="222"/>
        <v>176338.40257962342</v>
      </c>
      <c r="AK169" s="174">
        <f t="shared" si="223"/>
        <v>483252.73591295676</v>
      </c>
      <c r="AL169" s="174">
        <f t="shared" si="248"/>
        <v>130575.93075370989</v>
      </c>
      <c r="AM169" s="174" t="str">
        <f t="shared" si="259"/>
        <v/>
      </c>
      <c r="AN169" s="174" t="str">
        <f t="shared" si="260"/>
        <v/>
      </c>
      <c r="AO169" s="174">
        <f t="shared" si="254"/>
        <v>202502</v>
      </c>
      <c r="AP169" s="174" t="str">
        <f t="shared" ref="AP169:AP232" si="279">+IF(AND(O169&lt;=$AK169,O169&gt;$AL169),O169,"")</f>
        <v/>
      </c>
      <c r="AQ169" s="174">
        <f t="shared" si="256"/>
        <v>207731</v>
      </c>
      <c r="AR169" s="174" t="str">
        <f t="shared" si="261"/>
        <v/>
      </c>
      <c r="AS169" s="174" t="str">
        <f t="shared" si="262"/>
        <v/>
      </c>
      <c r="AT169" s="174" t="str">
        <f t="shared" si="263"/>
        <v/>
      </c>
      <c r="AU169" s="174" t="str">
        <f t="shared" si="264"/>
        <v/>
      </c>
      <c r="AV169" s="174" t="str">
        <f t="shared" si="265"/>
        <v/>
      </c>
      <c r="AW169" s="174" t="str">
        <f t="shared" si="266"/>
        <v/>
      </c>
      <c r="AX169" s="174" t="str">
        <f t="shared" si="267"/>
        <v/>
      </c>
      <c r="AY169" s="174" t="str">
        <f t="shared" si="268"/>
        <v/>
      </c>
      <c r="AZ169" s="174" t="str">
        <f t="shared" si="269"/>
        <v/>
      </c>
      <c r="BA169" s="174" t="str">
        <f t="shared" si="270"/>
        <v/>
      </c>
      <c r="BB169" s="174" t="str">
        <f t="shared" si="271"/>
        <v/>
      </c>
      <c r="BC169" s="174" t="str">
        <f t="shared" si="272"/>
        <v/>
      </c>
      <c r="BD169" s="174" t="str">
        <f t="shared" si="273"/>
        <v/>
      </c>
      <c r="BE169" s="174" t="str">
        <f t="shared" si="274"/>
        <v/>
      </c>
      <c r="BF169" s="174" t="str">
        <f t="shared" si="275"/>
        <v/>
      </c>
      <c r="BG169" s="174" t="str">
        <f t="shared" si="276"/>
        <v/>
      </c>
      <c r="BH169" s="174" t="str">
        <f t="shared" si="277"/>
        <v/>
      </c>
      <c r="BI169" s="174" t="str">
        <f t="shared" si="278"/>
        <v/>
      </c>
      <c r="BJ169" s="174">
        <f t="shared" si="255"/>
        <v>205117</v>
      </c>
      <c r="BK169" s="174">
        <f t="shared" si="224"/>
        <v>1640936</v>
      </c>
      <c r="BL169" s="30" t="str">
        <f t="shared" si="225"/>
        <v/>
      </c>
      <c r="BM169" s="30" t="str">
        <f t="shared" si="226"/>
        <v/>
      </c>
      <c r="BN169" s="30">
        <f t="shared" si="227"/>
        <v>0.34020025131877185</v>
      </c>
      <c r="BO169" s="30">
        <f t="shared" si="228"/>
        <v>-0.66336317517483168</v>
      </c>
      <c r="BP169" s="30">
        <f t="shared" si="229"/>
        <v>0.32316292385605971</v>
      </c>
      <c r="BQ169" s="30" t="str">
        <f t="shared" si="230"/>
        <v/>
      </c>
      <c r="BR169" s="30" t="str">
        <f t="shared" si="231"/>
        <v/>
      </c>
      <c r="BS169" s="30" t="str">
        <f t="shared" si="232"/>
        <v/>
      </c>
      <c r="BT169" s="30" t="str">
        <f t="shared" si="233"/>
        <v/>
      </c>
      <c r="BU169" s="30" t="str">
        <f t="shared" si="234"/>
        <v/>
      </c>
      <c r="BV169" s="30" t="str">
        <f t="shared" si="235"/>
        <v/>
      </c>
      <c r="BW169" s="30" t="str">
        <f t="shared" si="236"/>
        <v/>
      </c>
      <c r="BX169" s="30" t="str">
        <f t="shared" si="237"/>
        <v/>
      </c>
      <c r="BY169" s="30" t="str">
        <f t="shared" si="238"/>
        <v/>
      </c>
      <c r="BZ169" s="30" t="str">
        <f t="shared" si="239"/>
        <v/>
      </c>
      <c r="CA169" s="30" t="str">
        <f t="shared" si="240"/>
        <v/>
      </c>
      <c r="CB169" s="30" t="str">
        <f t="shared" si="241"/>
        <v/>
      </c>
      <c r="CC169" s="30" t="str">
        <f t="shared" si="242"/>
        <v/>
      </c>
      <c r="CD169" s="30" t="str">
        <f t="shared" si="243"/>
        <v/>
      </c>
      <c r="CE169" s="30" t="str">
        <f t="shared" si="244"/>
        <v/>
      </c>
      <c r="CF169" s="30" t="str">
        <f t="shared" si="245"/>
        <v/>
      </c>
      <c r="CG169" s="30" t="str">
        <f t="shared" si="246"/>
        <v/>
      </c>
      <c r="CH169" s="30" t="str">
        <f t="shared" si="247"/>
        <v/>
      </c>
      <c r="CI169" s="3">
        <f t="shared" si="249"/>
        <v>1640936</v>
      </c>
      <c r="CJ169" s="166">
        <f t="shared" si="250"/>
        <v>0</v>
      </c>
    </row>
    <row r="170" spans="1:88" ht="60" hidden="1" customHeight="1">
      <c r="A170" s="218"/>
      <c r="B170" s="18">
        <v>281</v>
      </c>
      <c r="C170" s="21" t="s">
        <v>93</v>
      </c>
      <c r="D170" s="21" t="s">
        <v>94</v>
      </c>
      <c r="E170" s="23" t="s">
        <v>11</v>
      </c>
      <c r="F170" s="21" t="s">
        <v>663</v>
      </c>
      <c r="G170" s="214" t="s">
        <v>664</v>
      </c>
      <c r="H170" s="214"/>
      <c r="I170" s="214"/>
      <c r="J170" s="18">
        <v>8</v>
      </c>
      <c r="K170" s="162">
        <f>+COUNTA(L170:AH170)</f>
        <v>3</v>
      </c>
      <c r="L170" s="23"/>
      <c r="M170" s="176">
        <v>228156</v>
      </c>
      <c r="N170" s="25">
        <v>202502</v>
      </c>
      <c r="O170" s="26">
        <v>510510</v>
      </c>
      <c r="P170" s="27"/>
      <c r="Q170" s="27"/>
      <c r="R170" s="27"/>
      <c r="S170" s="27"/>
      <c r="T170" s="27"/>
      <c r="U170" s="27"/>
      <c r="V170" s="27"/>
      <c r="W170" s="27"/>
      <c r="X170" s="27"/>
      <c r="Y170" s="27"/>
      <c r="Z170" s="27"/>
      <c r="AA170" s="27"/>
      <c r="AB170" s="27"/>
      <c r="AC170" s="27"/>
      <c r="AD170" s="27"/>
      <c r="AE170" s="27"/>
      <c r="AF170" s="27"/>
      <c r="AG170" s="27"/>
      <c r="AH170" s="27"/>
      <c r="AI170" s="174">
        <f t="shared" si="221"/>
        <v>313722.66666666669</v>
      </c>
      <c r="AJ170" s="174">
        <f t="shared" si="222"/>
        <v>170904.86490832653</v>
      </c>
      <c r="AK170" s="174">
        <f t="shared" si="223"/>
        <v>484627.53157499322</v>
      </c>
      <c r="AL170" s="174">
        <f t="shared" si="248"/>
        <v>142817.80175834015</v>
      </c>
      <c r="AM170" s="174" t="str">
        <f t="shared" si="259"/>
        <v/>
      </c>
      <c r="AN170" s="174">
        <f t="shared" si="260"/>
        <v>228156</v>
      </c>
      <c r="AO170" s="174">
        <f t="shared" si="254"/>
        <v>202502</v>
      </c>
      <c r="AP170" s="174" t="str">
        <f t="shared" si="279"/>
        <v/>
      </c>
      <c r="AQ170" s="174" t="str">
        <f t="shared" si="256"/>
        <v/>
      </c>
      <c r="AR170" s="174" t="str">
        <f t="shared" si="261"/>
        <v/>
      </c>
      <c r="AS170" s="174" t="str">
        <f t="shared" si="262"/>
        <v/>
      </c>
      <c r="AT170" s="174" t="str">
        <f t="shared" si="263"/>
        <v/>
      </c>
      <c r="AU170" s="174" t="str">
        <f t="shared" si="264"/>
        <v/>
      </c>
      <c r="AV170" s="174" t="str">
        <f t="shared" si="265"/>
        <v/>
      </c>
      <c r="AW170" s="174" t="str">
        <f t="shared" si="266"/>
        <v/>
      </c>
      <c r="AX170" s="174" t="str">
        <f t="shared" si="267"/>
        <v/>
      </c>
      <c r="AY170" s="174" t="str">
        <f t="shared" si="268"/>
        <v/>
      </c>
      <c r="AZ170" s="174" t="str">
        <f t="shared" si="269"/>
        <v/>
      </c>
      <c r="BA170" s="174" t="str">
        <f t="shared" si="270"/>
        <v/>
      </c>
      <c r="BB170" s="174" t="str">
        <f t="shared" si="271"/>
        <v/>
      </c>
      <c r="BC170" s="174" t="str">
        <f t="shared" si="272"/>
        <v/>
      </c>
      <c r="BD170" s="174" t="str">
        <f t="shared" si="273"/>
        <v/>
      </c>
      <c r="BE170" s="174" t="str">
        <f t="shared" si="274"/>
        <v/>
      </c>
      <c r="BF170" s="174" t="str">
        <f t="shared" si="275"/>
        <v/>
      </c>
      <c r="BG170" s="174" t="str">
        <f t="shared" si="276"/>
        <v/>
      </c>
      <c r="BH170" s="174" t="str">
        <f t="shared" si="277"/>
        <v/>
      </c>
      <c r="BI170" s="174" t="str">
        <f t="shared" si="278"/>
        <v/>
      </c>
      <c r="BJ170" s="174">
        <f t="shared" si="255"/>
        <v>215329</v>
      </c>
      <c r="BK170" s="174">
        <f t="shared" si="224"/>
        <v>1722632</v>
      </c>
      <c r="BL170" s="30" t="str">
        <f t="shared" si="225"/>
        <v/>
      </c>
      <c r="BM170" s="30">
        <f t="shared" si="226"/>
        <v>0.27274620471584243</v>
      </c>
      <c r="BN170" s="30">
        <f t="shared" si="227"/>
        <v>0.35451906567159108</v>
      </c>
      <c r="BO170" s="30">
        <f t="shared" si="228"/>
        <v>-0.62726527038743329</v>
      </c>
      <c r="BP170" s="30" t="str">
        <f t="shared" si="229"/>
        <v/>
      </c>
      <c r="BQ170" s="30" t="str">
        <f t="shared" si="230"/>
        <v/>
      </c>
      <c r="BR170" s="30" t="str">
        <f t="shared" si="231"/>
        <v/>
      </c>
      <c r="BS170" s="30" t="str">
        <f t="shared" si="232"/>
        <v/>
      </c>
      <c r="BT170" s="30" t="str">
        <f t="shared" si="233"/>
        <v/>
      </c>
      <c r="BU170" s="30" t="str">
        <f t="shared" si="234"/>
        <v/>
      </c>
      <c r="BV170" s="30" t="str">
        <f t="shared" si="235"/>
        <v/>
      </c>
      <c r="BW170" s="30" t="str">
        <f t="shared" si="236"/>
        <v/>
      </c>
      <c r="BX170" s="30" t="str">
        <f t="shared" si="237"/>
        <v/>
      </c>
      <c r="BY170" s="30" t="str">
        <f t="shared" si="238"/>
        <v/>
      </c>
      <c r="BZ170" s="30" t="str">
        <f t="shared" si="239"/>
        <v/>
      </c>
      <c r="CA170" s="30" t="str">
        <f t="shared" si="240"/>
        <v/>
      </c>
      <c r="CB170" s="30" t="str">
        <f t="shared" si="241"/>
        <v/>
      </c>
      <c r="CC170" s="30" t="str">
        <f t="shared" si="242"/>
        <v/>
      </c>
      <c r="CD170" s="30" t="str">
        <f t="shared" si="243"/>
        <v/>
      </c>
      <c r="CE170" s="30" t="str">
        <f t="shared" si="244"/>
        <v/>
      </c>
      <c r="CF170" s="30" t="str">
        <f t="shared" si="245"/>
        <v/>
      </c>
      <c r="CG170" s="30" t="str">
        <f t="shared" si="246"/>
        <v/>
      </c>
      <c r="CH170" s="30" t="str">
        <f t="shared" si="247"/>
        <v/>
      </c>
      <c r="CI170" s="3">
        <f t="shared" si="249"/>
        <v>1722632</v>
      </c>
      <c r="CJ170" s="166">
        <f t="shared" si="250"/>
        <v>0</v>
      </c>
    </row>
    <row r="171" spans="1:88" ht="60" hidden="1" customHeight="1">
      <c r="A171" s="218"/>
      <c r="B171" s="18">
        <v>283</v>
      </c>
      <c r="C171" s="21" t="s">
        <v>93</v>
      </c>
      <c r="D171" s="21" t="s">
        <v>94</v>
      </c>
      <c r="E171" s="23" t="s">
        <v>11</v>
      </c>
      <c r="F171" s="21" t="s">
        <v>667</v>
      </c>
      <c r="G171" s="214" t="s">
        <v>668</v>
      </c>
      <c r="H171" s="214"/>
      <c r="I171" s="214"/>
      <c r="J171" s="18">
        <v>8</v>
      </c>
      <c r="K171" s="162">
        <v>3</v>
      </c>
      <c r="L171" s="23"/>
      <c r="M171" s="164"/>
      <c r="N171" s="25">
        <v>351478</v>
      </c>
      <c r="O171" s="26">
        <v>804440</v>
      </c>
      <c r="P171" s="95" t="s">
        <v>669</v>
      </c>
      <c r="Q171" s="27"/>
      <c r="R171" s="27"/>
      <c r="S171" s="27"/>
      <c r="T171" s="27"/>
      <c r="U171" s="27"/>
      <c r="V171" s="27"/>
      <c r="W171" s="27"/>
      <c r="X171" s="27"/>
      <c r="Y171" s="27"/>
      <c r="Z171" s="27"/>
      <c r="AA171" s="27"/>
      <c r="AB171" s="27"/>
      <c r="AC171" s="27"/>
      <c r="AD171" s="27"/>
      <c r="AE171" s="27"/>
      <c r="AF171" s="27"/>
      <c r="AG171" s="27"/>
      <c r="AH171" s="27"/>
      <c r="AI171" s="174">
        <f t="shared" si="221"/>
        <v>577959</v>
      </c>
      <c r="AJ171" s="174">
        <f t="shared" si="222"/>
        <v>320292.50181982096</v>
      </c>
      <c r="AK171" s="174">
        <f t="shared" si="223"/>
        <v>898251.50181982096</v>
      </c>
      <c r="AL171" s="174">
        <f t="shared" si="248"/>
        <v>257666.49818017904</v>
      </c>
      <c r="AM171" s="174" t="str">
        <f t="shared" si="259"/>
        <v/>
      </c>
      <c r="AN171" s="174" t="str">
        <f t="shared" si="260"/>
        <v/>
      </c>
      <c r="AO171" s="174">
        <f t="shared" si="254"/>
        <v>351478</v>
      </c>
      <c r="AP171" s="174">
        <f t="shared" si="279"/>
        <v>804440</v>
      </c>
      <c r="AQ171" s="174" t="str">
        <f t="shared" si="256"/>
        <v/>
      </c>
      <c r="AR171" s="174" t="str">
        <f t="shared" si="261"/>
        <v/>
      </c>
      <c r="AS171" s="174" t="str">
        <f t="shared" si="262"/>
        <v/>
      </c>
      <c r="AT171" s="174" t="str">
        <f t="shared" si="263"/>
        <v/>
      </c>
      <c r="AU171" s="174" t="str">
        <f t="shared" si="264"/>
        <v/>
      </c>
      <c r="AV171" s="174" t="str">
        <f t="shared" si="265"/>
        <v/>
      </c>
      <c r="AW171" s="174" t="str">
        <f t="shared" si="266"/>
        <v/>
      </c>
      <c r="AX171" s="174" t="str">
        <f t="shared" si="267"/>
        <v/>
      </c>
      <c r="AY171" s="174" t="str">
        <f t="shared" si="268"/>
        <v/>
      </c>
      <c r="AZ171" s="174" t="str">
        <f t="shared" si="269"/>
        <v/>
      </c>
      <c r="BA171" s="174" t="str">
        <f t="shared" si="270"/>
        <v/>
      </c>
      <c r="BB171" s="174" t="str">
        <f t="shared" si="271"/>
        <v/>
      </c>
      <c r="BC171" s="174" t="str">
        <f t="shared" si="272"/>
        <v/>
      </c>
      <c r="BD171" s="174" t="str">
        <f t="shared" si="273"/>
        <v/>
      </c>
      <c r="BE171" s="174" t="str">
        <f t="shared" si="274"/>
        <v/>
      </c>
      <c r="BF171" s="174" t="str">
        <f t="shared" si="275"/>
        <v/>
      </c>
      <c r="BG171" s="174" t="str">
        <f t="shared" si="276"/>
        <v/>
      </c>
      <c r="BH171" s="174" t="str">
        <f t="shared" si="277"/>
        <v/>
      </c>
      <c r="BI171" s="174" t="str">
        <f t="shared" si="278"/>
        <v/>
      </c>
      <c r="BJ171" s="174">
        <f t="shared" si="255"/>
        <v>577959</v>
      </c>
      <c r="BK171" s="174">
        <f t="shared" si="224"/>
        <v>4623672</v>
      </c>
      <c r="BL171" s="30" t="str">
        <f t="shared" si="225"/>
        <v/>
      </c>
      <c r="BM171" s="30" t="str">
        <f t="shared" si="226"/>
        <v/>
      </c>
      <c r="BN171" s="30">
        <f t="shared" si="227"/>
        <v>0.39186343667976453</v>
      </c>
      <c r="BO171" s="30">
        <f t="shared" si="228"/>
        <v>-0.39186343667976442</v>
      </c>
      <c r="BP171" s="30">
        <f t="shared" si="229"/>
        <v>0.42698876563908517</v>
      </c>
      <c r="BQ171" s="30" t="str">
        <f t="shared" si="230"/>
        <v/>
      </c>
      <c r="BR171" s="30" t="str">
        <f t="shared" si="231"/>
        <v/>
      </c>
      <c r="BS171" s="30" t="str">
        <f t="shared" si="232"/>
        <v/>
      </c>
      <c r="BT171" s="30" t="str">
        <f t="shared" si="233"/>
        <v/>
      </c>
      <c r="BU171" s="30" t="str">
        <f t="shared" si="234"/>
        <v/>
      </c>
      <c r="BV171" s="30" t="str">
        <f t="shared" si="235"/>
        <v/>
      </c>
      <c r="BW171" s="30" t="str">
        <f t="shared" si="236"/>
        <v/>
      </c>
      <c r="BX171" s="30" t="str">
        <f t="shared" si="237"/>
        <v/>
      </c>
      <c r="BY171" s="30" t="str">
        <f t="shared" si="238"/>
        <v/>
      </c>
      <c r="BZ171" s="30" t="str">
        <f t="shared" si="239"/>
        <v/>
      </c>
      <c r="CA171" s="30" t="str">
        <f t="shared" si="240"/>
        <v/>
      </c>
      <c r="CB171" s="30" t="str">
        <f t="shared" si="241"/>
        <v/>
      </c>
      <c r="CC171" s="30" t="str">
        <f t="shared" si="242"/>
        <v/>
      </c>
      <c r="CD171" s="30" t="str">
        <f t="shared" si="243"/>
        <v/>
      </c>
      <c r="CE171" s="30" t="str">
        <f t="shared" si="244"/>
        <v/>
      </c>
      <c r="CF171" s="30" t="str">
        <f t="shared" si="245"/>
        <v/>
      </c>
      <c r="CG171" s="30" t="str">
        <f t="shared" si="246"/>
        <v/>
      </c>
      <c r="CH171" s="30" t="str">
        <f t="shared" si="247"/>
        <v/>
      </c>
      <c r="CI171" s="3">
        <f t="shared" si="249"/>
        <v>4623672</v>
      </c>
      <c r="CJ171" s="166">
        <f t="shared" si="250"/>
        <v>0</v>
      </c>
    </row>
    <row r="172" spans="1:88" ht="60" hidden="1" customHeight="1">
      <c r="A172" s="218"/>
      <c r="B172" s="18">
        <v>284</v>
      </c>
      <c r="C172" s="21" t="s">
        <v>93</v>
      </c>
      <c r="D172" s="21" t="s">
        <v>94</v>
      </c>
      <c r="E172" s="23" t="s">
        <v>11</v>
      </c>
      <c r="F172" s="21" t="s">
        <v>670</v>
      </c>
      <c r="G172" s="214" t="s">
        <v>671</v>
      </c>
      <c r="H172" s="214"/>
      <c r="I172" s="214"/>
      <c r="J172" s="18">
        <v>10</v>
      </c>
      <c r="K172" s="162">
        <f>+COUNTA(L172:AH172)</f>
        <v>3</v>
      </c>
      <c r="L172" s="23"/>
      <c r="M172" s="24">
        <v>295713</v>
      </c>
      <c r="N172" s="25">
        <v>234371</v>
      </c>
      <c r="O172" s="26">
        <v>587860</v>
      </c>
      <c r="P172" s="27"/>
      <c r="Q172" s="27"/>
      <c r="R172" s="27"/>
      <c r="S172" s="27"/>
      <c r="T172" s="27"/>
      <c r="U172" s="27"/>
      <c r="V172" s="27"/>
      <c r="W172" s="27"/>
      <c r="X172" s="27"/>
      <c r="Y172" s="27"/>
      <c r="Z172" s="27"/>
      <c r="AA172" s="27"/>
      <c r="AB172" s="27"/>
      <c r="AC172" s="27"/>
      <c r="AD172" s="27"/>
      <c r="AE172" s="27"/>
      <c r="AF172" s="27"/>
      <c r="AG172" s="27"/>
      <c r="AH172" s="27"/>
      <c r="AI172" s="174">
        <f t="shared" si="221"/>
        <v>372648</v>
      </c>
      <c r="AJ172" s="174">
        <f t="shared" si="222"/>
        <v>188885.84899086537</v>
      </c>
      <c r="AK172" s="174">
        <f t="shared" si="223"/>
        <v>561533.8489908654</v>
      </c>
      <c r="AL172" s="174">
        <f t="shared" si="248"/>
        <v>183762.15100913463</v>
      </c>
      <c r="AM172" s="174" t="str">
        <f t="shared" si="259"/>
        <v/>
      </c>
      <c r="AN172" s="174">
        <f t="shared" si="260"/>
        <v>295713</v>
      </c>
      <c r="AO172" s="174">
        <f t="shared" si="254"/>
        <v>234371</v>
      </c>
      <c r="AP172" s="174" t="str">
        <f t="shared" si="279"/>
        <v/>
      </c>
      <c r="AQ172" s="174" t="str">
        <f t="shared" si="256"/>
        <v/>
      </c>
      <c r="AR172" s="174" t="str">
        <f t="shared" si="261"/>
        <v/>
      </c>
      <c r="AS172" s="174" t="str">
        <f t="shared" si="262"/>
        <v/>
      </c>
      <c r="AT172" s="174" t="str">
        <f t="shared" si="263"/>
        <v/>
      </c>
      <c r="AU172" s="174" t="str">
        <f t="shared" si="264"/>
        <v/>
      </c>
      <c r="AV172" s="174" t="str">
        <f t="shared" si="265"/>
        <v/>
      </c>
      <c r="AW172" s="174" t="str">
        <f t="shared" si="266"/>
        <v/>
      </c>
      <c r="AX172" s="174" t="str">
        <f t="shared" si="267"/>
        <v/>
      </c>
      <c r="AY172" s="174" t="str">
        <f t="shared" si="268"/>
        <v/>
      </c>
      <c r="AZ172" s="174" t="str">
        <f t="shared" si="269"/>
        <v/>
      </c>
      <c r="BA172" s="174" t="str">
        <f t="shared" si="270"/>
        <v/>
      </c>
      <c r="BB172" s="174" t="str">
        <f t="shared" si="271"/>
        <v/>
      </c>
      <c r="BC172" s="174" t="str">
        <f t="shared" si="272"/>
        <v/>
      </c>
      <c r="BD172" s="174" t="str">
        <f t="shared" si="273"/>
        <v/>
      </c>
      <c r="BE172" s="174" t="str">
        <f t="shared" si="274"/>
        <v/>
      </c>
      <c r="BF172" s="174" t="str">
        <f t="shared" si="275"/>
        <v/>
      </c>
      <c r="BG172" s="174" t="str">
        <f t="shared" si="276"/>
        <v/>
      </c>
      <c r="BH172" s="174" t="str">
        <f t="shared" si="277"/>
        <v/>
      </c>
      <c r="BI172" s="174" t="str">
        <f t="shared" si="278"/>
        <v/>
      </c>
      <c r="BJ172" s="174">
        <f t="shared" si="255"/>
        <v>265042</v>
      </c>
      <c r="BK172" s="174">
        <f t="shared" si="224"/>
        <v>2650420</v>
      </c>
      <c r="BL172" s="30" t="str">
        <f t="shared" si="225"/>
        <v/>
      </c>
      <c r="BM172" s="30">
        <f t="shared" si="226"/>
        <v>0.20645488503896436</v>
      </c>
      <c r="BN172" s="30">
        <f t="shared" si="227"/>
        <v>0.37106599257207873</v>
      </c>
      <c r="BO172" s="30">
        <f t="shared" si="228"/>
        <v>-0.5775208776110432</v>
      </c>
      <c r="BP172" s="30" t="str">
        <f t="shared" si="229"/>
        <v/>
      </c>
      <c r="BQ172" s="30" t="str">
        <f t="shared" si="230"/>
        <v/>
      </c>
      <c r="BR172" s="30" t="str">
        <f t="shared" si="231"/>
        <v/>
      </c>
      <c r="BS172" s="30" t="str">
        <f t="shared" si="232"/>
        <v/>
      </c>
      <c r="BT172" s="30" t="str">
        <f t="shared" si="233"/>
        <v/>
      </c>
      <c r="BU172" s="30" t="str">
        <f t="shared" si="234"/>
        <v/>
      </c>
      <c r="BV172" s="30" t="str">
        <f t="shared" si="235"/>
        <v/>
      </c>
      <c r="BW172" s="30" t="str">
        <f t="shared" si="236"/>
        <v/>
      </c>
      <c r="BX172" s="30" t="str">
        <f t="shared" si="237"/>
        <v/>
      </c>
      <c r="BY172" s="30" t="str">
        <f t="shared" si="238"/>
        <v/>
      </c>
      <c r="BZ172" s="30" t="str">
        <f t="shared" si="239"/>
        <v/>
      </c>
      <c r="CA172" s="30" t="str">
        <f t="shared" si="240"/>
        <v/>
      </c>
      <c r="CB172" s="30" t="str">
        <f t="shared" si="241"/>
        <v/>
      </c>
      <c r="CC172" s="30" t="str">
        <f t="shared" si="242"/>
        <v/>
      </c>
      <c r="CD172" s="30" t="str">
        <f t="shared" si="243"/>
        <v/>
      </c>
      <c r="CE172" s="30" t="str">
        <f t="shared" si="244"/>
        <v/>
      </c>
      <c r="CF172" s="30" t="str">
        <f t="shared" si="245"/>
        <v/>
      </c>
      <c r="CG172" s="30" t="str">
        <f t="shared" si="246"/>
        <v/>
      </c>
      <c r="CH172" s="30" t="str">
        <f t="shared" si="247"/>
        <v/>
      </c>
      <c r="CI172" s="3">
        <f t="shared" si="249"/>
        <v>2650420</v>
      </c>
      <c r="CJ172" s="166">
        <f t="shared" si="250"/>
        <v>0</v>
      </c>
    </row>
    <row r="173" spans="1:88" ht="60" hidden="1" customHeight="1">
      <c r="A173" s="218"/>
      <c r="B173" s="18">
        <v>285</v>
      </c>
      <c r="C173" s="21" t="s">
        <v>93</v>
      </c>
      <c r="D173" s="21" t="s">
        <v>94</v>
      </c>
      <c r="E173" s="23" t="s">
        <v>11</v>
      </c>
      <c r="F173" s="21" t="s">
        <v>672</v>
      </c>
      <c r="G173" s="214" t="s">
        <v>673</v>
      </c>
      <c r="H173" s="214"/>
      <c r="I173" s="214"/>
      <c r="J173" s="18">
        <v>8</v>
      </c>
      <c r="K173" s="162">
        <f>+COUNTA(L173:AH173)</f>
        <v>3</v>
      </c>
      <c r="L173" s="23"/>
      <c r="M173" s="24">
        <v>267363</v>
      </c>
      <c r="N173" s="25">
        <v>234371</v>
      </c>
      <c r="O173" s="26">
        <v>897260</v>
      </c>
      <c r="P173" s="27"/>
      <c r="Q173" s="27"/>
      <c r="R173" s="27"/>
      <c r="S173" s="27"/>
      <c r="T173" s="27"/>
      <c r="U173" s="27"/>
      <c r="V173" s="27"/>
      <c r="W173" s="27"/>
      <c r="X173" s="27"/>
      <c r="Y173" s="27"/>
      <c r="Z173" s="27"/>
      <c r="AA173" s="27"/>
      <c r="AB173" s="27"/>
      <c r="AC173" s="27"/>
      <c r="AD173" s="27"/>
      <c r="AE173" s="27"/>
      <c r="AF173" s="27"/>
      <c r="AG173" s="27"/>
      <c r="AH173" s="27"/>
      <c r="AI173" s="174">
        <f t="shared" si="221"/>
        <v>466331.33333333331</v>
      </c>
      <c r="AJ173" s="174">
        <f t="shared" si="222"/>
        <v>373559.5733378189</v>
      </c>
      <c r="AK173" s="174">
        <f t="shared" si="223"/>
        <v>839890.90667115222</v>
      </c>
      <c r="AL173" s="174">
        <f t="shared" si="248"/>
        <v>92771.759995514411</v>
      </c>
      <c r="AM173" s="174" t="str">
        <f t="shared" si="259"/>
        <v/>
      </c>
      <c r="AN173" s="174">
        <f t="shared" si="260"/>
        <v>267363</v>
      </c>
      <c r="AO173" s="174">
        <f t="shared" si="254"/>
        <v>234371</v>
      </c>
      <c r="AP173" s="174" t="str">
        <f t="shared" si="279"/>
        <v/>
      </c>
      <c r="AQ173" s="174" t="str">
        <f t="shared" si="256"/>
        <v/>
      </c>
      <c r="AR173" s="174" t="str">
        <f t="shared" si="261"/>
        <v/>
      </c>
      <c r="AS173" s="174" t="str">
        <f t="shared" si="262"/>
        <v/>
      </c>
      <c r="AT173" s="174" t="str">
        <f t="shared" si="263"/>
        <v/>
      </c>
      <c r="AU173" s="174" t="str">
        <f t="shared" si="264"/>
        <v/>
      </c>
      <c r="AV173" s="174" t="str">
        <f t="shared" si="265"/>
        <v/>
      </c>
      <c r="AW173" s="174" t="str">
        <f t="shared" si="266"/>
        <v/>
      </c>
      <c r="AX173" s="174" t="str">
        <f t="shared" si="267"/>
        <v/>
      </c>
      <c r="AY173" s="174" t="str">
        <f t="shared" si="268"/>
        <v/>
      </c>
      <c r="AZ173" s="174" t="str">
        <f t="shared" si="269"/>
        <v/>
      </c>
      <c r="BA173" s="174" t="str">
        <f t="shared" si="270"/>
        <v/>
      </c>
      <c r="BB173" s="174" t="str">
        <f t="shared" si="271"/>
        <v/>
      </c>
      <c r="BC173" s="174" t="str">
        <f t="shared" si="272"/>
        <v/>
      </c>
      <c r="BD173" s="174" t="str">
        <f t="shared" si="273"/>
        <v/>
      </c>
      <c r="BE173" s="174" t="str">
        <f t="shared" si="274"/>
        <v/>
      </c>
      <c r="BF173" s="174" t="str">
        <f t="shared" si="275"/>
        <v/>
      </c>
      <c r="BG173" s="174" t="str">
        <f t="shared" si="276"/>
        <v/>
      </c>
      <c r="BH173" s="174" t="str">
        <f t="shared" si="277"/>
        <v/>
      </c>
      <c r="BI173" s="174" t="str">
        <f t="shared" si="278"/>
        <v/>
      </c>
      <c r="BJ173" s="174">
        <f t="shared" si="255"/>
        <v>250867</v>
      </c>
      <c r="BK173" s="174">
        <f t="shared" si="224"/>
        <v>2006936</v>
      </c>
      <c r="BL173" s="30" t="str">
        <f t="shared" si="225"/>
        <v/>
      </c>
      <c r="BM173" s="30">
        <f t="shared" si="226"/>
        <v>0.42666730522075147</v>
      </c>
      <c r="BN173" s="30">
        <f t="shared" si="227"/>
        <v>0.49741528555519177</v>
      </c>
      <c r="BO173" s="30">
        <f t="shared" si="228"/>
        <v>-0.92408259077594335</v>
      </c>
      <c r="BP173" s="30" t="str">
        <f t="shared" si="229"/>
        <v/>
      </c>
      <c r="BQ173" s="30" t="str">
        <f t="shared" si="230"/>
        <v/>
      </c>
      <c r="BR173" s="30" t="str">
        <f t="shared" si="231"/>
        <v/>
      </c>
      <c r="BS173" s="30" t="str">
        <f t="shared" si="232"/>
        <v/>
      </c>
      <c r="BT173" s="30" t="str">
        <f t="shared" si="233"/>
        <v/>
      </c>
      <c r="BU173" s="30" t="str">
        <f t="shared" si="234"/>
        <v/>
      </c>
      <c r="BV173" s="30" t="str">
        <f t="shared" si="235"/>
        <v/>
      </c>
      <c r="BW173" s="30" t="str">
        <f t="shared" si="236"/>
        <v/>
      </c>
      <c r="BX173" s="30" t="str">
        <f t="shared" si="237"/>
        <v/>
      </c>
      <c r="BY173" s="30" t="str">
        <f t="shared" si="238"/>
        <v/>
      </c>
      <c r="BZ173" s="30" t="str">
        <f t="shared" si="239"/>
        <v/>
      </c>
      <c r="CA173" s="30" t="str">
        <f t="shared" si="240"/>
        <v/>
      </c>
      <c r="CB173" s="30" t="str">
        <f t="shared" si="241"/>
        <v/>
      </c>
      <c r="CC173" s="30" t="str">
        <f t="shared" si="242"/>
        <v/>
      </c>
      <c r="CD173" s="30" t="str">
        <f t="shared" si="243"/>
        <v/>
      </c>
      <c r="CE173" s="30" t="str">
        <f t="shared" si="244"/>
        <v/>
      </c>
      <c r="CF173" s="30" t="str">
        <f t="shared" si="245"/>
        <v/>
      </c>
      <c r="CG173" s="30" t="str">
        <f t="shared" si="246"/>
        <v/>
      </c>
      <c r="CH173" s="30" t="str">
        <f t="shared" si="247"/>
        <v/>
      </c>
      <c r="CI173" s="3">
        <f t="shared" si="249"/>
        <v>2006936</v>
      </c>
      <c r="CJ173" s="166">
        <f t="shared" si="250"/>
        <v>0</v>
      </c>
    </row>
    <row r="174" spans="1:88" ht="60" hidden="1" customHeight="1">
      <c r="A174" s="218"/>
      <c r="B174" s="18">
        <v>286</v>
      </c>
      <c r="C174" s="21" t="s">
        <v>93</v>
      </c>
      <c r="D174" s="21" t="s">
        <v>94</v>
      </c>
      <c r="E174" s="23" t="s">
        <v>11</v>
      </c>
      <c r="F174" s="21" t="s">
        <v>674</v>
      </c>
      <c r="G174" s="214" t="s">
        <v>675</v>
      </c>
      <c r="H174" s="214"/>
      <c r="I174" s="214"/>
      <c r="J174" s="18">
        <v>10</v>
      </c>
      <c r="K174" s="162">
        <v>3</v>
      </c>
      <c r="L174" s="23"/>
      <c r="M174" s="164"/>
      <c r="N174" s="25">
        <v>207762</v>
      </c>
      <c r="O174" s="26">
        <v>665210</v>
      </c>
      <c r="P174" s="26">
        <v>311211</v>
      </c>
      <c r="Q174" s="27"/>
      <c r="R174" s="27"/>
      <c r="S174" s="27"/>
      <c r="T174" s="27"/>
      <c r="U174" s="27"/>
      <c r="V174" s="27"/>
      <c r="W174" s="27"/>
      <c r="X174" s="27"/>
      <c r="Y174" s="27"/>
      <c r="Z174" s="27"/>
      <c r="AA174" s="27"/>
      <c r="AB174" s="27"/>
      <c r="AC174" s="27"/>
      <c r="AD174" s="27"/>
      <c r="AE174" s="27"/>
      <c r="AF174" s="27"/>
      <c r="AG174" s="27"/>
      <c r="AH174" s="27"/>
      <c r="AI174" s="174">
        <f t="shared" si="221"/>
        <v>394727.66666666669</v>
      </c>
      <c r="AJ174" s="174">
        <f t="shared" si="222"/>
        <v>239887.35561578342</v>
      </c>
      <c r="AK174" s="174">
        <f t="shared" si="223"/>
        <v>634615.02228245011</v>
      </c>
      <c r="AL174" s="174">
        <f t="shared" si="248"/>
        <v>154840.31105088326</v>
      </c>
      <c r="AM174" s="174" t="str">
        <f t="shared" si="259"/>
        <v/>
      </c>
      <c r="AN174" s="174" t="str">
        <f t="shared" si="260"/>
        <v/>
      </c>
      <c r="AO174" s="174">
        <f t="shared" si="254"/>
        <v>207762</v>
      </c>
      <c r="AP174" s="174" t="str">
        <f t="shared" si="279"/>
        <v/>
      </c>
      <c r="AQ174" s="174">
        <f t="shared" si="256"/>
        <v>311211</v>
      </c>
      <c r="AR174" s="174" t="str">
        <f t="shared" si="261"/>
        <v/>
      </c>
      <c r="AS174" s="174" t="str">
        <f t="shared" si="262"/>
        <v/>
      </c>
      <c r="AT174" s="174" t="str">
        <f t="shared" si="263"/>
        <v/>
      </c>
      <c r="AU174" s="174" t="str">
        <f t="shared" si="264"/>
        <v/>
      </c>
      <c r="AV174" s="174" t="str">
        <f t="shared" si="265"/>
        <v/>
      </c>
      <c r="AW174" s="174" t="str">
        <f t="shared" si="266"/>
        <v/>
      </c>
      <c r="AX174" s="174" t="str">
        <f t="shared" si="267"/>
        <v/>
      </c>
      <c r="AY174" s="174" t="str">
        <f t="shared" si="268"/>
        <v/>
      </c>
      <c r="AZ174" s="174" t="str">
        <f t="shared" si="269"/>
        <v/>
      </c>
      <c r="BA174" s="174" t="str">
        <f t="shared" si="270"/>
        <v/>
      </c>
      <c r="BB174" s="174" t="str">
        <f t="shared" si="271"/>
        <v/>
      </c>
      <c r="BC174" s="174" t="str">
        <f t="shared" si="272"/>
        <v/>
      </c>
      <c r="BD174" s="174" t="str">
        <f t="shared" si="273"/>
        <v/>
      </c>
      <c r="BE174" s="174" t="str">
        <f t="shared" si="274"/>
        <v/>
      </c>
      <c r="BF174" s="174" t="str">
        <f t="shared" si="275"/>
        <v/>
      </c>
      <c r="BG174" s="174" t="str">
        <f t="shared" si="276"/>
        <v/>
      </c>
      <c r="BH174" s="174" t="str">
        <f t="shared" si="277"/>
        <v/>
      </c>
      <c r="BI174" s="174" t="str">
        <f t="shared" si="278"/>
        <v/>
      </c>
      <c r="BJ174" s="174">
        <f t="shared" si="255"/>
        <v>259487</v>
      </c>
      <c r="BK174" s="174">
        <f t="shared" si="224"/>
        <v>2594870</v>
      </c>
      <c r="BL174" s="30" t="str">
        <f t="shared" si="225"/>
        <v/>
      </c>
      <c r="BM174" s="30" t="str">
        <f t="shared" si="226"/>
        <v/>
      </c>
      <c r="BN174" s="30">
        <f t="shared" si="227"/>
        <v>0.47365736545787263</v>
      </c>
      <c r="BO174" s="30">
        <f t="shared" si="228"/>
        <v>-0.68523783908399283</v>
      </c>
      <c r="BP174" s="30">
        <f t="shared" si="229"/>
        <v>0.21158047362612031</v>
      </c>
      <c r="BQ174" s="30" t="str">
        <f t="shared" si="230"/>
        <v/>
      </c>
      <c r="BR174" s="30" t="str">
        <f t="shared" si="231"/>
        <v/>
      </c>
      <c r="BS174" s="30" t="str">
        <f t="shared" si="232"/>
        <v/>
      </c>
      <c r="BT174" s="30" t="str">
        <f t="shared" si="233"/>
        <v/>
      </c>
      <c r="BU174" s="30" t="str">
        <f t="shared" si="234"/>
        <v/>
      </c>
      <c r="BV174" s="30" t="str">
        <f t="shared" si="235"/>
        <v/>
      </c>
      <c r="BW174" s="30" t="str">
        <f t="shared" si="236"/>
        <v/>
      </c>
      <c r="BX174" s="30" t="str">
        <f t="shared" si="237"/>
        <v/>
      </c>
      <c r="BY174" s="30" t="str">
        <f t="shared" si="238"/>
        <v/>
      </c>
      <c r="BZ174" s="30" t="str">
        <f t="shared" si="239"/>
        <v/>
      </c>
      <c r="CA174" s="30" t="str">
        <f t="shared" si="240"/>
        <v/>
      </c>
      <c r="CB174" s="30" t="str">
        <f t="shared" si="241"/>
        <v/>
      </c>
      <c r="CC174" s="30" t="str">
        <f t="shared" si="242"/>
        <v/>
      </c>
      <c r="CD174" s="30" t="str">
        <f t="shared" si="243"/>
        <v/>
      </c>
      <c r="CE174" s="30" t="str">
        <f t="shared" si="244"/>
        <v/>
      </c>
      <c r="CF174" s="30" t="str">
        <f t="shared" si="245"/>
        <v/>
      </c>
      <c r="CG174" s="30" t="str">
        <f t="shared" si="246"/>
        <v/>
      </c>
      <c r="CH174" s="30" t="str">
        <f t="shared" si="247"/>
        <v/>
      </c>
      <c r="CI174" s="3">
        <f t="shared" si="249"/>
        <v>2594870</v>
      </c>
      <c r="CJ174" s="166">
        <f t="shared" si="250"/>
        <v>0</v>
      </c>
    </row>
    <row r="175" spans="1:88" ht="60" hidden="1" customHeight="1">
      <c r="A175" s="218"/>
      <c r="B175" s="18">
        <v>288</v>
      </c>
      <c r="C175" s="21" t="s">
        <v>93</v>
      </c>
      <c r="D175" s="21" t="s">
        <v>94</v>
      </c>
      <c r="E175" s="23" t="s">
        <v>11</v>
      </c>
      <c r="F175" s="21" t="s">
        <v>678</v>
      </c>
      <c r="G175" s="214" t="s">
        <v>679</v>
      </c>
      <c r="H175" s="214"/>
      <c r="I175" s="214"/>
      <c r="J175" s="18">
        <v>4</v>
      </c>
      <c r="K175" s="162">
        <f>+COUNTA(L175:AH175)</f>
        <v>3</v>
      </c>
      <c r="L175" s="23"/>
      <c r="M175" s="24">
        <v>196337</v>
      </c>
      <c r="N175" s="175"/>
      <c r="O175" s="26">
        <v>479570</v>
      </c>
      <c r="P175" s="95" t="s">
        <v>680</v>
      </c>
      <c r="Q175" s="27"/>
      <c r="R175" s="27"/>
      <c r="S175" s="27"/>
      <c r="T175" s="27"/>
      <c r="U175" s="27"/>
      <c r="V175" s="27"/>
      <c r="W175" s="27"/>
      <c r="X175" s="27"/>
      <c r="Y175" s="27"/>
      <c r="Z175" s="27"/>
      <c r="AA175" s="27"/>
      <c r="AB175" s="27"/>
      <c r="AC175" s="27"/>
      <c r="AD175" s="27"/>
      <c r="AE175" s="27"/>
      <c r="AF175" s="27"/>
      <c r="AG175" s="27"/>
      <c r="AH175" s="27"/>
      <c r="AI175" s="174">
        <f t="shared" si="221"/>
        <v>337953.5</v>
      </c>
      <c r="AJ175" s="174">
        <f t="shared" si="222"/>
        <v>200275.97495580942</v>
      </c>
      <c r="AK175" s="174">
        <f t="shared" si="223"/>
        <v>538229.47495580942</v>
      </c>
      <c r="AL175" s="174">
        <f t="shared" si="248"/>
        <v>137677.52504419058</v>
      </c>
      <c r="AM175" s="174" t="str">
        <f t="shared" si="259"/>
        <v/>
      </c>
      <c r="AN175" s="174">
        <f t="shared" si="260"/>
        <v>196337</v>
      </c>
      <c r="AO175" s="174" t="str">
        <f t="shared" si="254"/>
        <v/>
      </c>
      <c r="AP175" s="174">
        <f t="shared" si="279"/>
        <v>479570</v>
      </c>
      <c r="AQ175" s="174" t="str">
        <f t="shared" si="256"/>
        <v/>
      </c>
      <c r="AR175" s="174" t="str">
        <f t="shared" si="261"/>
        <v/>
      </c>
      <c r="AS175" s="174" t="str">
        <f t="shared" si="262"/>
        <v/>
      </c>
      <c r="AT175" s="174" t="str">
        <f t="shared" si="263"/>
        <v/>
      </c>
      <c r="AU175" s="174" t="str">
        <f t="shared" si="264"/>
        <v/>
      </c>
      <c r="AV175" s="174" t="str">
        <f t="shared" si="265"/>
        <v/>
      </c>
      <c r="AW175" s="174" t="str">
        <f t="shared" si="266"/>
        <v/>
      </c>
      <c r="AX175" s="174" t="str">
        <f t="shared" si="267"/>
        <v/>
      </c>
      <c r="AY175" s="174" t="str">
        <f t="shared" si="268"/>
        <v/>
      </c>
      <c r="AZ175" s="174" t="str">
        <f t="shared" si="269"/>
        <v/>
      </c>
      <c r="BA175" s="174" t="str">
        <f t="shared" si="270"/>
        <v/>
      </c>
      <c r="BB175" s="174" t="str">
        <f t="shared" si="271"/>
        <v/>
      </c>
      <c r="BC175" s="174" t="str">
        <f t="shared" si="272"/>
        <v/>
      </c>
      <c r="BD175" s="174" t="str">
        <f t="shared" si="273"/>
        <v/>
      </c>
      <c r="BE175" s="174" t="str">
        <f t="shared" si="274"/>
        <v/>
      </c>
      <c r="BF175" s="174" t="str">
        <f t="shared" si="275"/>
        <v/>
      </c>
      <c r="BG175" s="174" t="str">
        <f t="shared" si="276"/>
        <v/>
      </c>
      <c r="BH175" s="174" t="str">
        <f t="shared" si="277"/>
        <v/>
      </c>
      <c r="BI175" s="174" t="str">
        <f t="shared" si="278"/>
        <v/>
      </c>
      <c r="BJ175" s="174">
        <f t="shared" si="255"/>
        <v>337954</v>
      </c>
      <c r="BK175" s="174">
        <f t="shared" si="224"/>
        <v>1351816</v>
      </c>
      <c r="BL175" s="30" t="str">
        <f t="shared" si="225"/>
        <v/>
      </c>
      <c r="BM175" s="30">
        <f t="shared" si="226"/>
        <v>0.41904137699417232</v>
      </c>
      <c r="BN175" s="30" t="str">
        <f t="shared" si="227"/>
        <v/>
      </c>
      <c r="BO175" s="30">
        <f t="shared" si="228"/>
        <v>-0.41904137699417232</v>
      </c>
      <c r="BP175" s="30">
        <f t="shared" si="229"/>
        <v>0.38305713655872775</v>
      </c>
      <c r="BQ175" s="30" t="str">
        <f t="shared" si="230"/>
        <v/>
      </c>
      <c r="BR175" s="30" t="str">
        <f t="shared" si="231"/>
        <v/>
      </c>
      <c r="BS175" s="30" t="str">
        <f t="shared" si="232"/>
        <v/>
      </c>
      <c r="BT175" s="30" t="str">
        <f t="shared" si="233"/>
        <v/>
      </c>
      <c r="BU175" s="30" t="str">
        <f t="shared" si="234"/>
        <v/>
      </c>
      <c r="BV175" s="30" t="str">
        <f t="shared" si="235"/>
        <v/>
      </c>
      <c r="BW175" s="30" t="str">
        <f t="shared" si="236"/>
        <v/>
      </c>
      <c r="BX175" s="30" t="str">
        <f t="shared" si="237"/>
        <v/>
      </c>
      <c r="BY175" s="30" t="str">
        <f t="shared" si="238"/>
        <v/>
      </c>
      <c r="BZ175" s="30" t="str">
        <f t="shared" si="239"/>
        <v/>
      </c>
      <c r="CA175" s="30" t="str">
        <f t="shared" si="240"/>
        <v/>
      </c>
      <c r="CB175" s="30" t="str">
        <f t="shared" si="241"/>
        <v/>
      </c>
      <c r="CC175" s="30" t="str">
        <f t="shared" si="242"/>
        <v/>
      </c>
      <c r="CD175" s="30" t="str">
        <f t="shared" si="243"/>
        <v/>
      </c>
      <c r="CE175" s="30" t="str">
        <f t="shared" si="244"/>
        <v/>
      </c>
      <c r="CF175" s="30" t="str">
        <f t="shared" si="245"/>
        <v/>
      </c>
      <c r="CG175" s="30" t="str">
        <f t="shared" si="246"/>
        <v/>
      </c>
      <c r="CH175" s="30" t="str">
        <f t="shared" si="247"/>
        <v/>
      </c>
      <c r="CI175" s="3">
        <f t="shared" si="249"/>
        <v>1351816</v>
      </c>
      <c r="CJ175" s="166">
        <f t="shared" si="250"/>
        <v>0</v>
      </c>
    </row>
    <row r="176" spans="1:88" ht="60" hidden="1" customHeight="1">
      <c r="A176" s="218"/>
      <c r="B176" s="18">
        <v>289</v>
      </c>
      <c r="C176" s="21" t="s">
        <v>93</v>
      </c>
      <c r="D176" s="21" t="s">
        <v>94</v>
      </c>
      <c r="E176" s="23" t="s">
        <v>11</v>
      </c>
      <c r="F176" s="21" t="s">
        <v>681</v>
      </c>
      <c r="G176" s="214" t="s">
        <v>682</v>
      </c>
      <c r="H176" s="214"/>
      <c r="I176" s="214"/>
      <c r="J176" s="18">
        <v>4</v>
      </c>
      <c r="K176" s="162">
        <f>+COUNTA(L176:AH176)</f>
        <v>3</v>
      </c>
      <c r="L176" s="23"/>
      <c r="M176" s="24">
        <v>186083</v>
      </c>
      <c r="N176" s="175"/>
      <c r="O176" s="26">
        <v>479570</v>
      </c>
      <c r="P176" s="95" t="s">
        <v>680</v>
      </c>
      <c r="Q176" s="27"/>
      <c r="R176" s="27"/>
      <c r="S176" s="27"/>
      <c r="T176" s="27"/>
      <c r="U176" s="27"/>
      <c r="V176" s="27"/>
      <c r="W176" s="27"/>
      <c r="X176" s="27"/>
      <c r="Y176" s="27"/>
      <c r="Z176" s="27"/>
      <c r="AA176" s="27"/>
      <c r="AB176" s="27"/>
      <c r="AC176" s="27"/>
      <c r="AD176" s="27"/>
      <c r="AE176" s="27"/>
      <c r="AF176" s="27"/>
      <c r="AG176" s="27"/>
      <c r="AH176" s="27"/>
      <c r="AI176" s="174">
        <f t="shared" si="221"/>
        <v>332826.5</v>
      </c>
      <c r="AJ176" s="174">
        <f t="shared" si="222"/>
        <v>207526.64789009627</v>
      </c>
      <c r="AK176" s="174">
        <f t="shared" si="223"/>
        <v>540353.1478900963</v>
      </c>
      <c r="AL176" s="174">
        <f t="shared" si="248"/>
        <v>125299.85210990373</v>
      </c>
      <c r="AM176" s="174" t="str">
        <f t="shared" si="259"/>
        <v/>
      </c>
      <c r="AN176" s="174">
        <f t="shared" si="260"/>
        <v>186083</v>
      </c>
      <c r="AO176" s="174" t="str">
        <f t="shared" si="254"/>
        <v/>
      </c>
      <c r="AP176" s="174">
        <f t="shared" si="279"/>
        <v>479570</v>
      </c>
      <c r="AQ176" s="174" t="str">
        <f t="shared" si="256"/>
        <v/>
      </c>
      <c r="AR176" s="174" t="str">
        <f t="shared" si="261"/>
        <v/>
      </c>
      <c r="AS176" s="174" t="str">
        <f t="shared" si="262"/>
        <v/>
      </c>
      <c r="AT176" s="174" t="str">
        <f t="shared" si="263"/>
        <v/>
      </c>
      <c r="AU176" s="174" t="str">
        <f t="shared" si="264"/>
        <v/>
      </c>
      <c r="AV176" s="174" t="str">
        <f t="shared" si="265"/>
        <v/>
      </c>
      <c r="AW176" s="174" t="str">
        <f t="shared" si="266"/>
        <v/>
      </c>
      <c r="AX176" s="174" t="str">
        <f t="shared" si="267"/>
        <v/>
      </c>
      <c r="AY176" s="174" t="str">
        <f t="shared" si="268"/>
        <v/>
      </c>
      <c r="AZ176" s="174" t="str">
        <f t="shared" si="269"/>
        <v/>
      </c>
      <c r="BA176" s="174" t="str">
        <f t="shared" si="270"/>
        <v/>
      </c>
      <c r="BB176" s="174" t="str">
        <f t="shared" si="271"/>
        <v/>
      </c>
      <c r="BC176" s="174" t="str">
        <f t="shared" si="272"/>
        <v/>
      </c>
      <c r="BD176" s="174" t="str">
        <f t="shared" si="273"/>
        <v/>
      </c>
      <c r="BE176" s="174" t="str">
        <f t="shared" si="274"/>
        <v/>
      </c>
      <c r="BF176" s="174" t="str">
        <f t="shared" si="275"/>
        <v/>
      </c>
      <c r="BG176" s="174" t="str">
        <f t="shared" si="276"/>
        <v/>
      </c>
      <c r="BH176" s="174" t="str">
        <f t="shared" si="277"/>
        <v/>
      </c>
      <c r="BI176" s="174" t="str">
        <f t="shared" si="278"/>
        <v/>
      </c>
      <c r="BJ176" s="174">
        <f t="shared" si="255"/>
        <v>332827</v>
      </c>
      <c r="BK176" s="174">
        <f t="shared" si="224"/>
        <v>1331308</v>
      </c>
      <c r="BL176" s="30" t="str">
        <f t="shared" si="225"/>
        <v/>
      </c>
      <c r="BM176" s="30">
        <f t="shared" si="226"/>
        <v>0.44090088980294539</v>
      </c>
      <c r="BN176" s="30" t="str">
        <f t="shared" si="227"/>
        <v/>
      </c>
      <c r="BO176" s="30">
        <f t="shared" si="228"/>
        <v>-0.44090088980294539</v>
      </c>
      <c r="BP176" s="30">
        <f t="shared" si="229"/>
        <v>0.37355348807862354</v>
      </c>
      <c r="BQ176" s="30" t="str">
        <f t="shared" si="230"/>
        <v/>
      </c>
      <c r="BR176" s="30" t="str">
        <f t="shared" si="231"/>
        <v/>
      </c>
      <c r="BS176" s="30" t="str">
        <f t="shared" si="232"/>
        <v/>
      </c>
      <c r="BT176" s="30" t="str">
        <f t="shared" si="233"/>
        <v/>
      </c>
      <c r="BU176" s="30" t="str">
        <f t="shared" si="234"/>
        <v/>
      </c>
      <c r="BV176" s="30" t="str">
        <f t="shared" si="235"/>
        <v/>
      </c>
      <c r="BW176" s="30" t="str">
        <f t="shared" si="236"/>
        <v/>
      </c>
      <c r="BX176" s="30" t="str">
        <f t="shared" si="237"/>
        <v/>
      </c>
      <c r="BY176" s="30" t="str">
        <f t="shared" si="238"/>
        <v/>
      </c>
      <c r="BZ176" s="30" t="str">
        <f t="shared" si="239"/>
        <v/>
      </c>
      <c r="CA176" s="30" t="str">
        <f t="shared" si="240"/>
        <v/>
      </c>
      <c r="CB176" s="30" t="str">
        <f t="shared" si="241"/>
        <v/>
      </c>
      <c r="CC176" s="30" t="str">
        <f t="shared" si="242"/>
        <v/>
      </c>
      <c r="CD176" s="30" t="str">
        <f t="shared" si="243"/>
        <v/>
      </c>
      <c r="CE176" s="30" t="str">
        <f t="shared" si="244"/>
        <v/>
      </c>
      <c r="CF176" s="30" t="str">
        <f t="shared" si="245"/>
        <v/>
      </c>
      <c r="CG176" s="30" t="str">
        <f t="shared" si="246"/>
        <v/>
      </c>
      <c r="CH176" s="30" t="str">
        <f t="shared" si="247"/>
        <v/>
      </c>
      <c r="CI176" s="3">
        <f t="shared" si="249"/>
        <v>1331308</v>
      </c>
      <c r="CJ176" s="166">
        <f t="shared" si="250"/>
        <v>0</v>
      </c>
    </row>
    <row r="177" spans="1:88" ht="60" hidden="1" customHeight="1">
      <c r="A177" s="218"/>
      <c r="B177" s="18">
        <v>292</v>
      </c>
      <c r="C177" s="21" t="s">
        <v>93</v>
      </c>
      <c r="D177" s="21" t="s">
        <v>94</v>
      </c>
      <c r="E177" s="23" t="s">
        <v>11</v>
      </c>
      <c r="F177" s="21" t="s">
        <v>687</v>
      </c>
      <c r="G177" s="214" t="s">
        <v>688</v>
      </c>
      <c r="H177" s="214"/>
      <c r="I177" s="214"/>
      <c r="J177" s="18">
        <v>10</v>
      </c>
      <c r="K177" s="162">
        <f>+COUNTA(L177:AH177)</f>
        <v>3</v>
      </c>
      <c r="L177" s="23"/>
      <c r="M177" s="24">
        <v>53684</v>
      </c>
      <c r="N177" s="175"/>
      <c r="O177" s="26">
        <v>123760</v>
      </c>
      <c r="P177" s="26">
        <v>60092</v>
      </c>
      <c r="Q177" s="27"/>
      <c r="R177" s="27"/>
      <c r="S177" s="27"/>
      <c r="T177" s="27"/>
      <c r="U177" s="27"/>
      <c r="V177" s="27"/>
      <c r="W177" s="27"/>
      <c r="X177" s="27"/>
      <c r="Y177" s="27"/>
      <c r="Z177" s="27"/>
      <c r="AA177" s="27"/>
      <c r="AB177" s="27"/>
      <c r="AC177" s="27"/>
      <c r="AD177" s="27"/>
      <c r="AE177" s="27"/>
      <c r="AF177" s="27"/>
      <c r="AG177" s="27"/>
      <c r="AH177" s="27"/>
      <c r="AI177" s="174">
        <f t="shared" si="221"/>
        <v>79178.666666666672</v>
      </c>
      <c r="AJ177" s="174">
        <f t="shared" si="222"/>
        <v>38741.283888551421</v>
      </c>
      <c r="AK177" s="174">
        <f t="shared" si="223"/>
        <v>117919.95055521809</v>
      </c>
      <c r="AL177" s="174">
        <f t="shared" si="248"/>
        <v>40437.38277811525</v>
      </c>
      <c r="AM177" s="174" t="str">
        <f t="shared" si="259"/>
        <v/>
      </c>
      <c r="AN177" s="174">
        <f t="shared" si="260"/>
        <v>53684</v>
      </c>
      <c r="AO177" s="174" t="str">
        <f t="shared" si="254"/>
        <v/>
      </c>
      <c r="AP177" s="174" t="str">
        <f t="shared" si="279"/>
        <v/>
      </c>
      <c r="AQ177" s="174">
        <f t="shared" si="256"/>
        <v>60092</v>
      </c>
      <c r="AR177" s="174" t="str">
        <f t="shared" si="261"/>
        <v/>
      </c>
      <c r="AS177" s="174" t="str">
        <f t="shared" si="262"/>
        <v/>
      </c>
      <c r="AT177" s="174" t="str">
        <f t="shared" si="263"/>
        <v/>
      </c>
      <c r="AU177" s="174" t="str">
        <f t="shared" si="264"/>
        <v/>
      </c>
      <c r="AV177" s="174" t="str">
        <f t="shared" si="265"/>
        <v/>
      </c>
      <c r="AW177" s="174" t="str">
        <f t="shared" si="266"/>
        <v/>
      </c>
      <c r="AX177" s="174" t="str">
        <f t="shared" si="267"/>
        <v/>
      </c>
      <c r="AY177" s="174" t="str">
        <f t="shared" si="268"/>
        <v/>
      </c>
      <c r="AZ177" s="174" t="str">
        <f t="shared" si="269"/>
        <v/>
      </c>
      <c r="BA177" s="174" t="str">
        <f t="shared" si="270"/>
        <v/>
      </c>
      <c r="BB177" s="174" t="str">
        <f t="shared" si="271"/>
        <v/>
      </c>
      <c r="BC177" s="174" t="str">
        <f t="shared" si="272"/>
        <v/>
      </c>
      <c r="BD177" s="174" t="str">
        <f t="shared" si="273"/>
        <v/>
      </c>
      <c r="BE177" s="174" t="str">
        <f t="shared" si="274"/>
        <v/>
      </c>
      <c r="BF177" s="174" t="str">
        <f t="shared" si="275"/>
        <v/>
      </c>
      <c r="BG177" s="174" t="str">
        <f t="shared" si="276"/>
        <v/>
      </c>
      <c r="BH177" s="174" t="str">
        <f t="shared" si="277"/>
        <v/>
      </c>
      <c r="BI177" s="174" t="str">
        <f t="shared" si="278"/>
        <v/>
      </c>
      <c r="BJ177" s="174">
        <f t="shared" si="255"/>
        <v>56888</v>
      </c>
      <c r="BK177" s="174">
        <f t="shared" si="224"/>
        <v>568880</v>
      </c>
      <c r="BL177" s="30" t="str">
        <f t="shared" si="225"/>
        <v/>
      </c>
      <c r="BM177" s="30">
        <f t="shared" si="226"/>
        <v>0.32198908796982362</v>
      </c>
      <c r="BN177" s="30" t="str">
        <f t="shared" si="227"/>
        <v/>
      </c>
      <c r="BO177" s="30">
        <f t="shared" si="228"/>
        <v>-0.56304728546409799</v>
      </c>
      <c r="BP177" s="30">
        <f t="shared" si="229"/>
        <v>0.2410581974942746</v>
      </c>
      <c r="BQ177" s="30" t="str">
        <f t="shared" si="230"/>
        <v/>
      </c>
      <c r="BR177" s="30" t="str">
        <f t="shared" si="231"/>
        <v/>
      </c>
      <c r="BS177" s="30" t="str">
        <f t="shared" si="232"/>
        <v/>
      </c>
      <c r="BT177" s="30" t="str">
        <f t="shared" si="233"/>
        <v/>
      </c>
      <c r="BU177" s="30" t="str">
        <f t="shared" si="234"/>
        <v/>
      </c>
      <c r="BV177" s="30" t="str">
        <f t="shared" si="235"/>
        <v/>
      </c>
      <c r="BW177" s="30" t="str">
        <f t="shared" si="236"/>
        <v/>
      </c>
      <c r="BX177" s="30" t="str">
        <f t="shared" si="237"/>
        <v/>
      </c>
      <c r="BY177" s="30" t="str">
        <f t="shared" si="238"/>
        <v/>
      </c>
      <c r="BZ177" s="30" t="str">
        <f t="shared" si="239"/>
        <v/>
      </c>
      <c r="CA177" s="30" t="str">
        <f t="shared" si="240"/>
        <v/>
      </c>
      <c r="CB177" s="30" t="str">
        <f t="shared" si="241"/>
        <v/>
      </c>
      <c r="CC177" s="30" t="str">
        <f t="shared" si="242"/>
        <v/>
      </c>
      <c r="CD177" s="30" t="str">
        <f t="shared" si="243"/>
        <v/>
      </c>
      <c r="CE177" s="30" t="str">
        <f t="shared" si="244"/>
        <v/>
      </c>
      <c r="CF177" s="30" t="str">
        <f t="shared" si="245"/>
        <v/>
      </c>
      <c r="CG177" s="30" t="str">
        <f t="shared" si="246"/>
        <v/>
      </c>
      <c r="CH177" s="30" t="str">
        <f t="shared" si="247"/>
        <v/>
      </c>
      <c r="CI177" s="3">
        <f t="shared" si="249"/>
        <v>568880</v>
      </c>
      <c r="CJ177" s="166">
        <f t="shared" si="250"/>
        <v>0</v>
      </c>
    </row>
    <row r="178" spans="1:88" ht="60" hidden="1" customHeight="1">
      <c r="A178" s="218"/>
      <c r="B178" s="18">
        <v>296</v>
      </c>
      <c r="C178" s="21" t="s">
        <v>93</v>
      </c>
      <c r="D178" s="21" t="s">
        <v>94</v>
      </c>
      <c r="E178" s="23" t="s">
        <v>11</v>
      </c>
      <c r="F178" s="21" t="s">
        <v>695</v>
      </c>
      <c r="G178" s="214" t="s">
        <v>696</v>
      </c>
      <c r="H178" s="214"/>
      <c r="I178" s="214"/>
      <c r="J178" s="18">
        <v>10</v>
      </c>
      <c r="K178" s="162">
        <v>3</v>
      </c>
      <c r="L178" s="23"/>
      <c r="M178" s="164"/>
      <c r="N178" s="25">
        <v>126699</v>
      </c>
      <c r="O178" s="26">
        <v>525980</v>
      </c>
      <c r="P178" s="26">
        <v>183351</v>
      </c>
      <c r="Q178" s="27"/>
      <c r="R178" s="27"/>
      <c r="S178" s="27"/>
      <c r="T178" s="27"/>
      <c r="U178" s="27"/>
      <c r="V178" s="27"/>
      <c r="W178" s="27"/>
      <c r="X178" s="27"/>
      <c r="Y178" s="27"/>
      <c r="Z178" s="27"/>
      <c r="AA178" s="27"/>
      <c r="AB178" s="27"/>
      <c r="AC178" s="27"/>
      <c r="AD178" s="27"/>
      <c r="AE178" s="27"/>
      <c r="AF178" s="27"/>
      <c r="AG178" s="27"/>
      <c r="AH178" s="27"/>
      <c r="AI178" s="174">
        <f t="shared" si="221"/>
        <v>278676.66666666669</v>
      </c>
      <c r="AJ178" s="174">
        <f t="shared" si="222"/>
        <v>216036.03006057421</v>
      </c>
      <c r="AK178" s="174">
        <f t="shared" si="223"/>
        <v>494712.69672724092</v>
      </c>
      <c r="AL178" s="174">
        <f t="shared" si="248"/>
        <v>62640.636606092477</v>
      </c>
      <c r="AM178" s="174" t="str">
        <f t="shared" si="259"/>
        <v/>
      </c>
      <c r="AN178" s="174" t="str">
        <f t="shared" si="260"/>
        <v/>
      </c>
      <c r="AO178" s="174">
        <f t="shared" si="254"/>
        <v>126699</v>
      </c>
      <c r="AP178" s="174" t="str">
        <f t="shared" si="279"/>
        <v/>
      </c>
      <c r="AQ178" s="174">
        <f t="shared" si="256"/>
        <v>183351</v>
      </c>
      <c r="AR178" s="174" t="str">
        <f t="shared" si="261"/>
        <v/>
      </c>
      <c r="AS178" s="174" t="str">
        <f t="shared" si="262"/>
        <v/>
      </c>
      <c r="AT178" s="174" t="str">
        <f t="shared" si="263"/>
        <v/>
      </c>
      <c r="AU178" s="174" t="str">
        <f t="shared" si="264"/>
        <v/>
      </c>
      <c r="AV178" s="174" t="str">
        <f t="shared" si="265"/>
        <v/>
      </c>
      <c r="AW178" s="174" t="str">
        <f t="shared" si="266"/>
        <v/>
      </c>
      <c r="AX178" s="174" t="str">
        <f t="shared" si="267"/>
        <v/>
      </c>
      <c r="AY178" s="174" t="str">
        <f t="shared" si="268"/>
        <v/>
      </c>
      <c r="AZ178" s="174" t="str">
        <f t="shared" si="269"/>
        <v/>
      </c>
      <c r="BA178" s="174" t="str">
        <f t="shared" si="270"/>
        <v/>
      </c>
      <c r="BB178" s="174" t="str">
        <f t="shared" si="271"/>
        <v/>
      </c>
      <c r="BC178" s="174" t="str">
        <f t="shared" si="272"/>
        <v/>
      </c>
      <c r="BD178" s="174" t="str">
        <f t="shared" si="273"/>
        <v/>
      </c>
      <c r="BE178" s="174" t="str">
        <f t="shared" si="274"/>
        <v/>
      </c>
      <c r="BF178" s="174" t="str">
        <f t="shared" si="275"/>
        <v/>
      </c>
      <c r="BG178" s="174" t="str">
        <f t="shared" si="276"/>
        <v/>
      </c>
      <c r="BH178" s="174" t="str">
        <f t="shared" si="277"/>
        <v/>
      </c>
      <c r="BI178" s="174" t="str">
        <f t="shared" si="278"/>
        <v/>
      </c>
      <c r="BJ178" s="174">
        <f t="shared" si="255"/>
        <v>155025</v>
      </c>
      <c r="BK178" s="174">
        <f t="shared" si="224"/>
        <v>1550250</v>
      </c>
      <c r="BL178" s="30" t="str">
        <f t="shared" si="225"/>
        <v/>
      </c>
      <c r="BM178" s="30" t="str">
        <f t="shared" si="226"/>
        <v/>
      </c>
      <c r="BN178" s="30">
        <f t="shared" si="227"/>
        <v>0.54535483176441035</v>
      </c>
      <c r="BO178" s="30">
        <f t="shared" si="228"/>
        <v>-0.8874203078836882</v>
      </c>
      <c r="BP178" s="30">
        <f t="shared" si="229"/>
        <v>0.34206547611927807</v>
      </c>
      <c r="BQ178" s="30" t="str">
        <f t="shared" si="230"/>
        <v/>
      </c>
      <c r="BR178" s="30" t="str">
        <f t="shared" si="231"/>
        <v/>
      </c>
      <c r="BS178" s="30" t="str">
        <f t="shared" si="232"/>
        <v/>
      </c>
      <c r="BT178" s="30" t="str">
        <f t="shared" si="233"/>
        <v/>
      </c>
      <c r="BU178" s="30" t="str">
        <f t="shared" si="234"/>
        <v/>
      </c>
      <c r="BV178" s="30" t="str">
        <f t="shared" si="235"/>
        <v/>
      </c>
      <c r="BW178" s="30" t="str">
        <f t="shared" si="236"/>
        <v/>
      </c>
      <c r="BX178" s="30" t="str">
        <f t="shared" si="237"/>
        <v/>
      </c>
      <c r="BY178" s="30" t="str">
        <f t="shared" si="238"/>
        <v/>
      </c>
      <c r="BZ178" s="30" t="str">
        <f t="shared" si="239"/>
        <v/>
      </c>
      <c r="CA178" s="30" t="str">
        <f t="shared" si="240"/>
        <v/>
      </c>
      <c r="CB178" s="30" t="str">
        <f t="shared" si="241"/>
        <v/>
      </c>
      <c r="CC178" s="30" t="str">
        <f t="shared" si="242"/>
        <v/>
      </c>
      <c r="CD178" s="30" t="str">
        <f t="shared" si="243"/>
        <v/>
      </c>
      <c r="CE178" s="30" t="str">
        <f t="shared" si="244"/>
        <v/>
      </c>
      <c r="CF178" s="30" t="str">
        <f t="shared" si="245"/>
        <v/>
      </c>
      <c r="CG178" s="30" t="str">
        <f t="shared" si="246"/>
        <v/>
      </c>
      <c r="CH178" s="30" t="str">
        <f t="shared" si="247"/>
        <v/>
      </c>
      <c r="CI178" s="3">
        <f t="shared" si="249"/>
        <v>1550250</v>
      </c>
      <c r="CJ178" s="166">
        <f t="shared" si="250"/>
        <v>0</v>
      </c>
    </row>
    <row r="179" spans="1:88" ht="60" hidden="1" customHeight="1">
      <c r="A179" s="218"/>
      <c r="B179" s="18">
        <v>297</v>
      </c>
      <c r="C179" s="21" t="s">
        <v>93</v>
      </c>
      <c r="D179" s="21" t="s">
        <v>94</v>
      </c>
      <c r="E179" s="23" t="s">
        <v>11</v>
      </c>
      <c r="F179" s="21" t="s">
        <v>697</v>
      </c>
      <c r="G179" s="214" t="s">
        <v>698</v>
      </c>
      <c r="H179" s="214"/>
      <c r="I179" s="214"/>
      <c r="J179" s="18">
        <v>10</v>
      </c>
      <c r="K179" s="162">
        <v>3</v>
      </c>
      <c r="L179" s="23"/>
      <c r="M179" s="164"/>
      <c r="N179" s="25">
        <v>105505</v>
      </c>
      <c r="O179" s="26">
        <v>371280</v>
      </c>
      <c r="P179" s="26">
        <v>178548</v>
      </c>
      <c r="Q179" s="27"/>
      <c r="R179" s="27"/>
      <c r="S179" s="27"/>
      <c r="T179" s="27"/>
      <c r="U179" s="27"/>
      <c r="V179" s="27"/>
      <c r="W179" s="27"/>
      <c r="X179" s="27"/>
      <c r="Y179" s="27"/>
      <c r="Z179" s="27"/>
      <c r="AA179" s="27"/>
      <c r="AB179" s="27"/>
      <c r="AC179" s="27"/>
      <c r="AD179" s="27"/>
      <c r="AE179" s="27"/>
      <c r="AF179" s="27"/>
      <c r="AG179" s="27"/>
      <c r="AH179" s="27"/>
      <c r="AI179" s="174">
        <f t="shared" si="221"/>
        <v>218444.33333333334</v>
      </c>
      <c r="AJ179" s="174">
        <f t="shared" si="222"/>
        <v>137305.77451925803</v>
      </c>
      <c r="AK179" s="174">
        <f t="shared" si="223"/>
        <v>355750.10785259138</v>
      </c>
      <c r="AL179" s="174">
        <f t="shared" si="248"/>
        <v>81138.55881407531</v>
      </c>
      <c r="AM179" s="174" t="str">
        <f t="shared" si="259"/>
        <v/>
      </c>
      <c r="AN179" s="174" t="str">
        <f t="shared" si="260"/>
        <v/>
      </c>
      <c r="AO179" s="174">
        <f t="shared" ref="AO179:AO210" si="280">+IF(AND(N179&lt;=$AK179,N179&gt;$AL179),N179,"")</f>
        <v>105505</v>
      </c>
      <c r="AP179" s="174" t="str">
        <f t="shared" si="279"/>
        <v/>
      </c>
      <c r="AQ179" s="174">
        <f t="shared" si="256"/>
        <v>178548</v>
      </c>
      <c r="AR179" s="174" t="str">
        <f t="shared" si="261"/>
        <v/>
      </c>
      <c r="AS179" s="174" t="str">
        <f t="shared" si="262"/>
        <v/>
      </c>
      <c r="AT179" s="174" t="str">
        <f t="shared" si="263"/>
        <v/>
      </c>
      <c r="AU179" s="174" t="str">
        <f t="shared" si="264"/>
        <v/>
      </c>
      <c r="AV179" s="174" t="str">
        <f t="shared" si="265"/>
        <v/>
      </c>
      <c r="AW179" s="174" t="str">
        <f t="shared" si="266"/>
        <v/>
      </c>
      <c r="AX179" s="174" t="str">
        <f t="shared" si="267"/>
        <v/>
      </c>
      <c r="AY179" s="174" t="str">
        <f t="shared" si="268"/>
        <v/>
      </c>
      <c r="AZ179" s="174" t="str">
        <f t="shared" si="269"/>
        <v/>
      </c>
      <c r="BA179" s="174" t="str">
        <f t="shared" si="270"/>
        <v/>
      </c>
      <c r="BB179" s="174" t="str">
        <f t="shared" si="271"/>
        <v/>
      </c>
      <c r="BC179" s="174" t="str">
        <f t="shared" si="272"/>
        <v/>
      </c>
      <c r="BD179" s="174" t="str">
        <f t="shared" si="273"/>
        <v/>
      </c>
      <c r="BE179" s="174" t="str">
        <f t="shared" si="274"/>
        <v/>
      </c>
      <c r="BF179" s="174" t="str">
        <f t="shared" si="275"/>
        <v/>
      </c>
      <c r="BG179" s="174" t="str">
        <f t="shared" si="276"/>
        <v/>
      </c>
      <c r="BH179" s="174" t="str">
        <f t="shared" si="277"/>
        <v/>
      </c>
      <c r="BI179" s="174" t="str">
        <f t="shared" si="278"/>
        <v/>
      </c>
      <c r="BJ179" s="174">
        <f t="shared" si="255"/>
        <v>142027</v>
      </c>
      <c r="BK179" s="174">
        <f t="shared" si="224"/>
        <v>1420270</v>
      </c>
      <c r="BL179" s="30" t="str">
        <f t="shared" si="225"/>
        <v/>
      </c>
      <c r="BM179" s="30" t="str">
        <f t="shared" si="226"/>
        <v/>
      </c>
      <c r="BN179" s="30">
        <f t="shared" si="227"/>
        <v>0.51701653968287875</v>
      </c>
      <c r="BO179" s="30">
        <f t="shared" si="228"/>
        <v>-0.69965498456509878</v>
      </c>
      <c r="BP179" s="30">
        <f t="shared" si="229"/>
        <v>0.18263844488222025</v>
      </c>
      <c r="BQ179" s="30" t="str">
        <f t="shared" si="230"/>
        <v/>
      </c>
      <c r="BR179" s="30" t="str">
        <f t="shared" si="231"/>
        <v/>
      </c>
      <c r="BS179" s="30" t="str">
        <f t="shared" si="232"/>
        <v/>
      </c>
      <c r="BT179" s="30" t="str">
        <f t="shared" si="233"/>
        <v/>
      </c>
      <c r="BU179" s="30" t="str">
        <f t="shared" si="234"/>
        <v/>
      </c>
      <c r="BV179" s="30" t="str">
        <f t="shared" si="235"/>
        <v/>
      </c>
      <c r="BW179" s="30" t="str">
        <f t="shared" si="236"/>
        <v/>
      </c>
      <c r="BX179" s="30" t="str">
        <f t="shared" si="237"/>
        <v/>
      </c>
      <c r="BY179" s="30" t="str">
        <f t="shared" si="238"/>
        <v/>
      </c>
      <c r="BZ179" s="30" t="str">
        <f t="shared" si="239"/>
        <v/>
      </c>
      <c r="CA179" s="30" t="str">
        <f t="shared" si="240"/>
        <v/>
      </c>
      <c r="CB179" s="30" t="str">
        <f t="shared" si="241"/>
        <v/>
      </c>
      <c r="CC179" s="30" t="str">
        <f t="shared" si="242"/>
        <v/>
      </c>
      <c r="CD179" s="30" t="str">
        <f t="shared" si="243"/>
        <v/>
      </c>
      <c r="CE179" s="30" t="str">
        <f t="shared" si="244"/>
        <v/>
      </c>
      <c r="CF179" s="30" t="str">
        <f t="shared" si="245"/>
        <v/>
      </c>
      <c r="CG179" s="30" t="str">
        <f t="shared" si="246"/>
        <v/>
      </c>
      <c r="CH179" s="30" t="str">
        <f t="shared" si="247"/>
        <v/>
      </c>
      <c r="CI179" s="3">
        <f t="shared" si="249"/>
        <v>1420270</v>
      </c>
      <c r="CJ179" s="166">
        <f t="shared" si="250"/>
        <v>0</v>
      </c>
    </row>
    <row r="180" spans="1:88" ht="60" hidden="1" customHeight="1">
      <c r="A180" s="218"/>
      <c r="B180" s="18">
        <v>298</v>
      </c>
      <c r="C180" s="21" t="s">
        <v>93</v>
      </c>
      <c r="D180" s="21" t="s">
        <v>94</v>
      </c>
      <c r="E180" s="23" t="s">
        <v>11</v>
      </c>
      <c r="F180" s="21" t="s">
        <v>699</v>
      </c>
      <c r="G180" s="214" t="s">
        <v>700</v>
      </c>
      <c r="H180" s="214"/>
      <c r="I180" s="214"/>
      <c r="J180" s="18">
        <v>10</v>
      </c>
      <c r="K180" s="162">
        <f>+COUNTA(L180:AH180)</f>
        <v>3</v>
      </c>
      <c r="L180" s="23"/>
      <c r="M180" s="24">
        <v>164520</v>
      </c>
      <c r="N180" s="25">
        <v>126699</v>
      </c>
      <c r="O180" s="26">
        <v>510510</v>
      </c>
      <c r="P180" s="27"/>
      <c r="Q180" s="27"/>
      <c r="R180" s="27"/>
      <c r="S180" s="27"/>
      <c r="T180" s="27"/>
      <c r="U180" s="27"/>
      <c r="V180" s="27"/>
      <c r="W180" s="27"/>
      <c r="X180" s="27"/>
      <c r="Y180" s="27"/>
      <c r="Z180" s="27"/>
      <c r="AA180" s="27"/>
      <c r="AB180" s="27"/>
      <c r="AC180" s="27"/>
      <c r="AD180" s="27"/>
      <c r="AE180" s="27"/>
      <c r="AF180" s="27"/>
      <c r="AG180" s="27"/>
      <c r="AH180" s="27"/>
      <c r="AI180" s="174">
        <f t="shared" si="221"/>
        <v>267243</v>
      </c>
      <c r="AJ180" s="174">
        <f t="shared" si="222"/>
        <v>211522.4148335112</v>
      </c>
      <c r="AK180" s="174">
        <f t="shared" si="223"/>
        <v>478765.41483351123</v>
      </c>
      <c r="AL180" s="174">
        <f t="shared" si="248"/>
        <v>55720.585166488803</v>
      </c>
      <c r="AM180" s="174" t="str">
        <f t="shared" si="259"/>
        <v/>
      </c>
      <c r="AN180" s="174">
        <f t="shared" si="260"/>
        <v>164520</v>
      </c>
      <c r="AO180" s="174">
        <f t="shared" si="280"/>
        <v>126699</v>
      </c>
      <c r="AP180" s="174" t="str">
        <f t="shared" si="279"/>
        <v/>
      </c>
      <c r="AQ180" s="174" t="str">
        <f t="shared" si="256"/>
        <v/>
      </c>
      <c r="AR180" s="174" t="str">
        <f t="shared" si="261"/>
        <v/>
      </c>
      <c r="AS180" s="174" t="str">
        <f t="shared" si="262"/>
        <v/>
      </c>
      <c r="AT180" s="174" t="str">
        <f t="shared" si="263"/>
        <v/>
      </c>
      <c r="AU180" s="174" t="str">
        <f t="shared" si="264"/>
        <v/>
      </c>
      <c r="AV180" s="174" t="str">
        <f t="shared" si="265"/>
        <v/>
      </c>
      <c r="AW180" s="174" t="str">
        <f t="shared" si="266"/>
        <v/>
      </c>
      <c r="AX180" s="174" t="str">
        <f t="shared" si="267"/>
        <v/>
      </c>
      <c r="AY180" s="174" t="str">
        <f t="shared" si="268"/>
        <v/>
      </c>
      <c r="AZ180" s="174" t="str">
        <f t="shared" si="269"/>
        <v/>
      </c>
      <c r="BA180" s="174" t="str">
        <f t="shared" si="270"/>
        <v/>
      </c>
      <c r="BB180" s="174" t="str">
        <f t="shared" si="271"/>
        <v/>
      </c>
      <c r="BC180" s="174" t="str">
        <f t="shared" si="272"/>
        <v/>
      </c>
      <c r="BD180" s="174" t="str">
        <f t="shared" si="273"/>
        <v/>
      </c>
      <c r="BE180" s="174" t="str">
        <f t="shared" si="274"/>
        <v/>
      </c>
      <c r="BF180" s="174" t="str">
        <f t="shared" si="275"/>
        <v/>
      </c>
      <c r="BG180" s="174" t="str">
        <f t="shared" si="276"/>
        <v/>
      </c>
      <c r="BH180" s="174" t="str">
        <f t="shared" si="277"/>
        <v/>
      </c>
      <c r="BI180" s="174" t="str">
        <f t="shared" si="278"/>
        <v/>
      </c>
      <c r="BJ180" s="174">
        <f t="shared" si="255"/>
        <v>145610</v>
      </c>
      <c r="BK180" s="174">
        <f t="shared" si="224"/>
        <v>1456100</v>
      </c>
      <c r="BL180" s="30" t="str">
        <f t="shared" si="225"/>
        <v/>
      </c>
      <c r="BM180" s="30">
        <f t="shared" si="226"/>
        <v>0.38438050762788922</v>
      </c>
      <c r="BN180" s="30">
        <f t="shared" si="227"/>
        <v>0.52590339129556241</v>
      </c>
      <c r="BO180" s="30">
        <f t="shared" si="228"/>
        <v>-0.91028389892345163</v>
      </c>
      <c r="BP180" s="30" t="str">
        <f t="shared" si="229"/>
        <v/>
      </c>
      <c r="BQ180" s="30" t="str">
        <f t="shared" si="230"/>
        <v/>
      </c>
      <c r="BR180" s="30" t="str">
        <f t="shared" si="231"/>
        <v/>
      </c>
      <c r="BS180" s="30" t="str">
        <f t="shared" si="232"/>
        <v/>
      </c>
      <c r="BT180" s="30" t="str">
        <f t="shared" si="233"/>
        <v/>
      </c>
      <c r="BU180" s="30" t="str">
        <f t="shared" si="234"/>
        <v/>
      </c>
      <c r="BV180" s="30" t="str">
        <f t="shared" si="235"/>
        <v/>
      </c>
      <c r="BW180" s="30" t="str">
        <f t="shared" si="236"/>
        <v/>
      </c>
      <c r="BX180" s="30" t="str">
        <f t="shared" si="237"/>
        <v/>
      </c>
      <c r="BY180" s="30" t="str">
        <f t="shared" si="238"/>
        <v/>
      </c>
      <c r="BZ180" s="30" t="str">
        <f t="shared" si="239"/>
        <v/>
      </c>
      <c r="CA180" s="30" t="str">
        <f t="shared" si="240"/>
        <v/>
      </c>
      <c r="CB180" s="30" t="str">
        <f t="shared" si="241"/>
        <v/>
      </c>
      <c r="CC180" s="30" t="str">
        <f t="shared" si="242"/>
        <v/>
      </c>
      <c r="CD180" s="30" t="str">
        <f t="shared" si="243"/>
        <v/>
      </c>
      <c r="CE180" s="30" t="str">
        <f t="shared" si="244"/>
        <v/>
      </c>
      <c r="CF180" s="30" t="str">
        <f t="shared" si="245"/>
        <v/>
      </c>
      <c r="CG180" s="30" t="str">
        <f t="shared" si="246"/>
        <v/>
      </c>
      <c r="CH180" s="30" t="str">
        <f t="shared" si="247"/>
        <v/>
      </c>
      <c r="CI180" s="3">
        <f t="shared" si="249"/>
        <v>1456100</v>
      </c>
      <c r="CJ180" s="166">
        <f t="shared" si="250"/>
        <v>0</v>
      </c>
    </row>
    <row r="181" spans="1:88" ht="60" hidden="1" customHeight="1">
      <c r="A181" s="218"/>
      <c r="B181" s="18">
        <v>299</v>
      </c>
      <c r="C181" s="21" t="s">
        <v>93</v>
      </c>
      <c r="D181" s="21" t="s">
        <v>94</v>
      </c>
      <c r="E181" s="23" t="s">
        <v>11</v>
      </c>
      <c r="F181" s="21" t="s">
        <v>701</v>
      </c>
      <c r="G181" s="214" t="s">
        <v>702</v>
      </c>
      <c r="H181" s="214"/>
      <c r="I181" s="214"/>
      <c r="J181" s="18">
        <v>40</v>
      </c>
      <c r="K181" s="162">
        <f>+COUNTA(L181:AH181)</f>
        <v>3</v>
      </c>
      <c r="L181" s="23"/>
      <c r="M181" s="24">
        <v>140694</v>
      </c>
      <c r="N181" s="25">
        <v>152380</v>
      </c>
      <c r="O181" s="26">
        <v>541450</v>
      </c>
      <c r="P181" s="27"/>
      <c r="Q181" s="27"/>
      <c r="R181" s="27"/>
      <c r="S181" s="27"/>
      <c r="T181" s="27"/>
      <c r="U181" s="27"/>
      <c r="V181" s="27"/>
      <c r="W181" s="27"/>
      <c r="X181" s="27"/>
      <c r="Y181" s="27"/>
      <c r="Z181" s="27"/>
      <c r="AA181" s="27"/>
      <c r="AB181" s="27"/>
      <c r="AC181" s="27"/>
      <c r="AD181" s="27"/>
      <c r="AE181" s="27"/>
      <c r="AF181" s="27"/>
      <c r="AG181" s="27"/>
      <c r="AH181" s="27"/>
      <c r="AI181" s="174">
        <f t="shared" si="221"/>
        <v>278174.66666666669</v>
      </c>
      <c r="AJ181" s="174">
        <f t="shared" si="222"/>
        <v>228077.98338580015</v>
      </c>
      <c r="AK181" s="174">
        <f t="shared" si="223"/>
        <v>506252.65005246684</v>
      </c>
      <c r="AL181" s="174">
        <f t="shared" si="248"/>
        <v>50096.683280866535</v>
      </c>
      <c r="AM181" s="174" t="str">
        <f t="shared" si="259"/>
        <v/>
      </c>
      <c r="AN181" s="174">
        <f t="shared" si="260"/>
        <v>140694</v>
      </c>
      <c r="AO181" s="174">
        <f t="shared" si="280"/>
        <v>152380</v>
      </c>
      <c r="AP181" s="174" t="str">
        <f t="shared" si="279"/>
        <v/>
      </c>
      <c r="AQ181" s="174" t="str">
        <f t="shared" si="256"/>
        <v/>
      </c>
      <c r="AR181" s="174" t="str">
        <f t="shared" si="261"/>
        <v/>
      </c>
      <c r="AS181" s="174" t="str">
        <f t="shared" si="262"/>
        <v/>
      </c>
      <c r="AT181" s="174" t="str">
        <f t="shared" si="263"/>
        <v/>
      </c>
      <c r="AU181" s="174" t="str">
        <f t="shared" si="264"/>
        <v/>
      </c>
      <c r="AV181" s="174" t="str">
        <f t="shared" si="265"/>
        <v/>
      </c>
      <c r="AW181" s="174" t="str">
        <f t="shared" si="266"/>
        <v/>
      </c>
      <c r="AX181" s="174" t="str">
        <f t="shared" si="267"/>
        <v/>
      </c>
      <c r="AY181" s="174" t="str">
        <f t="shared" si="268"/>
        <v/>
      </c>
      <c r="AZ181" s="174" t="str">
        <f t="shared" si="269"/>
        <v/>
      </c>
      <c r="BA181" s="174" t="str">
        <f t="shared" si="270"/>
        <v/>
      </c>
      <c r="BB181" s="174" t="str">
        <f t="shared" si="271"/>
        <v/>
      </c>
      <c r="BC181" s="174" t="str">
        <f t="shared" si="272"/>
        <v/>
      </c>
      <c r="BD181" s="174" t="str">
        <f t="shared" si="273"/>
        <v/>
      </c>
      <c r="BE181" s="174" t="str">
        <f t="shared" si="274"/>
        <v/>
      </c>
      <c r="BF181" s="174" t="str">
        <f t="shared" si="275"/>
        <v/>
      </c>
      <c r="BG181" s="174" t="str">
        <f t="shared" si="276"/>
        <v/>
      </c>
      <c r="BH181" s="174" t="str">
        <f t="shared" si="277"/>
        <v/>
      </c>
      <c r="BI181" s="174" t="str">
        <f t="shared" si="278"/>
        <v/>
      </c>
      <c r="BJ181" s="174">
        <f t="shared" si="255"/>
        <v>146537</v>
      </c>
      <c r="BK181" s="174">
        <f t="shared" si="224"/>
        <v>5861480</v>
      </c>
      <c r="BL181" s="30" t="str">
        <f t="shared" si="225"/>
        <v/>
      </c>
      <c r="BM181" s="30">
        <f t="shared" si="226"/>
        <v>0.49422425238818779</v>
      </c>
      <c r="BN181" s="30">
        <f t="shared" si="227"/>
        <v>0.45221467567140072</v>
      </c>
      <c r="BO181" s="30">
        <f t="shared" si="228"/>
        <v>-0.9464389280595884</v>
      </c>
      <c r="BP181" s="30" t="str">
        <f t="shared" si="229"/>
        <v/>
      </c>
      <c r="BQ181" s="30" t="str">
        <f t="shared" si="230"/>
        <v/>
      </c>
      <c r="BR181" s="30" t="str">
        <f t="shared" si="231"/>
        <v/>
      </c>
      <c r="BS181" s="30" t="str">
        <f t="shared" si="232"/>
        <v/>
      </c>
      <c r="BT181" s="30" t="str">
        <f t="shared" si="233"/>
        <v/>
      </c>
      <c r="BU181" s="30" t="str">
        <f t="shared" si="234"/>
        <v/>
      </c>
      <c r="BV181" s="30" t="str">
        <f t="shared" si="235"/>
        <v/>
      </c>
      <c r="BW181" s="30" t="str">
        <f t="shared" si="236"/>
        <v/>
      </c>
      <c r="BX181" s="30" t="str">
        <f t="shared" si="237"/>
        <v/>
      </c>
      <c r="BY181" s="30" t="str">
        <f t="shared" si="238"/>
        <v/>
      </c>
      <c r="BZ181" s="30" t="str">
        <f t="shared" si="239"/>
        <v/>
      </c>
      <c r="CA181" s="30" t="str">
        <f t="shared" si="240"/>
        <v/>
      </c>
      <c r="CB181" s="30" t="str">
        <f t="shared" si="241"/>
        <v/>
      </c>
      <c r="CC181" s="30" t="str">
        <f t="shared" si="242"/>
        <v/>
      </c>
      <c r="CD181" s="30" t="str">
        <f t="shared" si="243"/>
        <v/>
      </c>
      <c r="CE181" s="30" t="str">
        <f t="shared" si="244"/>
        <v/>
      </c>
      <c r="CF181" s="30" t="str">
        <f t="shared" si="245"/>
        <v/>
      </c>
      <c r="CG181" s="30" t="str">
        <f t="shared" si="246"/>
        <v/>
      </c>
      <c r="CH181" s="30" t="str">
        <f t="shared" si="247"/>
        <v/>
      </c>
      <c r="CI181" s="3">
        <f t="shared" si="249"/>
        <v>5861480</v>
      </c>
      <c r="CJ181" s="166">
        <f t="shared" si="250"/>
        <v>0</v>
      </c>
    </row>
    <row r="182" spans="1:88" ht="60" hidden="1" customHeight="1">
      <c r="A182" s="218"/>
      <c r="B182" s="18">
        <v>300</v>
      </c>
      <c r="C182" s="21" t="s">
        <v>93</v>
      </c>
      <c r="D182" s="21" t="s">
        <v>94</v>
      </c>
      <c r="E182" s="23" t="s">
        <v>11</v>
      </c>
      <c r="F182" s="21" t="s">
        <v>703</v>
      </c>
      <c r="G182" s="214" t="s">
        <v>704</v>
      </c>
      <c r="H182" s="214"/>
      <c r="I182" s="214"/>
      <c r="J182" s="18">
        <v>40</v>
      </c>
      <c r="K182" s="162">
        <v>3</v>
      </c>
      <c r="L182" s="23"/>
      <c r="M182" s="164"/>
      <c r="N182" s="25">
        <v>111384</v>
      </c>
      <c r="O182" s="26">
        <v>464100</v>
      </c>
      <c r="P182" s="26">
        <v>298932</v>
      </c>
      <c r="Q182" s="27"/>
      <c r="R182" s="27"/>
      <c r="S182" s="27"/>
      <c r="T182" s="27"/>
      <c r="U182" s="27"/>
      <c r="V182" s="27"/>
      <c r="W182" s="27"/>
      <c r="X182" s="27"/>
      <c r="Y182" s="27"/>
      <c r="Z182" s="27"/>
      <c r="AA182" s="27"/>
      <c r="AB182" s="27"/>
      <c r="AC182" s="27"/>
      <c r="AD182" s="27"/>
      <c r="AE182" s="27"/>
      <c r="AF182" s="27"/>
      <c r="AG182" s="27"/>
      <c r="AH182" s="27"/>
      <c r="AI182" s="174">
        <f t="shared" si="221"/>
        <v>291472</v>
      </c>
      <c r="AJ182" s="174">
        <f t="shared" si="222"/>
        <v>176476.29547335813</v>
      </c>
      <c r="AK182" s="174">
        <f t="shared" si="223"/>
        <v>467948.29547335813</v>
      </c>
      <c r="AL182" s="174">
        <f t="shared" si="248"/>
        <v>114995.70452664187</v>
      </c>
      <c r="AM182" s="174" t="str">
        <f t="shared" si="259"/>
        <v/>
      </c>
      <c r="AN182" s="174" t="str">
        <f t="shared" si="260"/>
        <v/>
      </c>
      <c r="AO182" s="174" t="str">
        <f t="shared" si="280"/>
        <v/>
      </c>
      <c r="AP182" s="174">
        <f t="shared" si="279"/>
        <v>464100</v>
      </c>
      <c r="AQ182" s="174">
        <f t="shared" si="256"/>
        <v>298932</v>
      </c>
      <c r="AR182" s="174" t="str">
        <f t="shared" si="261"/>
        <v/>
      </c>
      <c r="AS182" s="174" t="str">
        <f t="shared" si="262"/>
        <v/>
      </c>
      <c r="AT182" s="174" t="str">
        <f t="shared" si="263"/>
        <v/>
      </c>
      <c r="AU182" s="174" t="str">
        <f t="shared" si="264"/>
        <v/>
      </c>
      <c r="AV182" s="174" t="str">
        <f t="shared" si="265"/>
        <v/>
      </c>
      <c r="AW182" s="174" t="str">
        <f t="shared" si="266"/>
        <v/>
      </c>
      <c r="AX182" s="174" t="str">
        <f t="shared" si="267"/>
        <v/>
      </c>
      <c r="AY182" s="174" t="str">
        <f t="shared" si="268"/>
        <v/>
      </c>
      <c r="AZ182" s="174" t="str">
        <f t="shared" si="269"/>
        <v/>
      </c>
      <c r="BA182" s="174" t="str">
        <f t="shared" si="270"/>
        <v/>
      </c>
      <c r="BB182" s="174" t="str">
        <f t="shared" si="271"/>
        <v/>
      </c>
      <c r="BC182" s="174" t="str">
        <f t="shared" si="272"/>
        <v/>
      </c>
      <c r="BD182" s="174" t="str">
        <f t="shared" si="273"/>
        <v/>
      </c>
      <c r="BE182" s="174" t="str">
        <f t="shared" si="274"/>
        <v/>
      </c>
      <c r="BF182" s="174" t="str">
        <f t="shared" si="275"/>
        <v/>
      </c>
      <c r="BG182" s="174" t="str">
        <f t="shared" si="276"/>
        <v/>
      </c>
      <c r="BH182" s="174" t="str">
        <f t="shared" si="277"/>
        <v/>
      </c>
      <c r="BI182" s="174" t="str">
        <f t="shared" si="278"/>
        <v/>
      </c>
      <c r="BJ182" s="174">
        <f t="shared" si="255"/>
        <v>381516</v>
      </c>
      <c r="BK182" s="174">
        <f t="shared" si="224"/>
        <v>15260640</v>
      </c>
      <c r="BL182" s="30" t="str">
        <f t="shared" si="225"/>
        <v/>
      </c>
      <c r="BM182" s="30" t="str">
        <f t="shared" si="226"/>
        <v/>
      </c>
      <c r="BN182" s="30">
        <f t="shared" si="227"/>
        <v>0.61785694680792669</v>
      </c>
      <c r="BO182" s="30">
        <f t="shared" si="228"/>
        <v>-0.59226272163363891</v>
      </c>
      <c r="BP182" s="30">
        <f t="shared" si="229"/>
        <v>-2.5594225174287777E-2</v>
      </c>
      <c r="BQ182" s="30" t="str">
        <f t="shared" si="230"/>
        <v/>
      </c>
      <c r="BR182" s="30" t="str">
        <f t="shared" si="231"/>
        <v/>
      </c>
      <c r="BS182" s="30" t="str">
        <f t="shared" si="232"/>
        <v/>
      </c>
      <c r="BT182" s="30" t="str">
        <f t="shared" si="233"/>
        <v/>
      </c>
      <c r="BU182" s="30" t="str">
        <f t="shared" si="234"/>
        <v/>
      </c>
      <c r="BV182" s="30" t="str">
        <f t="shared" si="235"/>
        <v/>
      </c>
      <c r="BW182" s="30" t="str">
        <f t="shared" si="236"/>
        <v/>
      </c>
      <c r="BX182" s="30" t="str">
        <f t="shared" si="237"/>
        <v/>
      </c>
      <c r="BY182" s="30" t="str">
        <f t="shared" si="238"/>
        <v/>
      </c>
      <c r="BZ182" s="30" t="str">
        <f t="shared" si="239"/>
        <v/>
      </c>
      <c r="CA182" s="30" t="str">
        <f t="shared" si="240"/>
        <v/>
      </c>
      <c r="CB182" s="30" t="str">
        <f t="shared" si="241"/>
        <v/>
      </c>
      <c r="CC182" s="30" t="str">
        <f t="shared" si="242"/>
        <v/>
      </c>
      <c r="CD182" s="30" t="str">
        <f t="shared" si="243"/>
        <v/>
      </c>
      <c r="CE182" s="30" t="str">
        <f t="shared" si="244"/>
        <v/>
      </c>
      <c r="CF182" s="30" t="str">
        <f t="shared" si="245"/>
        <v/>
      </c>
      <c r="CG182" s="30" t="str">
        <f t="shared" si="246"/>
        <v/>
      </c>
      <c r="CH182" s="30" t="str">
        <f t="shared" si="247"/>
        <v/>
      </c>
      <c r="CI182" s="3">
        <f t="shared" si="249"/>
        <v>15260640</v>
      </c>
      <c r="CJ182" s="166">
        <f t="shared" si="250"/>
        <v>0</v>
      </c>
    </row>
    <row r="183" spans="1:88" ht="60" hidden="1" customHeight="1">
      <c r="A183" s="218"/>
      <c r="B183" s="18">
        <v>301</v>
      </c>
      <c r="C183" s="21" t="s">
        <v>93</v>
      </c>
      <c r="D183" s="21" t="s">
        <v>94</v>
      </c>
      <c r="E183" s="23" t="s">
        <v>11</v>
      </c>
      <c r="F183" s="21" t="s">
        <v>705</v>
      </c>
      <c r="G183" s="214" t="s">
        <v>706</v>
      </c>
      <c r="H183" s="214"/>
      <c r="I183" s="214"/>
      <c r="J183" s="18">
        <v>12</v>
      </c>
      <c r="K183" s="162">
        <f t="shared" ref="K183:K236" si="281">+COUNTA(L183:AH183)</f>
        <v>3</v>
      </c>
      <c r="L183" s="23"/>
      <c r="M183" s="24">
        <v>289229</v>
      </c>
      <c r="N183" s="25">
        <v>190126</v>
      </c>
      <c r="O183" s="26">
        <v>727090</v>
      </c>
      <c r="P183" s="27"/>
      <c r="Q183" s="27"/>
      <c r="R183" s="27"/>
      <c r="S183" s="27"/>
      <c r="T183" s="27"/>
      <c r="U183" s="27"/>
      <c r="V183" s="27"/>
      <c r="W183" s="27"/>
      <c r="X183" s="27"/>
      <c r="Y183" s="27"/>
      <c r="Z183" s="27"/>
      <c r="AA183" s="27"/>
      <c r="AB183" s="27"/>
      <c r="AC183" s="27"/>
      <c r="AD183" s="27"/>
      <c r="AE183" s="27"/>
      <c r="AF183" s="27"/>
      <c r="AG183" s="27"/>
      <c r="AH183" s="27"/>
      <c r="AI183" s="174">
        <f t="shared" si="221"/>
        <v>402148.33333333331</v>
      </c>
      <c r="AJ183" s="174">
        <f t="shared" si="222"/>
        <v>285737.05780723185</v>
      </c>
      <c r="AK183" s="174">
        <f t="shared" si="223"/>
        <v>687885.39114056516</v>
      </c>
      <c r="AL183" s="174">
        <f t="shared" si="248"/>
        <v>116411.27552610147</v>
      </c>
      <c r="AM183" s="174" t="str">
        <f t="shared" si="259"/>
        <v/>
      </c>
      <c r="AN183" s="174">
        <f t="shared" si="260"/>
        <v>289229</v>
      </c>
      <c r="AO183" s="174">
        <f t="shared" si="280"/>
        <v>190126</v>
      </c>
      <c r="AP183" s="174" t="str">
        <f t="shared" si="279"/>
        <v/>
      </c>
      <c r="AQ183" s="174" t="str">
        <f t="shared" si="256"/>
        <v/>
      </c>
      <c r="AR183" s="174" t="str">
        <f t="shared" si="261"/>
        <v/>
      </c>
      <c r="AS183" s="174" t="str">
        <f t="shared" si="262"/>
        <v/>
      </c>
      <c r="AT183" s="174" t="str">
        <f t="shared" si="263"/>
        <v/>
      </c>
      <c r="AU183" s="174" t="str">
        <f t="shared" si="264"/>
        <v/>
      </c>
      <c r="AV183" s="174" t="str">
        <f t="shared" si="265"/>
        <v/>
      </c>
      <c r="AW183" s="174" t="str">
        <f t="shared" si="266"/>
        <v/>
      </c>
      <c r="AX183" s="174" t="str">
        <f t="shared" si="267"/>
        <v/>
      </c>
      <c r="AY183" s="174" t="str">
        <f t="shared" si="268"/>
        <v/>
      </c>
      <c r="AZ183" s="174" t="str">
        <f t="shared" si="269"/>
        <v/>
      </c>
      <c r="BA183" s="174" t="str">
        <f t="shared" si="270"/>
        <v/>
      </c>
      <c r="BB183" s="174" t="str">
        <f t="shared" si="271"/>
        <v/>
      </c>
      <c r="BC183" s="174" t="str">
        <f t="shared" si="272"/>
        <v/>
      </c>
      <c r="BD183" s="174" t="str">
        <f t="shared" si="273"/>
        <v/>
      </c>
      <c r="BE183" s="174" t="str">
        <f t="shared" si="274"/>
        <v/>
      </c>
      <c r="BF183" s="174" t="str">
        <f t="shared" si="275"/>
        <v/>
      </c>
      <c r="BG183" s="174" t="str">
        <f t="shared" si="276"/>
        <v/>
      </c>
      <c r="BH183" s="174" t="str">
        <f t="shared" si="277"/>
        <v/>
      </c>
      <c r="BI183" s="174" t="str">
        <f t="shared" si="278"/>
        <v/>
      </c>
      <c r="BJ183" s="174">
        <f t="shared" si="255"/>
        <v>239678</v>
      </c>
      <c r="BK183" s="174">
        <f t="shared" si="224"/>
        <v>2876136</v>
      </c>
      <c r="BL183" s="30" t="str">
        <f t="shared" si="225"/>
        <v/>
      </c>
      <c r="BM183" s="30">
        <f t="shared" si="226"/>
        <v>0.28079025566851368</v>
      </c>
      <c r="BN183" s="30">
        <f t="shared" si="227"/>
        <v>0.52722420002569526</v>
      </c>
      <c r="BO183" s="30">
        <f t="shared" si="228"/>
        <v>-0.80801445569420904</v>
      </c>
      <c r="BP183" s="30" t="str">
        <f t="shared" si="229"/>
        <v/>
      </c>
      <c r="BQ183" s="30" t="str">
        <f t="shared" si="230"/>
        <v/>
      </c>
      <c r="BR183" s="30" t="str">
        <f t="shared" si="231"/>
        <v/>
      </c>
      <c r="BS183" s="30" t="str">
        <f t="shared" si="232"/>
        <v/>
      </c>
      <c r="BT183" s="30" t="str">
        <f t="shared" si="233"/>
        <v/>
      </c>
      <c r="BU183" s="30" t="str">
        <f t="shared" si="234"/>
        <v/>
      </c>
      <c r="BV183" s="30" t="str">
        <f t="shared" si="235"/>
        <v/>
      </c>
      <c r="BW183" s="30" t="str">
        <f t="shared" si="236"/>
        <v/>
      </c>
      <c r="BX183" s="30" t="str">
        <f t="shared" si="237"/>
        <v/>
      </c>
      <c r="BY183" s="30" t="str">
        <f t="shared" si="238"/>
        <v/>
      </c>
      <c r="BZ183" s="30" t="str">
        <f t="shared" si="239"/>
        <v/>
      </c>
      <c r="CA183" s="30" t="str">
        <f t="shared" si="240"/>
        <v/>
      </c>
      <c r="CB183" s="30" t="str">
        <f t="shared" si="241"/>
        <v/>
      </c>
      <c r="CC183" s="30" t="str">
        <f t="shared" si="242"/>
        <v/>
      </c>
      <c r="CD183" s="30" t="str">
        <f t="shared" si="243"/>
        <v/>
      </c>
      <c r="CE183" s="30" t="str">
        <f t="shared" si="244"/>
        <v/>
      </c>
      <c r="CF183" s="30" t="str">
        <f t="shared" si="245"/>
        <v/>
      </c>
      <c r="CG183" s="30" t="str">
        <f t="shared" si="246"/>
        <v/>
      </c>
      <c r="CH183" s="30" t="str">
        <f t="shared" si="247"/>
        <v/>
      </c>
      <c r="CI183" s="3">
        <f t="shared" si="249"/>
        <v>2876136</v>
      </c>
      <c r="CJ183" s="166">
        <f t="shared" si="250"/>
        <v>0</v>
      </c>
    </row>
    <row r="184" spans="1:88" ht="60" hidden="1" customHeight="1">
      <c r="A184" s="218"/>
      <c r="B184" s="18">
        <v>303</v>
      </c>
      <c r="C184" s="21" t="s">
        <v>93</v>
      </c>
      <c r="D184" s="21" t="s">
        <v>94</v>
      </c>
      <c r="E184" s="23" t="s">
        <v>11</v>
      </c>
      <c r="F184" s="21" t="s">
        <v>709</v>
      </c>
      <c r="G184" s="214" t="s">
        <v>710</v>
      </c>
      <c r="H184" s="214"/>
      <c r="I184" s="214"/>
      <c r="J184" s="18">
        <v>60</v>
      </c>
      <c r="K184" s="162">
        <f t="shared" si="281"/>
        <v>3</v>
      </c>
      <c r="L184" s="23"/>
      <c r="M184" s="24">
        <v>89423</v>
      </c>
      <c r="N184" s="25">
        <v>120357</v>
      </c>
      <c r="O184" s="26">
        <v>433160</v>
      </c>
      <c r="P184" s="27"/>
      <c r="Q184" s="27"/>
      <c r="R184" s="27"/>
      <c r="S184" s="27"/>
      <c r="T184" s="27"/>
      <c r="U184" s="27"/>
      <c r="V184" s="27"/>
      <c r="W184" s="27"/>
      <c r="X184" s="27"/>
      <c r="Y184" s="27"/>
      <c r="Z184" s="27"/>
      <c r="AA184" s="27"/>
      <c r="AB184" s="27"/>
      <c r="AC184" s="27"/>
      <c r="AD184" s="27"/>
      <c r="AE184" s="27"/>
      <c r="AF184" s="27"/>
      <c r="AG184" s="27"/>
      <c r="AH184" s="27"/>
      <c r="AI184" s="174">
        <f t="shared" si="221"/>
        <v>214313.33333333334</v>
      </c>
      <c r="AJ184" s="174">
        <f t="shared" si="222"/>
        <v>190156.84505779255</v>
      </c>
      <c r="AK184" s="174">
        <f t="shared" si="223"/>
        <v>404470.17839112587</v>
      </c>
      <c r="AL184" s="174">
        <f t="shared" si="248"/>
        <v>24156.488275540789</v>
      </c>
      <c r="AM184" s="174" t="str">
        <f t="shared" si="259"/>
        <v/>
      </c>
      <c r="AN184" s="174">
        <f t="shared" si="260"/>
        <v>89423</v>
      </c>
      <c r="AO184" s="174">
        <f t="shared" si="280"/>
        <v>120357</v>
      </c>
      <c r="AP184" s="174" t="str">
        <f t="shared" si="279"/>
        <v/>
      </c>
      <c r="AQ184" s="174" t="str">
        <f t="shared" si="256"/>
        <v/>
      </c>
      <c r="AR184" s="174" t="str">
        <f t="shared" si="261"/>
        <v/>
      </c>
      <c r="AS184" s="174" t="str">
        <f t="shared" si="262"/>
        <v/>
      </c>
      <c r="AT184" s="174" t="str">
        <f t="shared" si="263"/>
        <v/>
      </c>
      <c r="AU184" s="174" t="str">
        <f t="shared" si="264"/>
        <v/>
      </c>
      <c r="AV184" s="174" t="str">
        <f t="shared" si="265"/>
        <v/>
      </c>
      <c r="AW184" s="174" t="str">
        <f t="shared" si="266"/>
        <v/>
      </c>
      <c r="AX184" s="174" t="str">
        <f t="shared" si="267"/>
        <v/>
      </c>
      <c r="AY184" s="174" t="str">
        <f t="shared" si="268"/>
        <v/>
      </c>
      <c r="AZ184" s="174" t="str">
        <f t="shared" si="269"/>
        <v/>
      </c>
      <c r="BA184" s="174" t="str">
        <f t="shared" si="270"/>
        <v/>
      </c>
      <c r="BB184" s="174" t="str">
        <f t="shared" si="271"/>
        <v/>
      </c>
      <c r="BC184" s="174" t="str">
        <f t="shared" si="272"/>
        <v/>
      </c>
      <c r="BD184" s="174" t="str">
        <f t="shared" si="273"/>
        <v/>
      </c>
      <c r="BE184" s="174" t="str">
        <f t="shared" si="274"/>
        <v/>
      </c>
      <c r="BF184" s="174" t="str">
        <f t="shared" si="275"/>
        <v/>
      </c>
      <c r="BG184" s="174" t="str">
        <f t="shared" si="276"/>
        <v/>
      </c>
      <c r="BH184" s="174" t="str">
        <f t="shared" si="277"/>
        <v/>
      </c>
      <c r="BI184" s="174" t="str">
        <f t="shared" si="278"/>
        <v/>
      </c>
      <c r="BJ184" s="174">
        <f t="shared" si="255"/>
        <v>104890</v>
      </c>
      <c r="BK184" s="174">
        <f t="shared" si="224"/>
        <v>6293400</v>
      </c>
      <c r="BL184" s="30" t="str">
        <f t="shared" si="225"/>
        <v/>
      </c>
      <c r="BM184" s="30">
        <f t="shared" si="226"/>
        <v>0.58274644601362491</v>
      </c>
      <c r="BN184" s="30">
        <f t="shared" si="227"/>
        <v>0.43840638317727942</v>
      </c>
      <c r="BO184" s="30">
        <f t="shared" si="228"/>
        <v>-1.0211528291909042</v>
      </c>
      <c r="BP184" s="30" t="str">
        <f t="shared" si="229"/>
        <v/>
      </c>
      <c r="BQ184" s="30" t="str">
        <f t="shared" si="230"/>
        <v/>
      </c>
      <c r="BR184" s="30" t="str">
        <f t="shared" si="231"/>
        <v/>
      </c>
      <c r="BS184" s="30" t="str">
        <f t="shared" si="232"/>
        <v/>
      </c>
      <c r="BT184" s="30" t="str">
        <f t="shared" si="233"/>
        <v/>
      </c>
      <c r="BU184" s="30" t="str">
        <f t="shared" si="234"/>
        <v/>
      </c>
      <c r="BV184" s="30" t="str">
        <f t="shared" si="235"/>
        <v/>
      </c>
      <c r="BW184" s="30" t="str">
        <f t="shared" si="236"/>
        <v/>
      </c>
      <c r="BX184" s="30" t="str">
        <f t="shared" si="237"/>
        <v/>
      </c>
      <c r="BY184" s="30" t="str">
        <f t="shared" si="238"/>
        <v/>
      </c>
      <c r="BZ184" s="30" t="str">
        <f t="shared" si="239"/>
        <v/>
      </c>
      <c r="CA184" s="30" t="str">
        <f t="shared" si="240"/>
        <v/>
      </c>
      <c r="CB184" s="30" t="str">
        <f t="shared" si="241"/>
        <v/>
      </c>
      <c r="CC184" s="30" t="str">
        <f t="shared" si="242"/>
        <v/>
      </c>
      <c r="CD184" s="30" t="str">
        <f t="shared" si="243"/>
        <v/>
      </c>
      <c r="CE184" s="30" t="str">
        <f t="shared" si="244"/>
        <v/>
      </c>
      <c r="CF184" s="30" t="str">
        <f t="shared" si="245"/>
        <v/>
      </c>
      <c r="CG184" s="30" t="str">
        <f t="shared" si="246"/>
        <v/>
      </c>
      <c r="CH184" s="30" t="str">
        <f t="shared" si="247"/>
        <v/>
      </c>
      <c r="CI184" s="3">
        <f t="shared" si="249"/>
        <v>6293400</v>
      </c>
      <c r="CJ184" s="166">
        <f t="shared" si="250"/>
        <v>0</v>
      </c>
    </row>
    <row r="185" spans="1:88" ht="60" hidden="1" customHeight="1">
      <c r="A185" s="218"/>
      <c r="B185" s="18">
        <v>304</v>
      </c>
      <c r="C185" s="21" t="s">
        <v>93</v>
      </c>
      <c r="D185" s="21" t="s">
        <v>94</v>
      </c>
      <c r="E185" s="23" t="s">
        <v>11</v>
      </c>
      <c r="F185" s="21" t="s">
        <v>711</v>
      </c>
      <c r="G185" s="214" t="s">
        <v>712</v>
      </c>
      <c r="H185" s="214"/>
      <c r="I185" s="214"/>
      <c r="J185" s="18">
        <v>300</v>
      </c>
      <c r="K185" s="162">
        <f t="shared" si="281"/>
        <v>3</v>
      </c>
      <c r="L185" s="23"/>
      <c r="M185" s="24">
        <v>210964</v>
      </c>
      <c r="N185" s="25">
        <v>82300</v>
      </c>
      <c r="O185" s="26">
        <v>232050</v>
      </c>
      <c r="P185" s="27"/>
      <c r="Q185" s="27"/>
      <c r="R185" s="27"/>
      <c r="S185" s="27"/>
      <c r="T185" s="27"/>
      <c r="U185" s="27"/>
      <c r="V185" s="27"/>
      <c r="W185" s="27"/>
      <c r="X185" s="27"/>
      <c r="Y185" s="27"/>
      <c r="Z185" s="27"/>
      <c r="AA185" s="27"/>
      <c r="AB185" s="27"/>
      <c r="AC185" s="27"/>
      <c r="AD185" s="27"/>
      <c r="AE185" s="27"/>
      <c r="AF185" s="27"/>
      <c r="AG185" s="27"/>
      <c r="AH185" s="27"/>
      <c r="AI185" s="174">
        <f t="shared" si="221"/>
        <v>175104.66666666666</v>
      </c>
      <c r="AJ185" s="174">
        <f t="shared" si="222"/>
        <v>81059.758606433912</v>
      </c>
      <c r="AK185" s="174">
        <f t="shared" si="223"/>
        <v>256164.42527310055</v>
      </c>
      <c r="AL185" s="174">
        <f t="shared" si="248"/>
        <v>94044.908060232745</v>
      </c>
      <c r="AM185" s="174" t="str">
        <f t="shared" si="259"/>
        <v/>
      </c>
      <c r="AN185" s="174">
        <f t="shared" si="260"/>
        <v>210964</v>
      </c>
      <c r="AO185" s="174" t="str">
        <f t="shared" si="280"/>
        <v/>
      </c>
      <c r="AP185" s="174">
        <f t="shared" si="279"/>
        <v>232050</v>
      </c>
      <c r="AQ185" s="174" t="str">
        <f t="shared" ref="AQ185:AQ216" si="282">+IF(AND(P185&lt;=$AK185,P185&gt;$AL185),P185,"")</f>
        <v/>
      </c>
      <c r="AR185" s="174" t="str">
        <f t="shared" si="261"/>
        <v/>
      </c>
      <c r="AS185" s="174" t="str">
        <f t="shared" si="262"/>
        <v/>
      </c>
      <c r="AT185" s="174" t="str">
        <f t="shared" si="263"/>
        <v/>
      </c>
      <c r="AU185" s="174" t="str">
        <f t="shared" si="264"/>
        <v/>
      </c>
      <c r="AV185" s="174" t="str">
        <f t="shared" si="265"/>
        <v/>
      </c>
      <c r="AW185" s="174" t="str">
        <f t="shared" si="266"/>
        <v/>
      </c>
      <c r="AX185" s="174" t="str">
        <f t="shared" si="267"/>
        <v/>
      </c>
      <c r="AY185" s="174" t="str">
        <f t="shared" si="268"/>
        <v/>
      </c>
      <c r="AZ185" s="174" t="str">
        <f t="shared" si="269"/>
        <v/>
      </c>
      <c r="BA185" s="174" t="str">
        <f t="shared" si="270"/>
        <v/>
      </c>
      <c r="BB185" s="174" t="str">
        <f t="shared" si="271"/>
        <v/>
      </c>
      <c r="BC185" s="174" t="str">
        <f t="shared" si="272"/>
        <v/>
      </c>
      <c r="BD185" s="174" t="str">
        <f t="shared" si="273"/>
        <v/>
      </c>
      <c r="BE185" s="174" t="str">
        <f t="shared" si="274"/>
        <v/>
      </c>
      <c r="BF185" s="174" t="str">
        <f t="shared" si="275"/>
        <v/>
      </c>
      <c r="BG185" s="174" t="str">
        <f t="shared" si="276"/>
        <v/>
      </c>
      <c r="BH185" s="174" t="str">
        <f t="shared" si="277"/>
        <v/>
      </c>
      <c r="BI185" s="174" t="str">
        <f t="shared" si="278"/>
        <v/>
      </c>
      <c r="BJ185" s="174">
        <f t="shared" si="255"/>
        <v>221507</v>
      </c>
      <c r="BK185" s="174">
        <f t="shared" si="224"/>
        <v>66452100</v>
      </c>
      <c r="BL185" s="30" t="str">
        <f t="shared" si="225"/>
        <v/>
      </c>
      <c r="BM185" s="30">
        <f t="shared" si="226"/>
        <v>-0.20478799346676468</v>
      </c>
      <c r="BN185" s="30">
        <f t="shared" si="227"/>
        <v>0.52999539323147671</v>
      </c>
      <c r="BO185" s="30">
        <f t="shared" si="228"/>
        <v>-0.32520739976471225</v>
      </c>
      <c r="BP185" s="30" t="str">
        <f t="shared" si="229"/>
        <v/>
      </c>
      <c r="BQ185" s="30" t="str">
        <f t="shared" si="230"/>
        <v/>
      </c>
      <c r="BR185" s="30" t="str">
        <f t="shared" si="231"/>
        <v/>
      </c>
      <c r="BS185" s="30" t="str">
        <f t="shared" si="232"/>
        <v/>
      </c>
      <c r="BT185" s="30" t="str">
        <f t="shared" si="233"/>
        <v/>
      </c>
      <c r="BU185" s="30" t="str">
        <f t="shared" si="234"/>
        <v/>
      </c>
      <c r="BV185" s="30" t="str">
        <f t="shared" si="235"/>
        <v/>
      </c>
      <c r="BW185" s="30" t="str">
        <f t="shared" si="236"/>
        <v/>
      </c>
      <c r="BX185" s="30" t="str">
        <f t="shared" si="237"/>
        <v/>
      </c>
      <c r="BY185" s="30" t="str">
        <f t="shared" si="238"/>
        <v/>
      </c>
      <c r="BZ185" s="30" t="str">
        <f t="shared" si="239"/>
        <v/>
      </c>
      <c r="CA185" s="30" t="str">
        <f t="shared" si="240"/>
        <v/>
      </c>
      <c r="CB185" s="30" t="str">
        <f t="shared" si="241"/>
        <v/>
      </c>
      <c r="CC185" s="30" t="str">
        <f t="shared" si="242"/>
        <v/>
      </c>
      <c r="CD185" s="30" t="str">
        <f t="shared" si="243"/>
        <v/>
      </c>
      <c r="CE185" s="30" t="str">
        <f t="shared" si="244"/>
        <v/>
      </c>
      <c r="CF185" s="30" t="str">
        <f t="shared" si="245"/>
        <v/>
      </c>
      <c r="CG185" s="30" t="str">
        <f t="shared" si="246"/>
        <v/>
      </c>
      <c r="CH185" s="30" t="str">
        <f t="shared" si="247"/>
        <v/>
      </c>
      <c r="CI185" s="3">
        <f t="shared" si="249"/>
        <v>66452100</v>
      </c>
      <c r="CJ185" s="166">
        <f t="shared" si="250"/>
        <v>0</v>
      </c>
    </row>
    <row r="186" spans="1:88" ht="60" hidden="1" customHeight="1">
      <c r="A186" s="218"/>
      <c r="B186" s="18">
        <v>305</v>
      </c>
      <c r="C186" s="21" t="s">
        <v>93</v>
      </c>
      <c r="D186" s="21" t="s">
        <v>94</v>
      </c>
      <c r="E186" s="23" t="s">
        <v>11</v>
      </c>
      <c r="F186" s="21" t="s">
        <v>713</v>
      </c>
      <c r="G186" s="214" t="s">
        <v>714</v>
      </c>
      <c r="H186" s="214"/>
      <c r="I186" s="214"/>
      <c r="J186" s="18">
        <v>100</v>
      </c>
      <c r="K186" s="162">
        <f t="shared" si="281"/>
        <v>3</v>
      </c>
      <c r="L186" s="23"/>
      <c r="M186" s="24">
        <v>179297</v>
      </c>
      <c r="N186" s="25">
        <v>91737</v>
      </c>
      <c r="O186" s="26">
        <v>247520</v>
      </c>
      <c r="P186" s="27"/>
      <c r="Q186" s="27"/>
      <c r="R186" s="27"/>
      <c r="S186" s="27"/>
      <c r="T186" s="27"/>
      <c r="U186" s="27"/>
      <c r="V186" s="27"/>
      <c r="W186" s="27"/>
      <c r="X186" s="27"/>
      <c r="Y186" s="27"/>
      <c r="Z186" s="27"/>
      <c r="AA186" s="27"/>
      <c r="AB186" s="27"/>
      <c r="AC186" s="27"/>
      <c r="AD186" s="27"/>
      <c r="AE186" s="27"/>
      <c r="AF186" s="27"/>
      <c r="AG186" s="27"/>
      <c r="AH186" s="27"/>
      <c r="AI186" s="174">
        <f t="shared" si="221"/>
        <v>172851.33333333334</v>
      </c>
      <c r="AJ186" s="174">
        <f t="shared" si="222"/>
        <v>78091.265429197243</v>
      </c>
      <c r="AK186" s="174">
        <f t="shared" si="223"/>
        <v>250942.5987625306</v>
      </c>
      <c r="AL186" s="174">
        <f t="shared" si="248"/>
        <v>94760.0679041361</v>
      </c>
      <c r="AM186" s="174" t="str">
        <f t="shared" ref="AM186:AM217" si="283">+IF(AND(L186&lt;=$AK186,L186&gt;$AL186),L186,"")</f>
        <v/>
      </c>
      <c r="AN186" s="174">
        <f t="shared" ref="AN186:AN217" si="284">+IF(AND(M186&lt;=$AK186,M186&gt;$AL186),M186,"")</f>
        <v>179297</v>
      </c>
      <c r="AO186" s="174" t="str">
        <f t="shared" si="280"/>
        <v/>
      </c>
      <c r="AP186" s="174">
        <f t="shared" si="279"/>
        <v>247520</v>
      </c>
      <c r="AQ186" s="174" t="str">
        <f t="shared" si="282"/>
        <v/>
      </c>
      <c r="AR186" s="174" t="str">
        <f t="shared" ref="AR186:AR217" si="285">+IF(AND(Q186&lt;=$AK186,Q186&gt;$AL186),Q186,"")</f>
        <v/>
      </c>
      <c r="AS186" s="174" t="str">
        <f t="shared" ref="AS186:AS217" si="286">+IF(AND(R186&lt;=$AK186,R186&gt;$AL186),R186,"")</f>
        <v/>
      </c>
      <c r="AT186" s="174" t="str">
        <f t="shared" ref="AT186:AT217" si="287">+IF(AND(S186&lt;=$AK186,S186&gt;$AL186),S186,"")</f>
        <v/>
      </c>
      <c r="AU186" s="174" t="str">
        <f t="shared" ref="AU186:AU217" si="288">+IF(AND(T186&lt;=$AK186,T186&gt;$AL186),T186,"")</f>
        <v/>
      </c>
      <c r="AV186" s="174" t="str">
        <f t="shared" ref="AV186:AV217" si="289">+IF(AND(U186&lt;=$AK186,U186&gt;$AL186),U186,"")</f>
        <v/>
      </c>
      <c r="AW186" s="174" t="str">
        <f t="shared" ref="AW186:AW217" si="290">+IF(AND(V186&lt;=$AK186,V186&gt;$AL186),V186,"")</f>
        <v/>
      </c>
      <c r="AX186" s="174" t="str">
        <f t="shared" ref="AX186:AX217" si="291">+IF(AND(W186&lt;=$AK186,W186&gt;$AL186),W186,"")</f>
        <v/>
      </c>
      <c r="AY186" s="174" t="str">
        <f t="shared" ref="AY186:AY217" si="292">+IF(AND(X186&lt;=$AK186,X186&gt;$AL186),X186,"")</f>
        <v/>
      </c>
      <c r="AZ186" s="174" t="str">
        <f t="shared" ref="AZ186:AZ217" si="293">+IF(AND(Y186&lt;=$AK186,Y186&gt;$AL186),Y186,"")</f>
        <v/>
      </c>
      <c r="BA186" s="174" t="str">
        <f t="shared" ref="BA186:BA217" si="294">+IF(AND(Z186&lt;=$AK186,Z186&gt;$AL186),Z186,"")</f>
        <v/>
      </c>
      <c r="BB186" s="174" t="str">
        <f t="shared" ref="BB186:BB217" si="295">+IF(AND(AA186&lt;=$AK186,AA186&gt;$AL186),AA186,"")</f>
        <v/>
      </c>
      <c r="BC186" s="174" t="str">
        <f t="shared" ref="BC186:BC217" si="296">+IF(AND(AB186&lt;=$AK186,AB186&gt;$AL186),AB186,"")</f>
        <v/>
      </c>
      <c r="BD186" s="174" t="str">
        <f t="shared" ref="BD186:BD217" si="297">+IF(AND(AC186&lt;=$AK186,AC186&gt;$AL186),AC186,"")</f>
        <v/>
      </c>
      <c r="BE186" s="174" t="str">
        <f t="shared" ref="BE186:BE217" si="298">+IF(AND(AD186&lt;=$AK186,AD186&gt;$AL186),AD186,"")</f>
        <v/>
      </c>
      <c r="BF186" s="174" t="str">
        <f t="shared" ref="BF186:BF217" si="299">+IF(AND(AE186&lt;=$AK186,AE186&gt;$AL186),AE186,"")</f>
        <v/>
      </c>
      <c r="BG186" s="174" t="str">
        <f t="shared" ref="BG186:BG217" si="300">+IF(AND(AF186&lt;=$AK186,AF186&gt;$AL186),AF186,"")</f>
        <v/>
      </c>
      <c r="BH186" s="174" t="str">
        <f t="shared" ref="BH186:BH217" si="301">+IF(AND(AG186&lt;=$AK186,AG186&gt;$AL186),AG186,"")</f>
        <v/>
      </c>
      <c r="BI186" s="174" t="str">
        <f t="shared" ref="BI186:BI217" si="302">+IF(AND(AH186&lt;=$AK186,AH186&gt;$AL186),AH186,"")</f>
        <v/>
      </c>
      <c r="BJ186" s="174">
        <f t="shared" si="255"/>
        <v>213409</v>
      </c>
      <c r="BK186" s="174">
        <f t="shared" si="224"/>
        <v>21340900</v>
      </c>
      <c r="BL186" s="30" t="str">
        <f t="shared" si="225"/>
        <v/>
      </c>
      <c r="BM186" s="30">
        <f t="shared" si="226"/>
        <v>-3.7290233996845057E-2</v>
      </c>
      <c r="BN186" s="30">
        <f t="shared" si="227"/>
        <v>0.46927224551348556</v>
      </c>
      <c r="BO186" s="30">
        <f t="shared" si="228"/>
        <v>-0.4319820115166404</v>
      </c>
      <c r="BP186" s="30" t="str">
        <f t="shared" si="229"/>
        <v/>
      </c>
      <c r="BQ186" s="30" t="str">
        <f t="shared" si="230"/>
        <v/>
      </c>
      <c r="BR186" s="30" t="str">
        <f t="shared" si="231"/>
        <v/>
      </c>
      <c r="BS186" s="30" t="str">
        <f t="shared" si="232"/>
        <v/>
      </c>
      <c r="BT186" s="30" t="str">
        <f t="shared" si="233"/>
        <v/>
      </c>
      <c r="BU186" s="30" t="str">
        <f t="shared" si="234"/>
        <v/>
      </c>
      <c r="BV186" s="30" t="str">
        <f t="shared" si="235"/>
        <v/>
      </c>
      <c r="BW186" s="30" t="str">
        <f t="shared" si="236"/>
        <v/>
      </c>
      <c r="BX186" s="30" t="str">
        <f t="shared" si="237"/>
        <v/>
      </c>
      <c r="BY186" s="30" t="str">
        <f t="shared" si="238"/>
        <v/>
      </c>
      <c r="BZ186" s="30" t="str">
        <f t="shared" si="239"/>
        <v/>
      </c>
      <c r="CA186" s="30" t="str">
        <f t="shared" si="240"/>
        <v/>
      </c>
      <c r="CB186" s="30" t="str">
        <f t="shared" si="241"/>
        <v/>
      </c>
      <c r="CC186" s="30" t="str">
        <f t="shared" si="242"/>
        <v/>
      </c>
      <c r="CD186" s="30" t="str">
        <f t="shared" si="243"/>
        <v/>
      </c>
      <c r="CE186" s="30" t="str">
        <f t="shared" si="244"/>
        <v/>
      </c>
      <c r="CF186" s="30" t="str">
        <f t="shared" si="245"/>
        <v/>
      </c>
      <c r="CG186" s="30" t="str">
        <f t="shared" si="246"/>
        <v/>
      </c>
      <c r="CH186" s="30" t="str">
        <f t="shared" si="247"/>
        <v/>
      </c>
      <c r="CI186" s="3">
        <f t="shared" si="249"/>
        <v>21340900</v>
      </c>
      <c r="CJ186" s="166">
        <f t="shared" si="250"/>
        <v>0</v>
      </c>
    </row>
    <row r="187" spans="1:88" ht="60" hidden="1" customHeight="1">
      <c r="A187" s="218"/>
      <c r="B187" s="18">
        <v>306</v>
      </c>
      <c r="C187" s="21" t="s">
        <v>93</v>
      </c>
      <c r="D187" s="21" t="s">
        <v>94</v>
      </c>
      <c r="E187" s="23" t="s">
        <v>11</v>
      </c>
      <c r="F187" s="21" t="s">
        <v>715</v>
      </c>
      <c r="G187" s="214" t="s">
        <v>716</v>
      </c>
      <c r="H187" s="214"/>
      <c r="I187" s="214"/>
      <c r="J187" s="18">
        <v>40</v>
      </c>
      <c r="K187" s="162">
        <f t="shared" si="281"/>
        <v>3</v>
      </c>
      <c r="L187" s="23"/>
      <c r="M187" s="24">
        <v>87009</v>
      </c>
      <c r="N187" s="25">
        <v>88643</v>
      </c>
      <c r="O187" s="26">
        <v>247520</v>
      </c>
      <c r="P187" s="27"/>
      <c r="Q187" s="27"/>
      <c r="R187" s="27"/>
      <c r="S187" s="27"/>
      <c r="T187" s="27"/>
      <c r="U187" s="27"/>
      <c r="V187" s="27"/>
      <c r="W187" s="27"/>
      <c r="X187" s="27"/>
      <c r="Y187" s="27"/>
      <c r="Z187" s="27"/>
      <c r="AA187" s="27"/>
      <c r="AB187" s="27"/>
      <c r="AC187" s="27"/>
      <c r="AD187" s="27"/>
      <c r="AE187" s="27"/>
      <c r="AF187" s="27"/>
      <c r="AG187" s="27"/>
      <c r="AH187" s="27"/>
      <c r="AI187" s="174">
        <f t="shared" si="221"/>
        <v>141057.33333333334</v>
      </c>
      <c r="AJ187" s="174">
        <f t="shared" si="222"/>
        <v>92202.993629997349</v>
      </c>
      <c r="AK187" s="174">
        <f t="shared" si="223"/>
        <v>233260.32696333068</v>
      </c>
      <c r="AL187" s="174">
        <f t="shared" si="248"/>
        <v>48854.339703335994</v>
      </c>
      <c r="AM187" s="174" t="str">
        <f t="shared" si="283"/>
        <v/>
      </c>
      <c r="AN187" s="174">
        <f t="shared" si="284"/>
        <v>87009</v>
      </c>
      <c r="AO187" s="174">
        <f t="shared" si="280"/>
        <v>88643</v>
      </c>
      <c r="AP187" s="174" t="str">
        <f t="shared" si="279"/>
        <v/>
      </c>
      <c r="AQ187" s="174" t="str">
        <f t="shared" si="282"/>
        <v/>
      </c>
      <c r="AR187" s="174" t="str">
        <f t="shared" si="285"/>
        <v/>
      </c>
      <c r="AS187" s="174" t="str">
        <f t="shared" si="286"/>
        <v/>
      </c>
      <c r="AT187" s="174" t="str">
        <f t="shared" si="287"/>
        <v/>
      </c>
      <c r="AU187" s="174" t="str">
        <f t="shared" si="288"/>
        <v/>
      </c>
      <c r="AV187" s="174" t="str">
        <f t="shared" si="289"/>
        <v/>
      </c>
      <c r="AW187" s="174" t="str">
        <f t="shared" si="290"/>
        <v/>
      </c>
      <c r="AX187" s="174" t="str">
        <f t="shared" si="291"/>
        <v/>
      </c>
      <c r="AY187" s="174" t="str">
        <f t="shared" si="292"/>
        <v/>
      </c>
      <c r="AZ187" s="174" t="str">
        <f t="shared" si="293"/>
        <v/>
      </c>
      <c r="BA187" s="174" t="str">
        <f t="shared" si="294"/>
        <v/>
      </c>
      <c r="BB187" s="174" t="str">
        <f t="shared" si="295"/>
        <v/>
      </c>
      <c r="BC187" s="174" t="str">
        <f t="shared" si="296"/>
        <v/>
      </c>
      <c r="BD187" s="174" t="str">
        <f t="shared" si="297"/>
        <v/>
      </c>
      <c r="BE187" s="174" t="str">
        <f t="shared" si="298"/>
        <v/>
      </c>
      <c r="BF187" s="174" t="str">
        <f t="shared" si="299"/>
        <v/>
      </c>
      <c r="BG187" s="174" t="str">
        <f t="shared" si="300"/>
        <v/>
      </c>
      <c r="BH187" s="174" t="str">
        <f t="shared" si="301"/>
        <v/>
      </c>
      <c r="BI187" s="174" t="str">
        <f t="shared" si="302"/>
        <v/>
      </c>
      <c r="BJ187" s="174">
        <f t="shared" si="255"/>
        <v>87826</v>
      </c>
      <c r="BK187" s="174">
        <f t="shared" si="224"/>
        <v>3513040</v>
      </c>
      <c r="BL187" s="30" t="str">
        <f t="shared" si="225"/>
        <v/>
      </c>
      <c r="BM187" s="30">
        <f t="shared" si="226"/>
        <v>0.38316571039671821</v>
      </c>
      <c r="BN187" s="30">
        <f t="shared" si="227"/>
        <v>0.37158176816991673</v>
      </c>
      <c r="BO187" s="30">
        <f t="shared" si="228"/>
        <v>-0.75474747856663482</v>
      </c>
      <c r="BP187" s="30" t="str">
        <f t="shared" si="229"/>
        <v/>
      </c>
      <c r="BQ187" s="30" t="str">
        <f t="shared" si="230"/>
        <v/>
      </c>
      <c r="BR187" s="30" t="str">
        <f t="shared" si="231"/>
        <v/>
      </c>
      <c r="BS187" s="30" t="str">
        <f t="shared" si="232"/>
        <v/>
      </c>
      <c r="BT187" s="30" t="str">
        <f t="shared" si="233"/>
        <v/>
      </c>
      <c r="BU187" s="30" t="str">
        <f t="shared" si="234"/>
        <v/>
      </c>
      <c r="BV187" s="30" t="str">
        <f t="shared" si="235"/>
        <v/>
      </c>
      <c r="BW187" s="30" t="str">
        <f t="shared" si="236"/>
        <v/>
      </c>
      <c r="BX187" s="30" t="str">
        <f t="shared" si="237"/>
        <v/>
      </c>
      <c r="BY187" s="30" t="str">
        <f t="shared" si="238"/>
        <v/>
      </c>
      <c r="BZ187" s="30" t="str">
        <f t="shared" si="239"/>
        <v/>
      </c>
      <c r="CA187" s="30" t="str">
        <f t="shared" si="240"/>
        <v/>
      </c>
      <c r="CB187" s="30" t="str">
        <f t="shared" si="241"/>
        <v/>
      </c>
      <c r="CC187" s="30" t="str">
        <f t="shared" si="242"/>
        <v/>
      </c>
      <c r="CD187" s="30" t="str">
        <f t="shared" si="243"/>
        <v/>
      </c>
      <c r="CE187" s="30" t="str">
        <f t="shared" si="244"/>
        <v/>
      </c>
      <c r="CF187" s="30" t="str">
        <f t="shared" si="245"/>
        <v/>
      </c>
      <c r="CG187" s="30" t="str">
        <f t="shared" si="246"/>
        <v/>
      </c>
      <c r="CH187" s="30" t="str">
        <f t="shared" si="247"/>
        <v/>
      </c>
      <c r="CI187" s="3">
        <f t="shared" si="249"/>
        <v>3513040</v>
      </c>
      <c r="CJ187" s="166">
        <f t="shared" si="250"/>
        <v>0</v>
      </c>
    </row>
    <row r="188" spans="1:88" ht="60" hidden="1" customHeight="1">
      <c r="A188" s="218"/>
      <c r="B188" s="18">
        <v>307</v>
      </c>
      <c r="C188" s="21" t="s">
        <v>93</v>
      </c>
      <c r="D188" s="21" t="s">
        <v>94</v>
      </c>
      <c r="E188" s="23" t="s">
        <v>11</v>
      </c>
      <c r="F188" s="21" t="s">
        <v>717</v>
      </c>
      <c r="G188" s="214" t="s">
        <v>718</v>
      </c>
      <c r="H188" s="214"/>
      <c r="I188" s="214"/>
      <c r="J188" s="18">
        <v>4</v>
      </c>
      <c r="K188" s="162">
        <f t="shared" si="281"/>
        <v>3</v>
      </c>
      <c r="L188" s="23"/>
      <c r="M188" s="24">
        <v>4144349</v>
      </c>
      <c r="N188" s="175"/>
      <c r="O188" s="26">
        <v>5321680</v>
      </c>
      <c r="P188" s="26">
        <v>4641470</v>
      </c>
      <c r="Q188" s="27"/>
      <c r="R188" s="27"/>
      <c r="S188" s="27"/>
      <c r="T188" s="27"/>
      <c r="U188" s="27"/>
      <c r="V188" s="27"/>
      <c r="W188" s="27"/>
      <c r="X188" s="27"/>
      <c r="Y188" s="27"/>
      <c r="Z188" s="27"/>
      <c r="AA188" s="27"/>
      <c r="AB188" s="27"/>
      <c r="AC188" s="27"/>
      <c r="AD188" s="27"/>
      <c r="AE188" s="27"/>
      <c r="AF188" s="27"/>
      <c r="AG188" s="27"/>
      <c r="AH188" s="27"/>
      <c r="AI188" s="174">
        <f t="shared" si="221"/>
        <v>4702499.666666667</v>
      </c>
      <c r="AJ188" s="174">
        <f t="shared" si="222"/>
        <v>591033.44748866116</v>
      </c>
      <c r="AK188" s="174">
        <f t="shared" si="223"/>
        <v>5293533.1141553279</v>
      </c>
      <c r="AL188" s="174">
        <f t="shared" si="248"/>
        <v>4111466.2191780061</v>
      </c>
      <c r="AM188" s="174" t="str">
        <f t="shared" si="283"/>
        <v/>
      </c>
      <c r="AN188" s="174">
        <f t="shared" si="284"/>
        <v>4144349</v>
      </c>
      <c r="AO188" s="174" t="str">
        <f t="shared" si="280"/>
        <v/>
      </c>
      <c r="AP188" s="174" t="str">
        <f t="shared" si="279"/>
        <v/>
      </c>
      <c r="AQ188" s="174">
        <f t="shared" si="282"/>
        <v>4641470</v>
      </c>
      <c r="AR188" s="174" t="str">
        <f t="shared" si="285"/>
        <v/>
      </c>
      <c r="AS188" s="174" t="str">
        <f t="shared" si="286"/>
        <v/>
      </c>
      <c r="AT188" s="174" t="str">
        <f t="shared" si="287"/>
        <v/>
      </c>
      <c r="AU188" s="174" t="str">
        <f t="shared" si="288"/>
        <v/>
      </c>
      <c r="AV188" s="174" t="str">
        <f t="shared" si="289"/>
        <v/>
      </c>
      <c r="AW188" s="174" t="str">
        <f t="shared" si="290"/>
        <v/>
      </c>
      <c r="AX188" s="174" t="str">
        <f t="shared" si="291"/>
        <v/>
      </c>
      <c r="AY188" s="174" t="str">
        <f t="shared" si="292"/>
        <v/>
      </c>
      <c r="AZ188" s="174" t="str">
        <f t="shared" si="293"/>
        <v/>
      </c>
      <c r="BA188" s="174" t="str">
        <f t="shared" si="294"/>
        <v/>
      </c>
      <c r="BB188" s="174" t="str">
        <f t="shared" si="295"/>
        <v/>
      </c>
      <c r="BC188" s="174" t="str">
        <f t="shared" si="296"/>
        <v/>
      </c>
      <c r="BD188" s="174" t="str">
        <f t="shared" si="297"/>
        <v/>
      </c>
      <c r="BE188" s="174" t="str">
        <f t="shared" si="298"/>
        <v/>
      </c>
      <c r="BF188" s="174" t="str">
        <f t="shared" si="299"/>
        <v/>
      </c>
      <c r="BG188" s="174" t="str">
        <f t="shared" si="300"/>
        <v/>
      </c>
      <c r="BH188" s="174" t="str">
        <f t="shared" si="301"/>
        <v/>
      </c>
      <c r="BI188" s="174" t="str">
        <f t="shared" si="302"/>
        <v/>
      </c>
      <c r="BJ188" s="174">
        <f t="shared" si="255"/>
        <v>4392910</v>
      </c>
      <c r="BK188" s="174">
        <f t="shared" si="224"/>
        <v>17571640</v>
      </c>
      <c r="BL188" s="30" t="str">
        <f t="shared" si="225"/>
        <v/>
      </c>
      <c r="BM188" s="30">
        <f t="shared" si="226"/>
        <v>0.11869233518995825</v>
      </c>
      <c r="BN188" s="30" t="str">
        <f t="shared" si="227"/>
        <v/>
      </c>
      <c r="BO188" s="30">
        <f t="shared" si="228"/>
        <v>-0.13167046830908857</v>
      </c>
      <c r="BP188" s="30">
        <f t="shared" si="229"/>
        <v>1.2978133119130542E-2</v>
      </c>
      <c r="BQ188" s="30" t="str">
        <f t="shared" si="230"/>
        <v/>
      </c>
      <c r="BR188" s="30" t="str">
        <f t="shared" si="231"/>
        <v/>
      </c>
      <c r="BS188" s="30" t="str">
        <f t="shared" si="232"/>
        <v/>
      </c>
      <c r="BT188" s="30" t="str">
        <f t="shared" si="233"/>
        <v/>
      </c>
      <c r="BU188" s="30" t="str">
        <f t="shared" si="234"/>
        <v/>
      </c>
      <c r="BV188" s="30" t="str">
        <f t="shared" si="235"/>
        <v/>
      </c>
      <c r="BW188" s="30" t="str">
        <f t="shared" si="236"/>
        <v/>
      </c>
      <c r="BX188" s="30" t="str">
        <f t="shared" si="237"/>
        <v/>
      </c>
      <c r="BY188" s="30" t="str">
        <f t="shared" si="238"/>
        <v/>
      </c>
      <c r="BZ188" s="30" t="str">
        <f t="shared" si="239"/>
        <v/>
      </c>
      <c r="CA188" s="30" t="str">
        <f t="shared" si="240"/>
        <v/>
      </c>
      <c r="CB188" s="30" t="str">
        <f t="shared" si="241"/>
        <v/>
      </c>
      <c r="CC188" s="30" t="str">
        <f t="shared" si="242"/>
        <v/>
      </c>
      <c r="CD188" s="30" t="str">
        <f t="shared" si="243"/>
        <v/>
      </c>
      <c r="CE188" s="30" t="str">
        <f t="shared" si="244"/>
        <v/>
      </c>
      <c r="CF188" s="30" t="str">
        <f t="shared" si="245"/>
        <v/>
      </c>
      <c r="CG188" s="30" t="str">
        <f t="shared" si="246"/>
        <v/>
      </c>
      <c r="CH188" s="30" t="str">
        <f t="shared" si="247"/>
        <v/>
      </c>
      <c r="CI188" s="3">
        <f t="shared" si="249"/>
        <v>17571640</v>
      </c>
      <c r="CJ188" s="166">
        <f t="shared" si="250"/>
        <v>0</v>
      </c>
    </row>
    <row r="189" spans="1:88" ht="60" hidden="1" customHeight="1">
      <c r="A189" s="218"/>
      <c r="B189" s="18">
        <v>308</v>
      </c>
      <c r="C189" s="21" t="s">
        <v>93</v>
      </c>
      <c r="D189" s="21" t="s">
        <v>94</v>
      </c>
      <c r="E189" s="23" t="s">
        <v>11</v>
      </c>
      <c r="F189" s="21" t="s">
        <v>719</v>
      </c>
      <c r="G189" s="214" t="s">
        <v>720</v>
      </c>
      <c r="H189" s="214"/>
      <c r="I189" s="214"/>
      <c r="J189" s="18">
        <v>4</v>
      </c>
      <c r="K189" s="162">
        <f t="shared" si="281"/>
        <v>3</v>
      </c>
      <c r="L189" s="23"/>
      <c r="M189" s="24">
        <v>4078299</v>
      </c>
      <c r="N189" s="175"/>
      <c r="O189" s="26">
        <v>4996810</v>
      </c>
      <c r="P189" s="117">
        <v>4008298</v>
      </c>
      <c r="Q189" s="27"/>
      <c r="R189" s="27"/>
      <c r="S189" s="27"/>
      <c r="T189" s="27"/>
      <c r="U189" s="27"/>
      <c r="V189" s="27"/>
      <c r="W189" s="27"/>
      <c r="X189" s="27"/>
      <c r="Y189" s="27"/>
      <c r="Z189" s="27"/>
      <c r="AA189" s="27"/>
      <c r="AB189" s="27"/>
      <c r="AC189" s="27"/>
      <c r="AD189" s="27"/>
      <c r="AE189" s="27"/>
      <c r="AF189" s="27"/>
      <c r="AG189" s="27"/>
      <c r="AH189" s="27"/>
      <c r="AI189" s="174">
        <f t="shared" si="221"/>
        <v>4361135.666666667</v>
      </c>
      <c r="AJ189" s="174">
        <f t="shared" si="222"/>
        <v>551621.63531204255</v>
      </c>
      <c r="AK189" s="174">
        <f t="shared" si="223"/>
        <v>4912757.3019787092</v>
      </c>
      <c r="AL189" s="174">
        <f t="shared" si="248"/>
        <v>3809514.0313546243</v>
      </c>
      <c r="AM189" s="174" t="str">
        <f t="shared" si="283"/>
        <v/>
      </c>
      <c r="AN189" s="174">
        <f t="shared" si="284"/>
        <v>4078299</v>
      </c>
      <c r="AO189" s="174" t="str">
        <f t="shared" si="280"/>
        <v/>
      </c>
      <c r="AP189" s="174" t="str">
        <f t="shared" si="279"/>
        <v/>
      </c>
      <c r="AQ189" s="174">
        <f t="shared" si="282"/>
        <v>4008298</v>
      </c>
      <c r="AR189" s="174" t="str">
        <f t="shared" si="285"/>
        <v/>
      </c>
      <c r="AS189" s="174" t="str">
        <f t="shared" si="286"/>
        <v/>
      </c>
      <c r="AT189" s="174" t="str">
        <f t="shared" si="287"/>
        <v/>
      </c>
      <c r="AU189" s="174" t="str">
        <f t="shared" si="288"/>
        <v/>
      </c>
      <c r="AV189" s="174" t="str">
        <f t="shared" si="289"/>
        <v/>
      </c>
      <c r="AW189" s="174" t="str">
        <f t="shared" si="290"/>
        <v/>
      </c>
      <c r="AX189" s="174" t="str">
        <f t="shared" si="291"/>
        <v/>
      </c>
      <c r="AY189" s="174" t="str">
        <f t="shared" si="292"/>
        <v/>
      </c>
      <c r="AZ189" s="174" t="str">
        <f t="shared" si="293"/>
        <v/>
      </c>
      <c r="BA189" s="174" t="str">
        <f t="shared" si="294"/>
        <v/>
      </c>
      <c r="BB189" s="174" t="str">
        <f t="shared" si="295"/>
        <v/>
      </c>
      <c r="BC189" s="174" t="str">
        <f t="shared" si="296"/>
        <v/>
      </c>
      <c r="BD189" s="174" t="str">
        <f t="shared" si="297"/>
        <v/>
      </c>
      <c r="BE189" s="174" t="str">
        <f t="shared" si="298"/>
        <v/>
      </c>
      <c r="BF189" s="174" t="str">
        <f t="shared" si="299"/>
        <v/>
      </c>
      <c r="BG189" s="174" t="str">
        <f t="shared" si="300"/>
        <v/>
      </c>
      <c r="BH189" s="174" t="str">
        <f t="shared" si="301"/>
        <v/>
      </c>
      <c r="BI189" s="174" t="str">
        <f t="shared" si="302"/>
        <v/>
      </c>
      <c r="BJ189" s="174">
        <f t="shared" si="255"/>
        <v>4043299</v>
      </c>
      <c r="BK189" s="174">
        <f t="shared" si="224"/>
        <v>16173196</v>
      </c>
      <c r="BL189" s="30" t="str">
        <f t="shared" si="225"/>
        <v/>
      </c>
      <c r="BM189" s="30">
        <f t="shared" si="226"/>
        <v>6.4853902351275972E-2</v>
      </c>
      <c r="BN189" s="30" t="str">
        <f t="shared" si="227"/>
        <v/>
      </c>
      <c r="BO189" s="30">
        <f t="shared" si="228"/>
        <v>-0.14575889903906525</v>
      </c>
      <c r="BP189" s="30">
        <f t="shared" si="229"/>
        <v>8.0904996687789388E-2</v>
      </c>
      <c r="BQ189" s="30" t="str">
        <f t="shared" si="230"/>
        <v/>
      </c>
      <c r="BR189" s="30" t="str">
        <f t="shared" si="231"/>
        <v/>
      </c>
      <c r="BS189" s="30" t="str">
        <f t="shared" si="232"/>
        <v/>
      </c>
      <c r="BT189" s="30" t="str">
        <f t="shared" si="233"/>
        <v/>
      </c>
      <c r="BU189" s="30" t="str">
        <f t="shared" si="234"/>
        <v/>
      </c>
      <c r="BV189" s="30" t="str">
        <f t="shared" si="235"/>
        <v/>
      </c>
      <c r="BW189" s="30" t="str">
        <f t="shared" si="236"/>
        <v/>
      </c>
      <c r="BX189" s="30" t="str">
        <f t="shared" si="237"/>
        <v/>
      </c>
      <c r="BY189" s="30" t="str">
        <f t="shared" si="238"/>
        <v/>
      </c>
      <c r="BZ189" s="30" t="str">
        <f t="shared" si="239"/>
        <v/>
      </c>
      <c r="CA189" s="30" t="str">
        <f t="shared" si="240"/>
        <v/>
      </c>
      <c r="CB189" s="30" t="str">
        <f t="shared" si="241"/>
        <v/>
      </c>
      <c r="CC189" s="30" t="str">
        <f t="shared" si="242"/>
        <v/>
      </c>
      <c r="CD189" s="30" t="str">
        <f t="shared" si="243"/>
        <v/>
      </c>
      <c r="CE189" s="30" t="str">
        <f t="shared" si="244"/>
        <v/>
      </c>
      <c r="CF189" s="30" t="str">
        <f t="shared" si="245"/>
        <v/>
      </c>
      <c r="CG189" s="30" t="str">
        <f t="shared" si="246"/>
        <v/>
      </c>
      <c r="CH189" s="30" t="str">
        <f t="shared" si="247"/>
        <v/>
      </c>
      <c r="CI189" s="3">
        <f t="shared" si="249"/>
        <v>16173196</v>
      </c>
      <c r="CJ189" s="166">
        <f t="shared" si="250"/>
        <v>0</v>
      </c>
    </row>
    <row r="190" spans="1:88" ht="60" hidden="1" customHeight="1">
      <c r="A190" s="218"/>
      <c r="B190" s="18">
        <v>309</v>
      </c>
      <c r="C190" s="21" t="s">
        <v>93</v>
      </c>
      <c r="D190" s="21" t="s">
        <v>94</v>
      </c>
      <c r="E190" s="23" t="s">
        <v>11</v>
      </c>
      <c r="F190" s="21" t="s">
        <v>721</v>
      </c>
      <c r="G190" s="214" t="s">
        <v>722</v>
      </c>
      <c r="H190" s="214"/>
      <c r="I190" s="214"/>
      <c r="J190" s="18">
        <v>4</v>
      </c>
      <c r="K190" s="162">
        <f t="shared" si="281"/>
        <v>3</v>
      </c>
      <c r="L190" s="23"/>
      <c r="M190" s="24">
        <v>4824592</v>
      </c>
      <c r="N190" s="175"/>
      <c r="O190" s="26">
        <v>4996810</v>
      </c>
      <c r="P190" s="117">
        <v>4567555</v>
      </c>
      <c r="Q190" s="27"/>
      <c r="R190" s="27"/>
      <c r="S190" s="27"/>
      <c r="T190" s="27"/>
      <c r="U190" s="27"/>
      <c r="V190" s="27"/>
      <c r="W190" s="27"/>
      <c r="X190" s="27"/>
      <c r="Y190" s="27"/>
      <c r="Z190" s="27"/>
      <c r="AA190" s="27"/>
      <c r="AB190" s="27"/>
      <c r="AC190" s="27"/>
      <c r="AD190" s="27"/>
      <c r="AE190" s="27"/>
      <c r="AF190" s="27"/>
      <c r="AG190" s="27"/>
      <c r="AH190" s="27"/>
      <c r="AI190" s="174">
        <f t="shared" si="221"/>
        <v>4796319</v>
      </c>
      <c r="AJ190" s="174">
        <f t="shared" si="222"/>
        <v>216019.64182221948</v>
      </c>
      <c r="AK190" s="174">
        <f t="shared" si="223"/>
        <v>5012338.6418222198</v>
      </c>
      <c r="AL190" s="174">
        <f t="shared" si="248"/>
        <v>4580299.3581777802</v>
      </c>
      <c r="AM190" s="174" t="str">
        <f t="shared" si="283"/>
        <v/>
      </c>
      <c r="AN190" s="174">
        <f t="shared" si="284"/>
        <v>4824592</v>
      </c>
      <c r="AO190" s="174" t="str">
        <f t="shared" si="280"/>
        <v/>
      </c>
      <c r="AP190" s="174">
        <f t="shared" si="279"/>
        <v>4996810</v>
      </c>
      <c r="AQ190" s="174" t="str">
        <f t="shared" si="282"/>
        <v/>
      </c>
      <c r="AR190" s="174" t="str">
        <f t="shared" si="285"/>
        <v/>
      </c>
      <c r="AS190" s="174" t="str">
        <f t="shared" si="286"/>
        <v/>
      </c>
      <c r="AT190" s="174" t="str">
        <f t="shared" si="287"/>
        <v/>
      </c>
      <c r="AU190" s="174" t="str">
        <f t="shared" si="288"/>
        <v/>
      </c>
      <c r="AV190" s="174" t="str">
        <f t="shared" si="289"/>
        <v/>
      </c>
      <c r="AW190" s="174" t="str">
        <f t="shared" si="290"/>
        <v/>
      </c>
      <c r="AX190" s="174" t="str">
        <f t="shared" si="291"/>
        <v/>
      </c>
      <c r="AY190" s="174" t="str">
        <f t="shared" si="292"/>
        <v/>
      </c>
      <c r="AZ190" s="174" t="str">
        <f t="shared" si="293"/>
        <v/>
      </c>
      <c r="BA190" s="174" t="str">
        <f t="shared" si="294"/>
        <v/>
      </c>
      <c r="BB190" s="174" t="str">
        <f t="shared" si="295"/>
        <v/>
      </c>
      <c r="BC190" s="174" t="str">
        <f t="shared" si="296"/>
        <v/>
      </c>
      <c r="BD190" s="174" t="str">
        <f t="shared" si="297"/>
        <v/>
      </c>
      <c r="BE190" s="174" t="str">
        <f t="shared" si="298"/>
        <v/>
      </c>
      <c r="BF190" s="174" t="str">
        <f t="shared" si="299"/>
        <v/>
      </c>
      <c r="BG190" s="174" t="str">
        <f t="shared" si="300"/>
        <v/>
      </c>
      <c r="BH190" s="174" t="str">
        <f t="shared" si="301"/>
        <v/>
      </c>
      <c r="BI190" s="174" t="str">
        <f t="shared" si="302"/>
        <v/>
      </c>
      <c r="BJ190" s="174">
        <f t="shared" si="255"/>
        <v>4910701</v>
      </c>
      <c r="BK190" s="174">
        <f t="shared" si="224"/>
        <v>19642804</v>
      </c>
      <c r="BL190" s="30" t="str">
        <f t="shared" si="225"/>
        <v/>
      </c>
      <c r="BM190" s="30">
        <f t="shared" si="226"/>
        <v>-5.8947288535229347E-3</v>
      </c>
      <c r="BN190" s="30" t="str">
        <f t="shared" si="227"/>
        <v/>
      </c>
      <c r="BO190" s="30">
        <f t="shared" si="228"/>
        <v>-4.1801014486317456E-2</v>
      </c>
      <c r="BP190" s="30">
        <f t="shared" si="229"/>
        <v>4.7695743339840391E-2</v>
      </c>
      <c r="BQ190" s="30" t="str">
        <f t="shared" si="230"/>
        <v/>
      </c>
      <c r="BR190" s="30" t="str">
        <f t="shared" si="231"/>
        <v/>
      </c>
      <c r="BS190" s="30" t="str">
        <f t="shared" si="232"/>
        <v/>
      </c>
      <c r="BT190" s="30" t="str">
        <f t="shared" si="233"/>
        <v/>
      </c>
      <c r="BU190" s="30" t="str">
        <f t="shared" si="234"/>
        <v/>
      </c>
      <c r="BV190" s="30" t="str">
        <f t="shared" si="235"/>
        <v/>
      </c>
      <c r="BW190" s="30" t="str">
        <f t="shared" si="236"/>
        <v/>
      </c>
      <c r="BX190" s="30" t="str">
        <f t="shared" si="237"/>
        <v/>
      </c>
      <c r="BY190" s="30" t="str">
        <f t="shared" si="238"/>
        <v/>
      </c>
      <c r="BZ190" s="30" t="str">
        <f t="shared" si="239"/>
        <v/>
      </c>
      <c r="CA190" s="30" t="str">
        <f t="shared" si="240"/>
        <v/>
      </c>
      <c r="CB190" s="30" t="str">
        <f t="shared" si="241"/>
        <v/>
      </c>
      <c r="CC190" s="30" t="str">
        <f t="shared" si="242"/>
        <v/>
      </c>
      <c r="CD190" s="30" t="str">
        <f t="shared" si="243"/>
        <v/>
      </c>
      <c r="CE190" s="30" t="str">
        <f t="shared" si="244"/>
        <v/>
      </c>
      <c r="CF190" s="30" t="str">
        <f t="shared" si="245"/>
        <v/>
      </c>
      <c r="CG190" s="30" t="str">
        <f t="shared" si="246"/>
        <v/>
      </c>
      <c r="CH190" s="30" t="str">
        <f t="shared" si="247"/>
        <v/>
      </c>
      <c r="CI190" s="3">
        <f t="shared" si="249"/>
        <v>19642804</v>
      </c>
      <c r="CJ190" s="166">
        <f t="shared" si="250"/>
        <v>0</v>
      </c>
    </row>
    <row r="191" spans="1:88" ht="60" hidden="1" customHeight="1">
      <c r="A191" s="218"/>
      <c r="B191" s="18">
        <v>310</v>
      </c>
      <c r="C191" s="21" t="s">
        <v>93</v>
      </c>
      <c r="D191" s="21" t="s">
        <v>94</v>
      </c>
      <c r="E191" s="23" t="s">
        <v>11</v>
      </c>
      <c r="F191" s="21" t="s">
        <v>723</v>
      </c>
      <c r="G191" s="214" t="s">
        <v>724</v>
      </c>
      <c r="H191" s="214"/>
      <c r="I191" s="214"/>
      <c r="J191" s="18">
        <v>4</v>
      </c>
      <c r="K191" s="162">
        <f t="shared" si="281"/>
        <v>3</v>
      </c>
      <c r="L191" s="23"/>
      <c r="M191" s="24">
        <v>4741957</v>
      </c>
      <c r="N191" s="175"/>
      <c r="O191" s="26">
        <v>4996810</v>
      </c>
      <c r="P191" s="117">
        <v>4913708</v>
      </c>
      <c r="Q191" s="27"/>
      <c r="R191" s="27"/>
      <c r="S191" s="27"/>
      <c r="T191" s="27"/>
      <c r="U191" s="27"/>
      <c r="V191" s="27"/>
      <c r="W191" s="27"/>
      <c r="X191" s="27"/>
      <c r="Y191" s="27"/>
      <c r="Z191" s="27"/>
      <c r="AA191" s="27"/>
      <c r="AB191" s="27"/>
      <c r="AC191" s="27"/>
      <c r="AD191" s="27"/>
      <c r="AE191" s="27"/>
      <c r="AF191" s="27"/>
      <c r="AG191" s="27"/>
      <c r="AH191" s="27"/>
      <c r="AI191" s="174">
        <f t="shared" si="221"/>
        <v>4884158.333333333</v>
      </c>
      <c r="AJ191" s="174">
        <f t="shared" si="222"/>
        <v>129970.76595270698</v>
      </c>
      <c r="AK191" s="174">
        <f t="shared" si="223"/>
        <v>5014129.0992860403</v>
      </c>
      <c r="AL191" s="174">
        <f t="shared" si="248"/>
        <v>4754187.5673806258</v>
      </c>
      <c r="AM191" s="174" t="str">
        <f t="shared" si="283"/>
        <v/>
      </c>
      <c r="AN191" s="174" t="str">
        <f t="shared" si="284"/>
        <v/>
      </c>
      <c r="AO191" s="174" t="str">
        <f t="shared" si="280"/>
        <v/>
      </c>
      <c r="AP191" s="174">
        <f t="shared" si="279"/>
        <v>4996810</v>
      </c>
      <c r="AQ191" s="174">
        <f t="shared" si="282"/>
        <v>4913708</v>
      </c>
      <c r="AR191" s="174" t="str">
        <f t="shared" si="285"/>
        <v/>
      </c>
      <c r="AS191" s="174" t="str">
        <f t="shared" si="286"/>
        <v/>
      </c>
      <c r="AT191" s="174" t="str">
        <f t="shared" si="287"/>
        <v/>
      </c>
      <c r="AU191" s="174" t="str">
        <f t="shared" si="288"/>
        <v/>
      </c>
      <c r="AV191" s="174" t="str">
        <f t="shared" si="289"/>
        <v/>
      </c>
      <c r="AW191" s="174" t="str">
        <f t="shared" si="290"/>
        <v/>
      </c>
      <c r="AX191" s="174" t="str">
        <f t="shared" si="291"/>
        <v/>
      </c>
      <c r="AY191" s="174" t="str">
        <f t="shared" si="292"/>
        <v/>
      </c>
      <c r="AZ191" s="174" t="str">
        <f t="shared" si="293"/>
        <v/>
      </c>
      <c r="BA191" s="174" t="str">
        <f t="shared" si="294"/>
        <v/>
      </c>
      <c r="BB191" s="174" t="str">
        <f t="shared" si="295"/>
        <v/>
      </c>
      <c r="BC191" s="174" t="str">
        <f t="shared" si="296"/>
        <v/>
      </c>
      <c r="BD191" s="174" t="str">
        <f t="shared" si="297"/>
        <v/>
      </c>
      <c r="BE191" s="174" t="str">
        <f t="shared" si="298"/>
        <v/>
      </c>
      <c r="BF191" s="174" t="str">
        <f t="shared" si="299"/>
        <v/>
      </c>
      <c r="BG191" s="174" t="str">
        <f t="shared" si="300"/>
        <v/>
      </c>
      <c r="BH191" s="174" t="str">
        <f t="shared" si="301"/>
        <v/>
      </c>
      <c r="BI191" s="174" t="str">
        <f t="shared" si="302"/>
        <v/>
      </c>
      <c r="BJ191" s="174">
        <f t="shared" si="255"/>
        <v>4955259</v>
      </c>
      <c r="BK191" s="174">
        <f t="shared" si="224"/>
        <v>19821036</v>
      </c>
      <c r="BL191" s="30" t="str">
        <f t="shared" si="225"/>
        <v/>
      </c>
      <c r="BM191" s="30">
        <f t="shared" si="226"/>
        <v>2.9114808249118274E-2</v>
      </c>
      <c r="BN191" s="30" t="str">
        <f t="shared" si="227"/>
        <v/>
      </c>
      <c r="BO191" s="30">
        <f t="shared" si="228"/>
        <v>-2.3064704085828502E-2</v>
      </c>
      <c r="BP191" s="30">
        <f t="shared" si="229"/>
        <v>-6.0501041632898822E-3</v>
      </c>
      <c r="BQ191" s="30" t="str">
        <f t="shared" si="230"/>
        <v/>
      </c>
      <c r="BR191" s="30" t="str">
        <f t="shared" si="231"/>
        <v/>
      </c>
      <c r="BS191" s="30" t="str">
        <f t="shared" si="232"/>
        <v/>
      </c>
      <c r="BT191" s="30" t="str">
        <f t="shared" si="233"/>
        <v/>
      </c>
      <c r="BU191" s="30" t="str">
        <f t="shared" si="234"/>
        <v/>
      </c>
      <c r="BV191" s="30" t="str">
        <f t="shared" si="235"/>
        <v/>
      </c>
      <c r="BW191" s="30" t="str">
        <f t="shared" si="236"/>
        <v/>
      </c>
      <c r="BX191" s="30" t="str">
        <f t="shared" si="237"/>
        <v/>
      </c>
      <c r="BY191" s="30" t="str">
        <f t="shared" si="238"/>
        <v/>
      </c>
      <c r="BZ191" s="30" t="str">
        <f t="shared" si="239"/>
        <v/>
      </c>
      <c r="CA191" s="30" t="str">
        <f t="shared" si="240"/>
        <v/>
      </c>
      <c r="CB191" s="30" t="str">
        <f t="shared" si="241"/>
        <v/>
      </c>
      <c r="CC191" s="30" t="str">
        <f t="shared" si="242"/>
        <v/>
      </c>
      <c r="CD191" s="30" t="str">
        <f t="shared" si="243"/>
        <v/>
      </c>
      <c r="CE191" s="30" t="str">
        <f t="shared" si="244"/>
        <v/>
      </c>
      <c r="CF191" s="30" t="str">
        <f t="shared" si="245"/>
        <v/>
      </c>
      <c r="CG191" s="30" t="str">
        <f t="shared" si="246"/>
        <v/>
      </c>
      <c r="CH191" s="30" t="str">
        <f t="shared" si="247"/>
        <v/>
      </c>
      <c r="CI191" s="3">
        <f t="shared" si="249"/>
        <v>19821036</v>
      </c>
      <c r="CJ191" s="166">
        <f t="shared" si="250"/>
        <v>0</v>
      </c>
    </row>
    <row r="192" spans="1:88" ht="60" hidden="1" customHeight="1">
      <c r="A192" s="218"/>
      <c r="B192" s="18">
        <v>311</v>
      </c>
      <c r="C192" s="21" t="s">
        <v>93</v>
      </c>
      <c r="D192" s="21" t="s">
        <v>94</v>
      </c>
      <c r="E192" s="23" t="s">
        <v>11</v>
      </c>
      <c r="F192" s="21" t="s">
        <v>725</v>
      </c>
      <c r="G192" s="214" t="s">
        <v>726</v>
      </c>
      <c r="H192" s="214"/>
      <c r="I192" s="214"/>
      <c r="J192" s="18">
        <v>4</v>
      </c>
      <c r="K192" s="162">
        <f t="shared" si="281"/>
        <v>3</v>
      </c>
      <c r="L192" s="23"/>
      <c r="M192" s="24">
        <v>4741957</v>
      </c>
      <c r="N192" s="175"/>
      <c r="O192" s="26">
        <v>4996810</v>
      </c>
      <c r="P192" s="121" t="s">
        <v>727</v>
      </c>
      <c r="Q192" s="27"/>
      <c r="R192" s="27"/>
      <c r="S192" s="27"/>
      <c r="T192" s="27"/>
      <c r="U192" s="27"/>
      <c r="V192" s="27"/>
      <c r="W192" s="27"/>
      <c r="X192" s="27"/>
      <c r="Y192" s="27"/>
      <c r="Z192" s="27"/>
      <c r="AA192" s="27"/>
      <c r="AB192" s="27"/>
      <c r="AC192" s="27"/>
      <c r="AD192" s="27"/>
      <c r="AE192" s="27"/>
      <c r="AF192" s="27"/>
      <c r="AG192" s="27"/>
      <c r="AH192" s="27"/>
      <c r="AI192" s="174">
        <f t="shared" si="221"/>
        <v>4869383.5</v>
      </c>
      <c r="AJ192" s="174">
        <f t="shared" si="222"/>
        <v>180208.28450573521</v>
      </c>
      <c r="AK192" s="174">
        <f t="shared" si="223"/>
        <v>5049591.7845057352</v>
      </c>
      <c r="AL192" s="174">
        <f t="shared" si="248"/>
        <v>4689175.2154942648</v>
      </c>
      <c r="AM192" s="174" t="str">
        <f t="shared" si="283"/>
        <v/>
      </c>
      <c r="AN192" s="174">
        <f t="shared" si="284"/>
        <v>4741957</v>
      </c>
      <c r="AO192" s="174" t="str">
        <f t="shared" si="280"/>
        <v/>
      </c>
      <c r="AP192" s="174">
        <f t="shared" si="279"/>
        <v>4996810</v>
      </c>
      <c r="AQ192" s="174" t="str">
        <f t="shared" si="282"/>
        <v/>
      </c>
      <c r="AR192" s="174" t="str">
        <f t="shared" si="285"/>
        <v/>
      </c>
      <c r="AS192" s="174" t="str">
        <f t="shared" si="286"/>
        <v/>
      </c>
      <c r="AT192" s="174" t="str">
        <f t="shared" si="287"/>
        <v/>
      </c>
      <c r="AU192" s="174" t="str">
        <f t="shared" si="288"/>
        <v/>
      </c>
      <c r="AV192" s="174" t="str">
        <f t="shared" si="289"/>
        <v/>
      </c>
      <c r="AW192" s="174" t="str">
        <f t="shared" si="290"/>
        <v/>
      </c>
      <c r="AX192" s="174" t="str">
        <f t="shared" si="291"/>
        <v/>
      </c>
      <c r="AY192" s="174" t="str">
        <f t="shared" si="292"/>
        <v/>
      </c>
      <c r="AZ192" s="174" t="str">
        <f t="shared" si="293"/>
        <v/>
      </c>
      <c r="BA192" s="174" t="str">
        <f t="shared" si="294"/>
        <v/>
      </c>
      <c r="BB192" s="174" t="str">
        <f t="shared" si="295"/>
        <v/>
      </c>
      <c r="BC192" s="174" t="str">
        <f t="shared" si="296"/>
        <v/>
      </c>
      <c r="BD192" s="174" t="str">
        <f t="shared" si="297"/>
        <v/>
      </c>
      <c r="BE192" s="174" t="str">
        <f t="shared" si="298"/>
        <v/>
      </c>
      <c r="BF192" s="174" t="str">
        <f t="shared" si="299"/>
        <v/>
      </c>
      <c r="BG192" s="174" t="str">
        <f t="shared" si="300"/>
        <v/>
      </c>
      <c r="BH192" s="174" t="str">
        <f t="shared" si="301"/>
        <v/>
      </c>
      <c r="BI192" s="174" t="str">
        <f t="shared" si="302"/>
        <v/>
      </c>
      <c r="BJ192" s="174">
        <f t="shared" si="255"/>
        <v>4869384</v>
      </c>
      <c r="BK192" s="174">
        <f t="shared" si="224"/>
        <v>19477536</v>
      </c>
      <c r="BL192" s="30" t="str">
        <f t="shared" si="225"/>
        <v/>
      </c>
      <c r="BM192" s="30">
        <f t="shared" si="226"/>
        <v>2.6168918508883143E-2</v>
      </c>
      <c r="BN192" s="30" t="str">
        <f t="shared" si="227"/>
        <v/>
      </c>
      <c r="BO192" s="30">
        <f t="shared" si="228"/>
        <v>-2.6168918508883143E-2</v>
      </c>
      <c r="BP192" s="30">
        <f t="shared" si="229"/>
        <v>0.25194575452929513</v>
      </c>
      <c r="BQ192" s="30" t="str">
        <f t="shared" si="230"/>
        <v/>
      </c>
      <c r="BR192" s="30" t="str">
        <f t="shared" si="231"/>
        <v/>
      </c>
      <c r="BS192" s="30" t="str">
        <f t="shared" si="232"/>
        <v/>
      </c>
      <c r="BT192" s="30" t="str">
        <f t="shared" si="233"/>
        <v/>
      </c>
      <c r="BU192" s="30" t="str">
        <f t="shared" si="234"/>
        <v/>
      </c>
      <c r="BV192" s="30" t="str">
        <f t="shared" si="235"/>
        <v/>
      </c>
      <c r="BW192" s="30" t="str">
        <f t="shared" si="236"/>
        <v/>
      </c>
      <c r="BX192" s="30" t="str">
        <f t="shared" si="237"/>
        <v/>
      </c>
      <c r="BY192" s="30" t="str">
        <f t="shared" si="238"/>
        <v/>
      </c>
      <c r="BZ192" s="30" t="str">
        <f t="shared" si="239"/>
        <v/>
      </c>
      <c r="CA192" s="30" t="str">
        <f t="shared" si="240"/>
        <v/>
      </c>
      <c r="CB192" s="30" t="str">
        <f t="shared" si="241"/>
        <v/>
      </c>
      <c r="CC192" s="30" t="str">
        <f t="shared" si="242"/>
        <v/>
      </c>
      <c r="CD192" s="30" t="str">
        <f t="shared" si="243"/>
        <v/>
      </c>
      <c r="CE192" s="30" t="str">
        <f t="shared" si="244"/>
        <v/>
      </c>
      <c r="CF192" s="30" t="str">
        <f t="shared" si="245"/>
        <v/>
      </c>
      <c r="CG192" s="30" t="str">
        <f t="shared" si="246"/>
        <v/>
      </c>
      <c r="CH192" s="30" t="str">
        <f t="shared" si="247"/>
        <v/>
      </c>
      <c r="CI192" s="3">
        <f t="shared" si="249"/>
        <v>19477536</v>
      </c>
      <c r="CJ192" s="166">
        <f t="shared" si="250"/>
        <v>0</v>
      </c>
    </row>
    <row r="193" spans="1:88" ht="60" hidden="1" customHeight="1">
      <c r="A193" s="218"/>
      <c r="B193" s="18">
        <v>313</v>
      </c>
      <c r="C193" s="21" t="s">
        <v>93</v>
      </c>
      <c r="D193" s="21" t="s">
        <v>94</v>
      </c>
      <c r="E193" s="23" t="s">
        <v>11</v>
      </c>
      <c r="F193" s="21" t="s">
        <v>730</v>
      </c>
      <c r="G193" s="214" t="s">
        <v>731</v>
      </c>
      <c r="H193" s="214"/>
      <c r="I193" s="214"/>
      <c r="J193" s="18">
        <v>4</v>
      </c>
      <c r="K193" s="162">
        <f t="shared" si="281"/>
        <v>3</v>
      </c>
      <c r="L193" s="23"/>
      <c r="M193" s="24">
        <v>4741957</v>
      </c>
      <c r="N193" s="175"/>
      <c r="O193" s="26">
        <v>4996810</v>
      </c>
      <c r="P193" s="26">
        <v>4008298</v>
      </c>
      <c r="Q193" s="117"/>
      <c r="R193" s="27"/>
      <c r="S193" s="27"/>
      <c r="T193" s="27"/>
      <c r="U193" s="27"/>
      <c r="V193" s="27"/>
      <c r="W193" s="27"/>
      <c r="X193" s="27"/>
      <c r="Y193" s="27"/>
      <c r="Z193" s="27"/>
      <c r="AA193" s="27"/>
      <c r="AB193" s="27"/>
      <c r="AC193" s="27"/>
      <c r="AD193" s="27"/>
      <c r="AE193" s="27"/>
      <c r="AF193" s="27"/>
      <c r="AG193" s="27"/>
      <c r="AH193" s="27"/>
      <c r="AI193" s="174">
        <f t="shared" si="221"/>
        <v>4582355</v>
      </c>
      <c r="AJ193" s="174">
        <f t="shared" si="222"/>
        <v>513218.85423179844</v>
      </c>
      <c r="AK193" s="174">
        <f t="shared" si="223"/>
        <v>5095573.8542317981</v>
      </c>
      <c r="AL193" s="174">
        <f t="shared" si="248"/>
        <v>4069136.1457682014</v>
      </c>
      <c r="AM193" s="174" t="str">
        <f t="shared" si="283"/>
        <v/>
      </c>
      <c r="AN193" s="174">
        <f t="shared" si="284"/>
        <v>4741957</v>
      </c>
      <c r="AO193" s="174" t="str">
        <f t="shared" si="280"/>
        <v/>
      </c>
      <c r="AP193" s="174">
        <f t="shared" si="279"/>
        <v>4996810</v>
      </c>
      <c r="AQ193" s="174" t="str">
        <f t="shared" si="282"/>
        <v/>
      </c>
      <c r="AR193" s="174" t="str">
        <f t="shared" si="285"/>
        <v/>
      </c>
      <c r="AS193" s="174" t="str">
        <f t="shared" si="286"/>
        <v/>
      </c>
      <c r="AT193" s="174" t="str">
        <f t="shared" si="287"/>
        <v/>
      </c>
      <c r="AU193" s="174" t="str">
        <f t="shared" si="288"/>
        <v/>
      </c>
      <c r="AV193" s="174" t="str">
        <f t="shared" si="289"/>
        <v/>
      </c>
      <c r="AW193" s="174" t="str">
        <f t="shared" si="290"/>
        <v/>
      </c>
      <c r="AX193" s="174" t="str">
        <f t="shared" si="291"/>
        <v/>
      </c>
      <c r="AY193" s="174" t="str">
        <f t="shared" si="292"/>
        <v/>
      </c>
      <c r="AZ193" s="174" t="str">
        <f t="shared" si="293"/>
        <v/>
      </c>
      <c r="BA193" s="174" t="str">
        <f t="shared" si="294"/>
        <v/>
      </c>
      <c r="BB193" s="174" t="str">
        <f t="shared" si="295"/>
        <v/>
      </c>
      <c r="BC193" s="174" t="str">
        <f t="shared" si="296"/>
        <v/>
      </c>
      <c r="BD193" s="174" t="str">
        <f t="shared" si="297"/>
        <v/>
      </c>
      <c r="BE193" s="174" t="str">
        <f t="shared" si="298"/>
        <v/>
      </c>
      <c r="BF193" s="174" t="str">
        <f t="shared" si="299"/>
        <v/>
      </c>
      <c r="BG193" s="174" t="str">
        <f t="shared" si="300"/>
        <v/>
      </c>
      <c r="BH193" s="174" t="str">
        <f t="shared" si="301"/>
        <v/>
      </c>
      <c r="BI193" s="174" t="str">
        <f t="shared" si="302"/>
        <v/>
      </c>
      <c r="BJ193" s="174">
        <f t="shared" si="255"/>
        <v>4869384</v>
      </c>
      <c r="BK193" s="174">
        <f t="shared" si="224"/>
        <v>19477536</v>
      </c>
      <c r="BL193" s="30" t="str">
        <f t="shared" si="225"/>
        <v/>
      </c>
      <c r="BM193" s="30">
        <f t="shared" si="226"/>
        <v>-3.4829689100909889E-2</v>
      </c>
      <c r="BN193" s="30" t="str">
        <f t="shared" si="227"/>
        <v/>
      </c>
      <c r="BO193" s="30">
        <f t="shared" si="228"/>
        <v>-9.0445851532672705E-2</v>
      </c>
      <c r="BP193" s="30">
        <f t="shared" si="229"/>
        <v>0.12527554063358248</v>
      </c>
      <c r="BQ193" s="30" t="str">
        <f t="shared" si="230"/>
        <v/>
      </c>
      <c r="BR193" s="30" t="str">
        <f t="shared" si="231"/>
        <v/>
      </c>
      <c r="BS193" s="30" t="str">
        <f t="shared" si="232"/>
        <v/>
      </c>
      <c r="BT193" s="30" t="str">
        <f t="shared" si="233"/>
        <v/>
      </c>
      <c r="BU193" s="30" t="str">
        <f t="shared" si="234"/>
        <v/>
      </c>
      <c r="BV193" s="30" t="str">
        <f t="shared" si="235"/>
        <v/>
      </c>
      <c r="BW193" s="30" t="str">
        <f t="shared" si="236"/>
        <v/>
      </c>
      <c r="BX193" s="30" t="str">
        <f t="shared" si="237"/>
        <v/>
      </c>
      <c r="BY193" s="30" t="str">
        <f t="shared" si="238"/>
        <v/>
      </c>
      <c r="BZ193" s="30" t="str">
        <f t="shared" si="239"/>
        <v/>
      </c>
      <c r="CA193" s="30" t="str">
        <f t="shared" si="240"/>
        <v/>
      </c>
      <c r="CB193" s="30" t="str">
        <f t="shared" si="241"/>
        <v/>
      </c>
      <c r="CC193" s="30" t="str">
        <f t="shared" si="242"/>
        <v/>
      </c>
      <c r="CD193" s="30" t="str">
        <f t="shared" si="243"/>
        <v/>
      </c>
      <c r="CE193" s="30" t="str">
        <f t="shared" si="244"/>
        <v/>
      </c>
      <c r="CF193" s="30" t="str">
        <f t="shared" si="245"/>
        <v/>
      </c>
      <c r="CG193" s="30" t="str">
        <f t="shared" si="246"/>
        <v/>
      </c>
      <c r="CH193" s="30" t="str">
        <f t="shared" si="247"/>
        <v/>
      </c>
      <c r="CI193" s="3">
        <f t="shared" si="249"/>
        <v>19477536</v>
      </c>
      <c r="CJ193" s="166">
        <f t="shared" si="250"/>
        <v>0</v>
      </c>
    </row>
    <row r="194" spans="1:88" ht="60" hidden="1" customHeight="1">
      <c r="A194" s="218"/>
      <c r="B194" s="18">
        <v>314</v>
      </c>
      <c r="C194" s="21" t="s">
        <v>93</v>
      </c>
      <c r="D194" s="21" t="s">
        <v>94</v>
      </c>
      <c r="E194" s="23" t="s">
        <v>11</v>
      </c>
      <c r="F194" s="21" t="s">
        <v>732</v>
      </c>
      <c r="G194" s="214" t="s">
        <v>733</v>
      </c>
      <c r="H194" s="214"/>
      <c r="I194" s="214"/>
      <c r="J194" s="18">
        <v>4</v>
      </c>
      <c r="K194" s="162">
        <f t="shared" si="281"/>
        <v>3</v>
      </c>
      <c r="L194" s="23"/>
      <c r="M194" s="24">
        <v>3474961</v>
      </c>
      <c r="N194" s="175"/>
      <c r="O194" s="26">
        <v>4996810</v>
      </c>
      <c r="P194" s="118">
        <v>4567555</v>
      </c>
      <c r="Q194" s="118"/>
      <c r="R194" s="27"/>
      <c r="S194" s="27"/>
      <c r="T194" s="27"/>
      <c r="U194" s="27"/>
      <c r="V194" s="27"/>
      <c r="W194" s="27"/>
      <c r="X194" s="27"/>
      <c r="Y194" s="27"/>
      <c r="Z194" s="27"/>
      <c r="AA194" s="27"/>
      <c r="AB194" s="27"/>
      <c r="AC194" s="27"/>
      <c r="AD194" s="27"/>
      <c r="AE194" s="27"/>
      <c r="AF194" s="27"/>
      <c r="AG194" s="27"/>
      <c r="AH194" s="27"/>
      <c r="AI194" s="174">
        <f t="shared" ref="AI194:AI257" si="303">+AVERAGE(L194:AH194)</f>
        <v>4346442</v>
      </c>
      <c r="AJ194" s="174">
        <f t="shared" ref="AJ194:AJ257" si="304">STDEV(L194:AH194)</f>
        <v>784649.16604620183</v>
      </c>
      <c r="AK194" s="174">
        <f t="shared" ref="AK194:AK257" si="305">+AI194+AJ194</f>
        <v>5131091.1660462022</v>
      </c>
      <c r="AL194" s="174">
        <f t="shared" si="248"/>
        <v>3561792.8339537983</v>
      </c>
      <c r="AM194" s="174" t="str">
        <f t="shared" si="283"/>
        <v/>
      </c>
      <c r="AN194" s="174" t="str">
        <f t="shared" si="284"/>
        <v/>
      </c>
      <c r="AO194" s="174" t="str">
        <f t="shared" si="280"/>
        <v/>
      </c>
      <c r="AP194" s="174">
        <f t="shared" si="279"/>
        <v>4996810</v>
      </c>
      <c r="AQ194" s="174">
        <f t="shared" si="282"/>
        <v>4567555</v>
      </c>
      <c r="AR194" s="174" t="str">
        <f t="shared" si="285"/>
        <v/>
      </c>
      <c r="AS194" s="174" t="str">
        <f t="shared" si="286"/>
        <v/>
      </c>
      <c r="AT194" s="174" t="str">
        <f t="shared" si="287"/>
        <v/>
      </c>
      <c r="AU194" s="174" t="str">
        <f t="shared" si="288"/>
        <v/>
      </c>
      <c r="AV194" s="174" t="str">
        <f t="shared" si="289"/>
        <v/>
      </c>
      <c r="AW194" s="174" t="str">
        <f t="shared" si="290"/>
        <v/>
      </c>
      <c r="AX194" s="174" t="str">
        <f t="shared" si="291"/>
        <v/>
      </c>
      <c r="AY194" s="174" t="str">
        <f t="shared" si="292"/>
        <v/>
      </c>
      <c r="AZ194" s="174" t="str">
        <f t="shared" si="293"/>
        <v/>
      </c>
      <c r="BA194" s="174" t="str">
        <f t="shared" si="294"/>
        <v/>
      </c>
      <c r="BB194" s="174" t="str">
        <f t="shared" si="295"/>
        <v/>
      </c>
      <c r="BC194" s="174" t="str">
        <f t="shared" si="296"/>
        <v/>
      </c>
      <c r="BD194" s="174" t="str">
        <f t="shared" si="297"/>
        <v/>
      </c>
      <c r="BE194" s="174" t="str">
        <f t="shared" si="298"/>
        <v/>
      </c>
      <c r="BF194" s="174" t="str">
        <f t="shared" si="299"/>
        <v/>
      </c>
      <c r="BG194" s="174" t="str">
        <f t="shared" si="300"/>
        <v/>
      </c>
      <c r="BH194" s="174" t="str">
        <f t="shared" si="301"/>
        <v/>
      </c>
      <c r="BI194" s="174" t="str">
        <f t="shared" si="302"/>
        <v/>
      </c>
      <c r="BJ194" s="174">
        <f t="shared" si="255"/>
        <v>4782183</v>
      </c>
      <c r="BK194" s="174">
        <f t="shared" ref="BK194:BK257" si="306">+BJ194*J194</f>
        <v>19128732</v>
      </c>
      <c r="BL194" s="30" t="str">
        <f t="shared" ref="BL194:BL257" si="307">IF(L194&lt;&gt;0,(1-(L194/$AI194)),"")</f>
        <v/>
      </c>
      <c r="BM194" s="30">
        <f t="shared" ref="BM194:BM257" si="308">IF(M194&lt;&gt;0,(1-(M194/$AI194)),"")</f>
        <v>0.20050445858934729</v>
      </c>
      <c r="BN194" s="30" t="str">
        <f t="shared" ref="BN194:BN257" si="309">IF(N194&lt;&gt;0,(1-(N194/$AI194)),"")</f>
        <v/>
      </c>
      <c r="BO194" s="30">
        <f t="shared" ref="BO194:BO257" si="310">IF(O194&lt;&gt;0,(1-(O194/$AI194)),"")</f>
        <v>-0.14963227393808554</v>
      </c>
      <c r="BP194" s="30">
        <f t="shared" ref="BP194:BP257" si="311">IF(P194&lt;&gt;0,(1-(P194/$AI194)),"")</f>
        <v>-5.0872184651261865E-2</v>
      </c>
      <c r="BQ194" s="30" t="str">
        <f t="shared" ref="BQ194:BQ257" si="312">IF(Q194&lt;&gt;0,(1-(Q194/$AI194)),"")</f>
        <v/>
      </c>
      <c r="BR194" s="30" t="str">
        <f t="shared" ref="BR194:BR257" si="313">IF(R194&lt;&gt;0,(1-(R194/$AI194)),"")</f>
        <v/>
      </c>
      <c r="BS194" s="30" t="str">
        <f t="shared" ref="BS194:BS257" si="314">IF(S194&lt;&gt;0,(1-(S194/$AI194)),"")</f>
        <v/>
      </c>
      <c r="BT194" s="30" t="str">
        <f t="shared" ref="BT194:BT257" si="315">IF(T194&lt;&gt;0,(1-(T194/$AI194)),"")</f>
        <v/>
      </c>
      <c r="BU194" s="30" t="str">
        <f t="shared" ref="BU194:BU257" si="316">IF(U194&lt;&gt;0,(1-(U194/$AI194)),"")</f>
        <v/>
      </c>
      <c r="BV194" s="30" t="str">
        <f t="shared" ref="BV194:BV257" si="317">IF(V194&lt;&gt;0,(1-(V194/$AI194)),"")</f>
        <v/>
      </c>
      <c r="BW194" s="30" t="str">
        <f t="shared" ref="BW194:BW257" si="318">IF(W194&lt;&gt;0,(1-(W194/$AI194)),"")</f>
        <v/>
      </c>
      <c r="BX194" s="30" t="str">
        <f t="shared" ref="BX194:BX257" si="319">IF(X194&lt;&gt;0,(1-(X194/$AI194)),"")</f>
        <v/>
      </c>
      <c r="BY194" s="30" t="str">
        <f t="shared" ref="BY194:BY257" si="320">IF(Y194&lt;&gt;0,(1-(Y194/$AI194)),"")</f>
        <v/>
      </c>
      <c r="BZ194" s="30" t="str">
        <f t="shared" ref="BZ194:BZ257" si="321">IF(Z194&lt;&gt;0,(1-(Z194/$AI194)),"")</f>
        <v/>
      </c>
      <c r="CA194" s="30" t="str">
        <f t="shared" ref="CA194:CA257" si="322">IF(AA194&lt;&gt;0,(1-(AA194/$AI194)),"")</f>
        <v/>
      </c>
      <c r="CB194" s="30" t="str">
        <f t="shared" ref="CB194:CB257" si="323">IF(AB194&lt;&gt;0,(1-(AB194/$AI194)),"")</f>
        <v/>
      </c>
      <c r="CC194" s="30" t="str">
        <f t="shared" ref="CC194:CC257" si="324">IF(AC194&lt;&gt;0,(1-(AC194/$AI194)),"")</f>
        <v/>
      </c>
      <c r="CD194" s="30" t="str">
        <f t="shared" ref="CD194:CD257" si="325">IF(AD194&lt;&gt;0,(1-(AD194/$AI194)),"")</f>
        <v/>
      </c>
      <c r="CE194" s="30" t="str">
        <f t="shared" ref="CE194:CE257" si="326">IF(AE194&lt;&gt;0,(1-(AE194/$AI194)),"")</f>
        <v/>
      </c>
      <c r="CF194" s="30" t="str">
        <f t="shared" ref="CF194:CF257" si="327">IF(AF194&lt;&gt;0,(1-(AF194/$AI194)),"")</f>
        <v/>
      </c>
      <c r="CG194" s="30" t="str">
        <f t="shared" ref="CG194:CG257" si="328">IF(AG194&lt;&gt;0,(1-(AG194/$AI194)),"")</f>
        <v/>
      </c>
      <c r="CH194" s="30" t="str">
        <f t="shared" ref="CH194:CH257" si="329">IF(AH194&lt;&gt;0,(1-(AH194/$AI194)),"")</f>
        <v/>
      </c>
      <c r="CI194" s="3">
        <f t="shared" si="249"/>
        <v>19128732</v>
      </c>
      <c r="CJ194" s="166">
        <f t="shared" si="250"/>
        <v>0</v>
      </c>
    </row>
    <row r="195" spans="1:88" ht="60" hidden="1" customHeight="1">
      <c r="A195" s="218"/>
      <c r="B195" s="18">
        <v>315</v>
      </c>
      <c r="C195" s="21" t="s">
        <v>93</v>
      </c>
      <c r="D195" s="21" t="s">
        <v>94</v>
      </c>
      <c r="E195" s="23" t="s">
        <v>11</v>
      </c>
      <c r="F195" s="21" t="s">
        <v>734</v>
      </c>
      <c r="G195" s="214" t="s">
        <v>735</v>
      </c>
      <c r="H195" s="214"/>
      <c r="I195" s="214"/>
      <c r="J195" s="18">
        <v>4</v>
      </c>
      <c r="K195" s="162">
        <f t="shared" si="281"/>
        <v>3</v>
      </c>
      <c r="L195" s="23"/>
      <c r="M195" s="24">
        <v>3385841</v>
      </c>
      <c r="N195" s="175"/>
      <c r="O195" s="26">
        <v>4996810</v>
      </c>
      <c r="P195" s="117">
        <v>4474825</v>
      </c>
      <c r="Q195" s="117"/>
      <c r="R195" s="27"/>
      <c r="S195" s="27"/>
      <c r="T195" s="27"/>
      <c r="U195" s="27"/>
      <c r="V195" s="27"/>
      <c r="W195" s="27"/>
      <c r="X195" s="27"/>
      <c r="Y195" s="27"/>
      <c r="Z195" s="27"/>
      <c r="AA195" s="27"/>
      <c r="AB195" s="27"/>
      <c r="AC195" s="27"/>
      <c r="AD195" s="27"/>
      <c r="AE195" s="27"/>
      <c r="AF195" s="27"/>
      <c r="AG195" s="27"/>
      <c r="AH195" s="27"/>
      <c r="AI195" s="174">
        <f t="shared" si="303"/>
        <v>4285825.333333333</v>
      </c>
      <c r="AJ195" s="174">
        <f t="shared" si="304"/>
        <v>821946.4308824098</v>
      </c>
      <c r="AK195" s="174">
        <f t="shared" si="305"/>
        <v>5107771.7642157432</v>
      </c>
      <c r="AL195" s="174">
        <f t="shared" ref="AL195:AL258" si="330">AI195-AJ195</f>
        <v>3463878.9024509233</v>
      </c>
      <c r="AM195" s="174" t="str">
        <f t="shared" si="283"/>
        <v/>
      </c>
      <c r="AN195" s="174" t="str">
        <f t="shared" si="284"/>
        <v/>
      </c>
      <c r="AO195" s="174" t="str">
        <f t="shared" si="280"/>
        <v/>
      </c>
      <c r="AP195" s="174">
        <f t="shared" si="279"/>
        <v>4996810</v>
      </c>
      <c r="AQ195" s="174">
        <f t="shared" si="282"/>
        <v>4474825</v>
      </c>
      <c r="AR195" s="174" t="str">
        <f t="shared" si="285"/>
        <v/>
      </c>
      <c r="AS195" s="174" t="str">
        <f t="shared" si="286"/>
        <v/>
      </c>
      <c r="AT195" s="174" t="str">
        <f t="shared" si="287"/>
        <v/>
      </c>
      <c r="AU195" s="174" t="str">
        <f t="shared" si="288"/>
        <v/>
      </c>
      <c r="AV195" s="174" t="str">
        <f t="shared" si="289"/>
        <v/>
      </c>
      <c r="AW195" s="174" t="str">
        <f t="shared" si="290"/>
        <v/>
      </c>
      <c r="AX195" s="174" t="str">
        <f t="shared" si="291"/>
        <v/>
      </c>
      <c r="AY195" s="174" t="str">
        <f t="shared" si="292"/>
        <v/>
      </c>
      <c r="AZ195" s="174" t="str">
        <f t="shared" si="293"/>
        <v/>
      </c>
      <c r="BA195" s="174" t="str">
        <f t="shared" si="294"/>
        <v/>
      </c>
      <c r="BB195" s="174" t="str">
        <f t="shared" si="295"/>
        <v/>
      </c>
      <c r="BC195" s="174" t="str">
        <f t="shared" si="296"/>
        <v/>
      </c>
      <c r="BD195" s="174" t="str">
        <f t="shared" si="297"/>
        <v/>
      </c>
      <c r="BE195" s="174" t="str">
        <f t="shared" si="298"/>
        <v/>
      </c>
      <c r="BF195" s="174" t="str">
        <f t="shared" si="299"/>
        <v/>
      </c>
      <c r="BG195" s="174" t="str">
        <f t="shared" si="300"/>
        <v/>
      </c>
      <c r="BH195" s="174" t="str">
        <f t="shared" si="301"/>
        <v/>
      </c>
      <c r="BI195" s="174" t="str">
        <f t="shared" si="302"/>
        <v/>
      </c>
      <c r="BJ195" s="174">
        <f t="shared" si="255"/>
        <v>4735818</v>
      </c>
      <c r="BK195" s="174">
        <f t="shared" si="306"/>
        <v>18943272</v>
      </c>
      <c r="BL195" s="30" t="str">
        <f t="shared" si="307"/>
        <v/>
      </c>
      <c r="BM195" s="30">
        <f t="shared" si="308"/>
        <v>0.20999090334681547</v>
      </c>
      <c r="BN195" s="30" t="str">
        <f t="shared" si="309"/>
        <v/>
      </c>
      <c r="BO195" s="30">
        <f t="shared" si="310"/>
        <v>-0.16589212377297069</v>
      </c>
      <c r="BP195" s="30">
        <f t="shared" si="311"/>
        <v>-4.4098779573845004E-2</v>
      </c>
      <c r="BQ195" s="30" t="str">
        <f t="shared" si="312"/>
        <v/>
      </c>
      <c r="BR195" s="30" t="str">
        <f t="shared" si="313"/>
        <v/>
      </c>
      <c r="BS195" s="30" t="str">
        <f t="shared" si="314"/>
        <v/>
      </c>
      <c r="BT195" s="30" t="str">
        <f t="shared" si="315"/>
        <v/>
      </c>
      <c r="BU195" s="30" t="str">
        <f t="shared" si="316"/>
        <v/>
      </c>
      <c r="BV195" s="30" t="str">
        <f t="shared" si="317"/>
        <v/>
      </c>
      <c r="BW195" s="30" t="str">
        <f t="shared" si="318"/>
        <v/>
      </c>
      <c r="BX195" s="30" t="str">
        <f t="shared" si="319"/>
        <v/>
      </c>
      <c r="BY195" s="30" t="str">
        <f t="shared" si="320"/>
        <v/>
      </c>
      <c r="BZ195" s="30" t="str">
        <f t="shared" si="321"/>
        <v/>
      </c>
      <c r="CA195" s="30" t="str">
        <f t="shared" si="322"/>
        <v/>
      </c>
      <c r="CB195" s="30" t="str">
        <f t="shared" si="323"/>
        <v/>
      </c>
      <c r="CC195" s="30" t="str">
        <f t="shared" si="324"/>
        <v/>
      </c>
      <c r="CD195" s="30" t="str">
        <f t="shared" si="325"/>
        <v/>
      </c>
      <c r="CE195" s="30" t="str">
        <f t="shared" si="326"/>
        <v/>
      </c>
      <c r="CF195" s="30" t="str">
        <f t="shared" si="327"/>
        <v/>
      </c>
      <c r="CG195" s="30" t="str">
        <f t="shared" si="328"/>
        <v/>
      </c>
      <c r="CH195" s="30" t="str">
        <f t="shared" si="329"/>
        <v/>
      </c>
      <c r="CI195" s="3">
        <f t="shared" ref="CI195:CI258" si="331">+BJ195*J195</f>
        <v>18943272</v>
      </c>
      <c r="CJ195" s="166">
        <f t="shared" ref="CJ195:CJ258" si="332">+CI195-BK195</f>
        <v>0</v>
      </c>
    </row>
    <row r="196" spans="1:88" ht="60" hidden="1" customHeight="1">
      <c r="A196" s="218"/>
      <c r="B196" s="18">
        <v>316</v>
      </c>
      <c r="C196" s="21" t="s">
        <v>93</v>
      </c>
      <c r="D196" s="21" t="s">
        <v>94</v>
      </c>
      <c r="E196" s="23" t="s">
        <v>11</v>
      </c>
      <c r="F196" s="21" t="s">
        <v>736</v>
      </c>
      <c r="G196" s="214" t="s">
        <v>737</v>
      </c>
      <c r="H196" s="214"/>
      <c r="I196" s="214"/>
      <c r="J196" s="18">
        <v>4</v>
      </c>
      <c r="K196" s="162">
        <f t="shared" si="281"/>
        <v>3</v>
      </c>
      <c r="L196" s="23"/>
      <c r="M196" s="24">
        <v>3385841</v>
      </c>
      <c r="N196" s="175"/>
      <c r="O196" s="26">
        <v>4996810</v>
      </c>
      <c r="P196" s="117">
        <v>3891763</v>
      </c>
      <c r="Q196" s="117"/>
      <c r="R196" s="27"/>
      <c r="S196" s="27"/>
      <c r="T196" s="27"/>
      <c r="U196" s="27"/>
      <c r="V196" s="27"/>
      <c r="W196" s="27"/>
      <c r="X196" s="27"/>
      <c r="Y196" s="27"/>
      <c r="Z196" s="27"/>
      <c r="AA196" s="27"/>
      <c r="AB196" s="27"/>
      <c r="AC196" s="27"/>
      <c r="AD196" s="27"/>
      <c r="AE196" s="27"/>
      <c r="AF196" s="27"/>
      <c r="AG196" s="27"/>
      <c r="AH196" s="27"/>
      <c r="AI196" s="174">
        <f t="shared" si="303"/>
        <v>4091471.3333333335</v>
      </c>
      <c r="AJ196" s="174">
        <f t="shared" si="304"/>
        <v>823843.33677121648</v>
      </c>
      <c r="AK196" s="174">
        <f t="shared" si="305"/>
        <v>4915314.6701045502</v>
      </c>
      <c r="AL196" s="174">
        <f t="shared" si="330"/>
        <v>3267627.9965621168</v>
      </c>
      <c r="AM196" s="174" t="str">
        <f t="shared" si="283"/>
        <v/>
      </c>
      <c r="AN196" s="174">
        <f t="shared" si="284"/>
        <v>3385841</v>
      </c>
      <c r="AO196" s="174" t="str">
        <f t="shared" si="280"/>
        <v/>
      </c>
      <c r="AP196" s="174" t="str">
        <f t="shared" si="279"/>
        <v/>
      </c>
      <c r="AQ196" s="174">
        <f t="shared" si="282"/>
        <v>3891763</v>
      </c>
      <c r="AR196" s="174" t="str">
        <f t="shared" si="285"/>
        <v/>
      </c>
      <c r="AS196" s="174" t="str">
        <f t="shared" si="286"/>
        <v/>
      </c>
      <c r="AT196" s="174" t="str">
        <f t="shared" si="287"/>
        <v/>
      </c>
      <c r="AU196" s="174" t="str">
        <f t="shared" si="288"/>
        <v/>
      </c>
      <c r="AV196" s="174" t="str">
        <f t="shared" si="289"/>
        <v/>
      </c>
      <c r="AW196" s="174" t="str">
        <f t="shared" si="290"/>
        <v/>
      </c>
      <c r="AX196" s="174" t="str">
        <f t="shared" si="291"/>
        <v/>
      </c>
      <c r="AY196" s="174" t="str">
        <f t="shared" si="292"/>
        <v/>
      </c>
      <c r="AZ196" s="174" t="str">
        <f t="shared" si="293"/>
        <v/>
      </c>
      <c r="BA196" s="174" t="str">
        <f t="shared" si="294"/>
        <v/>
      </c>
      <c r="BB196" s="174" t="str">
        <f t="shared" si="295"/>
        <v/>
      </c>
      <c r="BC196" s="174" t="str">
        <f t="shared" si="296"/>
        <v/>
      </c>
      <c r="BD196" s="174" t="str">
        <f t="shared" si="297"/>
        <v/>
      </c>
      <c r="BE196" s="174" t="str">
        <f t="shared" si="298"/>
        <v/>
      </c>
      <c r="BF196" s="174" t="str">
        <f t="shared" si="299"/>
        <v/>
      </c>
      <c r="BG196" s="174" t="str">
        <f t="shared" si="300"/>
        <v/>
      </c>
      <c r="BH196" s="174" t="str">
        <f t="shared" si="301"/>
        <v/>
      </c>
      <c r="BI196" s="174" t="str">
        <f t="shared" si="302"/>
        <v/>
      </c>
      <c r="BJ196" s="174">
        <f t="shared" si="255"/>
        <v>3638802</v>
      </c>
      <c r="BK196" s="174">
        <f t="shared" si="306"/>
        <v>14555208</v>
      </c>
      <c r="BL196" s="30" t="str">
        <f t="shared" si="307"/>
        <v/>
      </c>
      <c r="BM196" s="30">
        <f t="shared" si="308"/>
        <v>0.17246371191325305</v>
      </c>
      <c r="BN196" s="30" t="str">
        <f t="shared" si="309"/>
        <v/>
      </c>
      <c r="BO196" s="30">
        <f t="shared" si="310"/>
        <v>-0.22127459608255018</v>
      </c>
      <c r="BP196" s="30">
        <f t="shared" si="311"/>
        <v>4.8810884169297242E-2</v>
      </c>
      <c r="BQ196" s="30" t="str">
        <f t="shared" si="312"/>
        <v/>
      </c>
      <c r="BR196" s="30" t="str">
        <f t="shared" si="313"/>
        <v/>
      </c>
      <c r="BS196" s="30" t="str">
        <f t="shared" si="314"/>
        <v/>
      </c>
      <c r="BT196" s="30" t="str">
        <f t="shared" si="315"/>
        <v/>
      </c>
      <c r="BU196" s="30" t="str">
        <f t="shared" si="316"/>
        <v/>
      </c>
      <c r="BV196" s="30" t="str">
        <f t="shared" si="317"/>
        <v/>
      </c>
      <c r="BW196" s="30" t="str">
        <f t="shared" si="318"/>
        <v/>
      </c>
      <c r="BX196" s="30" t="str">
        <f t="shared" si="319"/>
        <v/>
      </c>
      <c r="BY196" s="30" t="str">
        <f t="shared" si="320"/>
        <v/>
      </c>
      <c r="BZ196" s="30" t="str">
        <f t="shared" si="321"/>
        <v/>
      </c>
      <c r="CA196" s="30" t="str">
        <f t="shared" si="322"/>
        <v/>
      </c>
      <c r="CB196" s="30" t="str">
        <f t="shared" si="323"/>
        <v/>
      </c>
      <c r="CC196" s="30" t="str">
        <f t="shared" si="324"/>
        <v/>
      </c>
      <c r="CD196" s="30" t="str">
        <f t="shared" si="325"/>
        <v/>
      </c>
      <c r="CE196" s="30" t="str">
        <f t="shared" si="326"/>
        <v/>
      </c>
      <c r="CF196" s="30" t="str">
        <f t="shared" si="327"/>
        <v/>
      </c>
      <c r="CG196" s="30" t="str">
        <f t="shared" si="328"/>
        <v/>
      </c>
      <c r="CH196" s="30" t="str">
        <f t="shared" si="329"/>
        <v/>
      </c>
      <c r="CI196" s="3">
        <f t="shared" si="331"/>
        <v>14555208</v>
      </c>
      <c r="CJ196" s="166">
        <f t="shared" si="332"/>
        <v>0</v>
      </c>
    </row>
    <row r="197" spans="1:88" ht="60" hidden="1" customHeight="1">
      <c r="A197" s="218"/>
      <c r="B197" s="18">
        <v>317</v>
      </c>
      <c r="C197" s="21" t="s">
        <v>93</v>
      </c>
      <c r="D197" s="21" t="s">
        <v>94</v>
      </c>
      <c r="E197" s="23" t="s">
        <v>11</v>
      </c>
      <c r="F197" s="21" t="s">
        <v>738</v>
      </c>
      <c r="G197" s="214" t="s">
        <v>739</v>
      </c>
      <c r="H197" s="214"/>
      <c r="I197" s="214"/>
      <c r="J197" s="18">
        <v>4</v>
      </c>
      <c r="K197" s="162">
        <f t="shared" si="281"/>
        <v>3</v>
      </c>
      <c r="L197" s="23"/>
      <c r="M197" s="24">
        <v>3385841</v>
      </c>
      <c r="N197" s="175"/>
      <c r="O197" s="26">
        <v>5321680</v>
      </c>
      <c r="P197" s="121">
        <v>5038307</v>
      </c>
      <c r="Q197" s="121"/>
      <c r="R197" s="27"/>
      <c r="S197" s="27"/>
      <c r="T197" s="27"/>
      <c r="U197" s="27"/>
      <c r="V197" s="27"/>
      <c r="W197" s="27"/>
      <c r="X197" s="27"/>
      <c r="Y197" s="27"/>
      <c r="Z197" s="27"/>
      <c r="AA197" s="27"/>
      <c r="AB197" s="27"/>
      <c r="AC197" s="27"/>
      <c r="AD197" s="27"/>
      <c r="AE197" s="27"/>
      <c r="AF197" s="27"/>
      <c r="AG197" s="27"/>
      <c r="AH197" s="27"/>
      <c r="AI197" s="174">
        <f t="shared" si="303"/>
        <v>4581942.666666667</v>
      </c>
      <c r="AJ197" s="174">
        <f t="shared" si="304"/>
        <v>1045499.6231631708</v>
      </c>
      <c r="AK197" s="174">
        <f t="shared" si="305"/>
        <v>5627442.2898298381</v>
      </c>
      <c r="AL197" s="174">
        <f t="shared" si="330"/>
        <v>3536443.0435034963</v>
      </c>
      <c r="AM197" s="174" t="str">
        <f t="shared" si="283"/>
        <v/>
      </c>
      <c r="AN197" s="174" t="str">
        <f t="shared" si="284"/>
        <v/>
      </c>
      <c r="AO197" s="174" t="str">
        <f t="shared" si="280"/>
        <v/>
      </c>
      <c r="AP197" s="174">
        <f t="shared" si="279"/>
        <v>5321680</v>
      </c>
      <c r="AQ197" s="174">
        <f t="shared" si="282"/>
        <v>5038307</v>
      </c>
      <c r="AR197" s="174" t="str">
        <f t="shared" si="285"/>
        <v/>
      </c>
      <c r="AS197" s="174" t="str">
        <f t="shared" si="286"/>
        <v/>
      </c>
      <c r="AT197" s="174" t="str">
        <f t="shared" si="287"/>
        <v/>
      </c>
      <c r="AU197" s="174" t="str">
        <f t="shared" si="288"/>
        <v/>
      </c>
      <c r="AV197" s="174" t="str">
        <f t="shared" si="289"/>
        <v/>
      </c>
      <c r="AW197" s="174" t="str">
        <f t="shared" si="290"/>
        <v/>
      </c>
      <c r="AX197" s="174" t="str">
        <f t="shared" si="291"/>
        <v/>
      </c>
      <c r="AY197" s="174" t="str">
        <f t="shared" si="292"/>
        <v/>
      </c>
      <c r="AZ197" s="174" t="str">
        <f t="shared" si="293"/>
        <v/>
      </c>
      <c r="BA197" s="174" t="str">
        <f t="shared" si="294"/>
        <v/>
      </c>
      <c r="BB197" s="174" t="str">
        <f t="shared" si="295"/>
        <v/>
      </c>
      <c r="BC197" s="174" t="str">
        <f t="shared" si="296"/>
        <v/>
      </c>
      <c r="BD197" s="174" t="str">
        <f t="shared" si="297"/>
        <v/>
      </c>
      <c r="BE197" s="174" t="str">
        <f t="shared" si="298"/>
        <v/>
      </c>
      <c r="BF197" s="174" t="str">
        <f t="shared" si="299"/>
        <v/>
      </c>
      <c r="BG197" s="174" t="str">
        <f t="shared" si="300"/>
        <v/>
      </c>
      <c r="BH197" s="174" t="str">
        <f t="shared" si="301"/>
        <v/>
      </c>
      <c r="BI197" s="174" t="str">
        <f t="shared" si="302"/>
        <v/>
      </c>
      <c r="BJ197" s="174">
        <f t="shared" si="255"/>
        <v>5179994</v>
      </c>
      <c r="BK197" s="174">
        <f t="shared" si="306"/>
        <v>20719976</v>
      </c>
      <c r="BL197" s="30" t="str">
        <f t="shared" si="307"/>
        <v/>
      </c>
      <c r="BM197" s="30">
        <f t="shared" si="308"/>
        <v>0.2610468427220245</v>
      </c>
      <c r="BN197" s="30" t="str">
        <f t="shared" si="309"/>
        <v/>
      </c>
      <c r="BO197" s="30">
        <f t="shared" si="310"/>
        <v>-0.16144622208280213</v>
      </c>
      <c r="BP197" s="30">
        <f t="shared" si="311"/>
        <v>-9.9600620639222148E-2</v>
      </c>
      <c r="BQ197" s="30" t="str">
        <f t="shared" si="312"/>
        <v/>
      </c>
      <c r="BR197" s="30" t="str">
        <f t="shared" si="313"/>
        <v/>
      </c>
      <c r="BS197" s="30" t="str">
        <f t="shared" si="314"/>
        <v/>
      </c>
      <c r="BT197" s="30" t="str">
        <f t="shared" si="315"/>
        <v/>
      </c>
      <c r="BU197" s="30" t="str">
        <f t="shared" si="316"/>
        <v/>
      </c>
      <c r="BV197" s="30" t="str">
        <f t="shared" si="317"/>
        <v/>
      </c>
      <c r="BW197" s="30" t="str">
        <f t="shared" si="318"/>
        <v/>
      </c>
      <c r="BX197" s="30" t="str">
        <f t="shared" si="319"/>
        <v/>
      </c>
      <c r="BY197" s="30" t="str">
        <f t="shared" si="320"/>
        <v/>
      </c>
      <c r="BZ197" s="30" t="str">
        <f t="shared" si="321"/>
        <v/>
      </c>
      <c r="CA197" s="30" t="str">
        <f t="shared" si="322"/>
        <v/>
      </c>
      <c r="CB197" s="30" t="str">
        <f t="shared" si="323"/>
        <v/>
      </c>
      <c r="CC197" s="30" t="str">
        <f t="shared" si="324"/>
        <v/>
      </c>
      <c r="CD197" s="30" t="str">
        <f t="shared" si="325"/>
        <v/>
      </c>
      <c r="CE197" s="30" t="str">
        <f t="shared" si="326"/>
        <v/>
      </c>
      <c r="CF197" s="30" t="str">
        <f t="shared" si="327"/>
        <v/>
      </c>
      <c r="CG197" s="30" t="str">
        <f t="shared" si="328"/>
        <v/>
      </c>
      <c r="CH197" s="30" t="str">
        <f t="shared" si="329"/>
        <v/>
      </c>
      <c r="CI197" s="3">
        <f t="shared" si="331"/>
        <v>20719976</v>
      </c>
      <c r="CJ197" s="166">
        <f t="shared" si="332"/>
        <v>0</v>
      </c>
    </row>
    <row r="198" spans="1:88" ht="60" hidden="1" customHeight="1">
      <c r="A198" s="218"/>
      <c r="B198" s="18">
        <v>318</v>
      </c>
      <c r="C198" s="21" t="s">
        <v>93</v>
      </c>
      <c r="D198" s="21" t="s">
        <v>94</v>
      </c>
      <c r="E198" s="23" t="s">
        <v>11</v>
      </c>
      <c r="F198" s="21" t="s">
        <v>740</v>
      </c>
      <c r="G198" s="214" t="s">
        <v>741</v>
      </c>
      <c r="H198" s="214"/>
      <c r="I198" s="214"/>
      <c r="J198" s="18">
        <v>4</v>
      </c>
      <c r="K198" s="162">
        <f t="shared" si="281"/>
        <v>3</v>
      </c>
      <c r="L198" s="23"/>
      <c r="M198" s="24">
        <v>4824592</v>
      </c>
      <c r="N198" s="175"/>
      <c r="O198" s="26">
        <v>5553730</v>
      </c>
      <c r="P198" s="90">
        <v>3891763</v>
      </c>
      <c r="Q198" s="90"/>
      <c r="R198" s="27"/>
      <c r="S198" s="27"/>
      <c r="T198" s="27"/>
      <c r="U198" s="27"/>
      <c r="V198" s="27"/>
      <c r="W198" s="27"/>
      <c r="X198" s="27"/>
      <c r="Y198" s="27"/>
      <c r="Z198" s="27"/>
      <c r="AA198" s="27"/>
      <c r="AB198" s="27"/>
      <c r="AC198" s="27"/>
      <c r="AD198" s="27"/>
      <c r="AE198" s="27"/>
      <c r="AF198" s="27"/>
      <c r="AG198" s="27"/>
      <c r="AH198" s="27"/>
      <c r="AI198" s="174">
        <f t="shared" si="303"/>
        <v>4756695</v>
      </c>
      <c r="AJ198" s="174">
        <f t="shared" si="304"/>
        <v>833061.26979292464</v>
      </c>
      <c r="AK198" s="174">
        <f t="shared" si="305"/>
        <v>5589756.2697929246</v>
      </c>
      <c r="AL198" s="174">
        <f t="shared" si="330"/>
        <v>3923633.7302070754</v>
      </c>
      <c r="AM198" s="174" t="str">
        <f t="shared" si="283"/>
        <v/>
      </c>
      <c r="AN198" s="174">
        <f t="shared" si="284"/>
        <v>4824592</v>
      </c>
      <c r="AO198" s="174" t="str">
        <f t="shared" si="280"/>
        <v/>
      </c>
      <c r="AP198" s="174">
        <f t="shared" si="279"/>
        <v>5553730</v>
      </c>
      <c r="AQ198" s="174" t="str">
        <f t="shared" si="282"/>
        <v/>
      </c>
      <c r="AR198" s="174" t="str">
        <f t="shared" si="285"/>
        <v/>
      </c>
      <c r="AS198" s="174" t="str">
        <f t="shared" si="286"/>
        <v/>
      </c>
      <c r="AT198" s="174" t="str">
        <f t="shared" si="287"/>
        <v/>
      </c>
      <c r="AU198" s="174" t="str">
        <f t="shared" si="288"/>
        <v/>
      </c>
      <c r="AV198" s="174" t="str">
        <f t="shared" si="289"/>
        <v/>
      </c>
      <c r="AW198" s="174" t="str">
        <f t="shared" si="290"/>
        <v/>
      </c>
      <c r="AX198" s="174" t="str">
        <f t="shared" si="291"/>
        <v/>
      </c>
      <c r="AY198" s="174" t="str">
        <f t="shared" si="292"/>
        <v/>
      </c>
      <c r="AZ198" s="174" t="str">
        <f t="shared" si="293"/>
        <v/>
      </c>
      <c r="BA198" s="174" t="str">
        <f t="shared" si="294"/>
        <v/>
      </c>
      <c r="BB198" s="174" t="str">
        <f t="shared" si="295"/>
        <v/>
      </c>
      <c r="BC198" s="174" t="str">
        <f t="shared" si="296"/>
        <v/>
      </c>
      <c r="BD198" s="174" t="str">
        <f t="shared" si="297"/>
        <v/>
      </c>
      <c r="BE198" s="174" t="str">
        <f t="shared" si="298"/>
        <v/>
      </c>
      <c r="BF198" s="174" t="str">
        <f t="shared" si="299"/>
        <v/>
      </c>
      <c r="BG198" s="174" t="str">
        <f t="shared" si="300"/>
        <v/>
      </c>
      <c r="BH198" s="174" t="str">
        <f t="shared" si="301"/>
        <v/>
      </c>
      <c r="BI198" s="174" t="str">
        <f t="shared" si="302"/>
        <v/>
      </c>
      <c r="BJ198" s="174">
        <f t="shared" si="255"/>
        <v>5189161</v>
      </c>
      <c r="BK198" s="174">
        <f t="shared" si="306"/>
        <v>20756644</v>
      </c>
      <c r="BL198" s="30" t="str">
        <f t="shared" si="307"/>
        <v/>
      </c>
      <c r="BM198" s="30">
        <f t="shared" si="308"/>
        <v>-1.4273986454880871E-2</v>
      </c>
      <c r="BN198" s="30" t="str">
        <f t="shared" si="309"/>
        <v/>
      </c>
      <c r="BO198" s="30">
        <f t="shared" si="310"/>
        <v>-0.1675606697507408</v>
      </c>
      <c r="BP198" s="30">
        <f t="shared" si="311"/>
        <v>0.18183465620562178</v>
      </c>
      <c r="BQ198" s="30" t="str">
        <f t="shared" si="312"/>
        <v/>
      </c>
      <c r="BR198" s="30" t="str">
        <f t="shared" si="313"/>
        <v/>
      </c>
      <c r="BS198" s="30" t="str">
        <f t="shared" si="314"/>
        <v/>
      </c>
      <c r="BT198" s="30" t="str">
        <f t="shared" si="315"/>
        <v/>
      </c>
      <c r="BU198" s="30" t="str">
        <f t="shared" si="316"/>
        <v/>
      </c>
      <c r="BV198" s="30" t="str">
        <f t="shared" si="317"/>
        <v/>
      </c>
      <c r="BW198" s="30" t="str">
        <f t="shared" si="318"/>
        <v/>
      </c>
      <c r="BX198" s="30" t="str">
        <f t="shared" si="319"/>
        <v/>
      </c>
      <c r="BY198" s="30" t="str">
        <f t="shared" si="320"/>
        <v/>
      </c>
      <c r="BZ198" s="30" t="str">
        <f t="shared" si="321"/>
        <v/>
      </c>
      <c r="CA198" s="30" t="str">
        <f t="shared" si="322"/>
        <v/>
      </c>
      <c r="CB198" s="30" t="str">
        <f t="shared" si="323"/>
        <v/>
      </c>
      <c r="CC198" s="30" t="str">
        <f t="shared" si="324"/>
        <v/>
      </c>
      <c r="CD198" s="30" t="str">
        <f t="shared" si="325"/>
        <v/>
      </c>
      <c r="CE198" s="30" t="str">
        <f t="shared" si="326"/>
        <v/>
      </c>
      <c r="CF198" s="30" t="str">
        <f t="shared" si="327"/>
        <v/>
      </c>
      <c r="CG198" s="30" t="str">
        <f t="shared" si="328"/>
        <v/>
      </c>
      <c r="CH198" s="30" t="str">
        <f t="shared" si="329"/>
        <v/>
      </c>
      <c r="CI198" s="3">
        <f t="shared" si="331"/>
        <v>20756644</v>
      </c>
      <c r="CJ198" s="166">
        <f t="shared" si="332"/>
        <v>0</v>
      </c>
    </row>
    <row r="199" spans="1:88" ht="60" hidden="1" customHeight="1">
      <c r="A199" s="218"/>
      <c r="B199" s="18">
        <v>319</v>
      </c>
      <c r="C199" s="21" t="s">
        <v>93</v>
      </c>
      <c r="D199" s="21" t="s">
        <v>94</v>
      </c>
      <c r="E199" s="23" t="s">
        <v>11</v>
      </c>
      <c r="F199" s="21" t="s">
        <v>742</v>
      </c>
      <c r="G199" s="214" t="s">
        <v>743</v>
      </c>
      <c r="H199" s="214"/>
      <c r="I199" s="214"/>
      <c r="J199" s="18">
        <v>4</v>
      </c>
      <c r="K199" s="162">
        <f t="shared" si="281"/>
        <v>3</v>
      </c>
      <c r="L199" s="23"/>
      <c r="M199" s="24">
        <v>4387433</v>
      </c>
      <c r="N199" s="175"/>
      <c r="O199" s="26">
        <v>4996810</v>
      </c>
      <c r="P199" s="117">
        <v>4567555</v>
      </c>
      <c r="Q199" s="117"/>
      <c r="R199" s="27"/>
      <c r="S199" s="27"/>
      <c r="T199" s="27"/>
      <c r="U199" s="27"/>
      <c r="V199" s="27"/>
      <c r="W199" s="27"/>
      <c r="X199" s="27"/>
      <c r="Y199" s="27"/>
      <c r="Z199" s="27"/>
      <c r="AA199" s="27"/>
      <c r="AB199" s="27"/>
      <c r="AC199" s="27"/>
      <c r="AD199" s="27"/>
      <c r="AE199" s="27"/>
      <c r="AF199" s="27"/>
      <c r="AG199" s="27"/>
      <c r="AH199" s="27"/>
      <c r="AI199" s="174">
        <f t="shared" si="303"/>
        <v>4650599.333333333</v>
      </c>
      <c r="AJ199" s="174">
        <f t="shared" si="304"/>
        <v>313061.26078825747</v>
      </c>
      <c r="AK199" s="174">
        <f t="shared" si="305"/>
        <v>4963660.5941215903</v>
      </c>
      <c r="AL199" s="174">
        <f t="shared" si="330"/>
        <v>4337538.0725450758</v>
      </c>
      <c r="AM199" s="174" t="str">
        <f t="shared" si="283"/>
        <v/>
      </c>
      <c r="AN199" s="174">
        <f t="shared" si="284"/>
        <v>4387433</v>
      </c>
      <c r="AO199" s="174" t="str">
        <f t="shared" si="280"/>
        <v/>
      </c>
      <c r="AP199" s="174" t="str">
        <f t="shared" si="279"/>
        <v/>
      </c>
      <c r="AQ199" s="174">
        <f t="shared" si="282"/>
        <v>4567555</v>
      </c>
      <c r="AR199" s="174" t="str">
        <f t="shared" si="285"/>
        <v/>
      </c>
      <c r="AS199" s="174" t="str">
        <f t="shared" si="286"/>
        <v/>
      </c>
      <c r="AT199" s="174" t="str">
        <f t="shared" si="287"/>
        <v/>
      </c>
      <c r="AU199" s="174" t="str">
        <f t="shared" si="288"/>
        <v/>
      </c>
      <c r="AV199" s="174" t="str">
        <f t="shared" si="289"/>
        <v/>
      </c>
      <c r="AW199" s="174" t="str">
        <f t="shared" si="290"/>
        <v/>
      </c>
      <c r="AX199" s="174" t="str">
        <f t="shared" si="291"/>
        <v/>
      </c>
      <c r="AY199" s="174" t="str">
        <f t="shared" si="292"/>
        <v/>
      </c>
      <c r="AZ199" s="174" t="str">
        <f t="shared" si="293"/>
        <v/>
      </c>
      <c r="BA199" s="174" t="str">
        <f t="shared" si="294"/>
        <v/>
      </c>
      <c r="BB199" s="174" t="str">
        <f t="shared" si="295"/>
        <v/>
      </c>
      <c r="BC199" s="174" t="str">
        <f t="shared" si="296"/>
        <v/>
      </c>
      <c r="BD199" s="174" t="str">
        <f t="shared" si="297"/>
        <v/>
      </c>
      <c r="BE199" s="174" t="str">
        <f t="shared" si="298"/>
        <v/>
      </c>
      <c r="BF199" s="174" t="str">
        <f t="shared" si="299"/>
        <v/>
      </c>
      <c r="BG199" s="174" t="str">
        <f t="shared" si="300"/>
        <v/>
      </c>
      <c r="BH199" s="174" t="str">
        <f t="shared" si="301"/>
        <v/>
      </c>
      <c r="BI199" s="174" t="str">
        <f t="shared" si="302"/>
        <v/>
      </c>
      <c r="BJ199" s="174">
        <f t="shared" si="255"/>
        <v>4477494</v>
      </c>
      <c r="BK199" s="174">
        <f t="shared" si="306"/>
        <v>17909976</v>
      </c>
      <c r="BL199" s="30" t="str">
        <f t="shared" si="307"/>
        <v/>
      </c>
      <c r="BM199" s="30">
        <f t="shared" si="308"/>
        <v>5.6587616879200775E-2</v>
      </c>
      <c r="BN199" s="30" t="str">
        <f t="shared" si="309"/>
        <v/>
      </c>
      <c r="BO199" s="30">
        <f t="shared" si="310"/>
        <v>-7.4444311765408333E-2</v>
      </c>
      <c r="BP199" s="30">
        <f t="shared" si="311"/>
        <v>1.7856694886207447E-2</v>
      </c>
      <c r="BQ199" s="30" t="str">
        <f t="shared" si="312"/>
        <v/>
      </c>
      <c r="BR199" s="30" t="str">
        <f t="shared" si="313"/>
        <v/>
      </c>
      <c r="BS199" s="30" t="str">
        <f t="shared" si="314"/>
        <v/>
      </c>
      <c r="BT199" s="30" t="str">
        <f t="shared" si="315"/>
        <v/>
      </c>
      <c r="BU199" s="30" t="str">
        <f t="shared" si="316"/>
        <v/>
      </c>
      <c r="BV199" s="30" t="str">
        <f t="shared" si="317"/>
        <v/>
      </c>
      <c r="BW199" s="30" t="str">
        <f t="shared" si="318"/>
        <v/>
      </c>
      <c r="BX199" s="30" t="str">
        <f t="shared" si="319"/>
        <v/>
      </c>
      <c r="BY199" s="30" t="str">
        <f t="shared" si="320"/>
        <v/>
      </c>
      <c r="BZ199" s="30" t="str">
        <f t="shared" si="321"/>
        <v/>
      </c>
      <c r="CA199" s="30" t="str">
        <f t="shared" si="322"/>
        <v/>
      </c>
      <c r="CB199" s="30" t="str">
        <f t="shared" si="323"/>
        <v/>
      </c>
      <c r="CC199" s="30" t="str">
        <f t="shared" si="324"/>
        <v/>
      </c>
      <c r="CD199" s="30" t="str">
        <f t="shared" si="325"/>
        <v/>
      </c>
      <c r="CE199" s="30" t="str">
        <f t="shared" si="326"/>
        <v/>
      </c>
      <c r="CF199" s="30" t="str">
        <f t="shared" si="327"/>
        <v/>
      </c>
      <c r="CG199" s="30" t="str">
        <f t="shared" si="328"/>
        <v/>
      </c>
      <c r="CH199" s="30" t="str">
        <f t="shared" si="329"/>
        <v/>
      </c>
      <c r="CI199" s="3">
        <f t="shared" si="331"/>
        <v>17909976</v>
      </c>
      <c r="CJ199" s="166">
        <f t="shared" si="332"/>
        <v>0</v>
      </c>
    </row>
    <row r="200" spans="1:88" ht="60" hidden="1" customHeight="1">
      <c r="A200" s="218"/>
      <c r="B200" s="18">
        <v>320</v>
      </c>
      <c r="C200" s="21" t="s">
        <v>93</v>
      </c>
      <c r="D200" s="21" t="s">
        <v>94</v>
      </c>
      <c r="E200" s="23" t="s">
        <v>11</v>
      </c>
      <c r="F200" s="21" t="s">
        <v>744</v>
      </c>
      <c r="G200" s="214" t="s">
        <v>745</v>
      </c>
      <c r="H200" s="214"/>
      <c r="I200" s="214"/>
      <c r="J200" s="18">
        <v>4</v>
      </c>
      <c r="K200" s="162">
        <f t="shared" si="281"/>
        <v>3</v>
      </c>
      <c r="L200" s="23"/>
      <c r="M200" s="24">
        <v>4741957</v>
      </c>
      <c r="N200" s="175"/>
      <c r="O200" s="26">
        <v>4996810</v>
      </c>
      <c r="P200" s="117">
        <v>4474825</v>
      </c>
      <c r="Q200" s="117"/>
      <c r="R200" s="27"/>
      <c r="S200" s="27"/>
      <c r="T200" s="27"/>
      <c r="U200" s="27"/>
      <c r="V200" s="27"/>
      <c r="W200" s="27"/>
      <c r="X200" s="27"/>
      <c r="Y200" s="27"/>
      <c r="Z200" s="27"/>
      <c r="AA200" s="27"/>
      <c r="AB200" s="27"/>
      <c r="AC200" s="27"/>
      <c r="AD200" s="27"/>
      <c r="AE200" s="27"/>
      <c r="AF200" s="27"/>
      <c r="AG200" s="27"/>
      <c r="AH200" s="27"/>
      <c r="AI200" s="174">
        <f t="shared" si="303"/>
        <v>4737864</v>
      </c>
      <c r="AJ200" s="174">
        <f t="shared" si="304"/>
        <v>261016.56947979375</v>
      </c>
      <c r="AK200" s="174">
        <f t="shared" si="305"/>
        <v>4998880.5694797933</v>
      </c>
      <c r="AL200" s="174">
        <f t="shared" si="330"/>
        <v>4476847.4305202067</v>
      </c>
      <c r="AM200" s="174" t="str">
        <f t="shared" si="283"/>
        <v/>
      </c>
      <c r="AN200" s="174">
        <f t="shared" si="284"/>
        <v>4741957</v>
      </c>
      <c r="AO200" s="174" t="str">
        <f t="shared" si="280"/>
        <v/>
      </c>
      <c r="AP200" s="174">
        <f t="shared" si="279"/>
        <v>4996810</v>
      </c>
      <c r="AQ200" s="174" t="str">
        <f t="shared" si="282"/>
        <v/>
      </c>
      <c r="AR200" s="174" t="str">
        <f t="shared" si="285"/>
        <v/>
      </c>
      <c r="AS200" s="174" t="str">
        <f t="shared" si="286"/>
        <v/>
      </c>
      <c r="AT200" s="174" t="str">
        <f t="shared" si="287"/>
        <v/>
      </c>
      <c r="AU200" s="174" t="str">
        <f t="shared" si="288"/>
        <v/>
      </c>
      <c r="AV200" s="174" t="str">
        <f t="shared" si="289"/>
        <v/>
      </c>
      <c r="AW200" s="174" t="str">
        <f t="shared" si="290"/>
        <v/>
      </c>
      <c r="AX200" s="174" t="str">
        <f t="shared" si="291"/>
        <v/>
      </c>
      <c r="AY200" s="174" t="str">
        <f t="shared" si="292"/>
        <v/>
      </c>
      <c r="AZ200" s="174" t="str">
        <f t="shared" si="293"/>
        <v/>
      </c>
      <c r="BA200" s="174" t="str">
        <f t="shared" si="294"/>
        <v/>
      </c>
      <c r="BB200" s="174" t="str">
        <f t="shared" si="295"/>
        <v/>
      </c>
      <c r="BC200" s="174" t="str">
        <f t="shared" si="296"/>
        <v/>
      </c>
      <c r="BD200" s="174" t="str">
        <f t="shared" si="297"/>
        <v/>
      </c>
      <c r="BE200" s="174" t="str">
        <f t="shared" si="298"/>
        <v/>
      </c>
      <c r="BF200" s="174" t="str">
        <f t="shared" si="299"/>
        <v/>
      </c>
      <c r="BG200" s="174" t="str">
        <f t="shared" si="300"/>
        <v/>
      </c>
      <c r="BH200" s="174" t="str">
        <f t="shared" si="301"/>
        <v/>
      </c>
      <c r="BI200" s="174" t="str">
        <f t="shared" si="302"/>
        <v/>
      </c>
      <c r="BJ200" s="174">
        <f t="shared" si="255"/>
        <v>4869384</v>
      </c>
      <c r="BK200" s="174">
        <f t="shared" si="306"/>
        <v>19477536</v>
      </c>
      <c r="BL200" s="30" t="str">
        <f t="shared" si="307"/>
        <v/>
      </c>
      <c r="BM200" s="30">
        <f t="shared" si="308"/>
        <v>-8.6389140760467775E-4</v>
      </c>
      <c r="BN200" s="30" t="str">
        <f t="shared" si="309"/>
        <v/>
      </c>
      <c r="BO200" s="30">
        <f t="shared" si="310"/>
        <v>-5.4654586961550677E-2</v>
      </c>
      <c r="BP200" s="30">
        <f t="shared" si="311"/>
        <v>5.5518478369155355E-2</v>
      </c>
      <c r="BQ200" s="30" t="str">
        <f t="shared" si="312"/>
        <v/>
      </c>
      <c r="BR200" s="30" t="str">
        <f t="shared" si="313"/>
        <v/>
      </c>
      <c r="BS200" s="30" t="str">
        <f t="shared" si="314"/>
        <v/>
      </c>
      <c r="BT200" s="30" t="str">
        <f t="shared" si="315"/>
        <v/>
      </c>
      <c r="BU200" s="30" t="str">
        <f t="shared" si="316"/>
        <v/>
      </c>
      <c r="BV200" s="30" t="str">
        <f t="shared" si="317"/>
        <v/>
      </c>
      <c r="BW200" s="30" t="str">
        <f t="shared" si="318"/>
        <v/>
      </c>
      <c r="BX200" s="30" t="str">
        <f t="shared" si="319"/>
        <v/>
      </c>
      <c r="BY200" s="30" t="str">
        <f t="shared" si="320"/>
        <v/>
      </c>
      <c r="BZ200" s="30" t="str">
        <f t="shared" si="321"/>
        <v/>
      </c>
      <c r="CA200" s="30" t="str">
        <f t="shared" si="322"/>
        <v/>
      </c>
      <c r="CB200" s="30" t="str">
        <f t="shared" si="323"/>
        <v/>
      </c>
      <c r="CC200" s="30" t="str">
        <f t="shared" si="324"/>
        <v/>
      </c>
      <c r="CD200" s="30" t="str">
        <f t="shared" si="325"/>
        <v/>
      </c>
      <c r="CE200" s="30" t="str">
        <f t="shared" si="326"/>
        <v/>
      </c>
      <c r="CF200" s="30" t="str">
        <f t="shared" si="327"/>
        <v/>
      </c>
      <c r="CG200" s="30" t="str">
        <f t="shared" si="328"/>
        <v/>
      </c>
      <c r="CH200" s="30" t="str">
        <f t="shared" si="329"/>
        <v/>
      </c>
      <c r="CI200" s="3">
        <f t="shared" si="331"/>
        <v>19477536</v>
      </c>
      <c r="CJ200" s="166">
        <f t="shared" si="332"/>
        <v>0</v>
      </c>
    </row>
    <row r="201" spans="1:88" ht="60" hidden="1" customHeight="1">
      <c r="A201" s="218"/>
      <c r="B201" s="18">
        <v>321</v>
      </c>
      <c r="C201" s="21" t="s">
        <v>93</v>
      </c>
      <c r="D201" s="21" t="s">
        <v>94</v>
      </c>
      <c r="E201" s="23" t="s">
        <v>11</v>
      </c>
      <c r="F201" s="21" t="s">
        <v>746</v>
      </c>
      <c r="G201" s="214" t="s">
        <v>747</v>
      </c>
      <c r="H201" s="214"/>
      <c r="I201" s="214"/>
      <c r="J201" s="18">
        <v>6</v>
      </c>
      <c r="K201" s="162">
        <f t="shared" si="281"/>
        <v>3</v>
      </c>
      <c r="L201" s="23"/>
      <c r="M201" s="24">
        <v>4741957</v>
      </c>
      <c r="N201" s="175"/>
      <c r="O201" s="26">
        <v>4996810</v>
      </c>
      <c r="P201" s="117">
        <v>3678081</v>
      </c>
      <c r="Q201" s="117"/>
      <c r="R201" s="27"/>
      <c r="S201" s="27"/>
      <c r="T201" s="27"/>
      <c r="U201" s="27"/>
      <c r="V201" s="27"/>
      <c r="W201" s="27"/>
      <c r="X201" s="27"/>
      <c r="Y201" s="27"/>
      <c r="Z201" s="27"/>
      <c r="AA201" s="27"/>
      <c r="AB201" s="27"/>
      <c r="AC201" s="27"/>
      <c r="AD201" s="27"/>
      <c r="AE201" s="27"/>
      <c r="AF201" s="27"/>
      <c r="AG201" s="27"/>
      <c r="AH201" s="27"/>
      <c r="AI201" s="174">
        <f t="shared" si="303"/>
        <v>4472282.666666667</v>
      </c>
      <c r="AJ201" s="174">
        <f t="shared" si="304"/>
        <v>699503.20113944588</v>
      </c>
      <c r="AK201" s="174">
        <f t="shared" si="305"/>
        <v>5171785.8678061124</v>
      </c>
      <c r="AL201" s="174">
        <f t="shared" si="330"/>
        <v>3772779.4655272211</v>
      </c>
      <c r="AM201" s="174" t="str">
        <f t="shared" si="283"/>
        <v/>
      </c>
      <c r="AN201" s="174">
        <f t="shared" si="284"/>
        <v>4741957</v>
      </c>
      <c r="AO201" s="174" t="str">
        <f t="shared" si="280"/>
        <v/>
      </c>
      <c r="AP201" s="174">
        <f t="shared" si="279"/>
        <v>4996810</v>
      </c>
      <c r="AQ201" s="174" t="str">
        <f t="shared" si="282"/>
        <v/>
      </c>
      <c r="AR201" s="174" t="str">
        <f t="shared" si="285"/>
        <v/>
      </c>
      <c r="AS201" s="174" t="str">
        <f t="shared" si="286"/>
        <v/>
      </c>
      <c r="AT201" s="174" t="str">
        <f t="shared" si="287"/>
        <v/>
      </c>
      <c r="AU201" s="174" t="str">
        <f t="shared" si="288"/>
        <v/>
      </c>
      <c r="AV201" s="174" t="str">
        <f t="shared" si="289"/>
        <v/>
      </c>
      <c r="AW201" s="174" t="str">
        <f t="shared" si="290"/>
        <v/>
      </c>
      <c r="AX201" s="174" t="str">
        <f t="shared" si="291"/>
        <v/>
      </c>
      <c r="AY201" s="174" t="str">
        <f t="shared" si="292"/>
        <v/>
      </c>
      <c r="AZ201" s="174" t="str">
        <f t="shared" si="293"/>
        <v/>
      </c>
      <c r="BA201" s="174" t="str">
        <f t="shared" si="294"/>
        <v/>
      </c>
      <c r="BB201" s="174" t="str">
        <f t="shared" si="295"/>
        <v/>
      </c>
      <c r="BC201" s="174" t="str">
        <f t="shared" si="296"/>
        <v/>
      </c>
      <c r="BD201" s="174" t="str">
        <f t="shared" si="297"/>
        <v/>
      </c>
      <c r="BE201" s="174" t="str">
        <f t="shared" si="298"/>
        <v/>
      </c>
      <c r="BF201" s="174" t="str">
        <f t="shared" si="299"/>
        <v/>
      </c>
      <c r="BG201" s="174" t="str">
        <f t="shared" si="300"/>
        <v/>
      </c>
      <c r="BH201" s="174" t="str">
        <f t="shared" si="301"/>
        <v/>
      </c>
      <c r="BI201" s="174" t="str">
        <f t="shared" si="302"/>
        <v/>
      </c>
      <c r="BJ201" s="174">
        <f t="shared" si="255"/>
        <v>4869384</v>
      </c>
      <c r="BK201" s="174">
        <f t="shared" si="306"/>
        <v>29216304</v>
      </c>
      <c r="BL201" s="30" t="str">
        <f t="shared" si="307"/>
        <v/>
      </c>
      <c r="BM201" s="30">
        <f t="shared" si="308"/>
        <v>-6.029903595837105E-2</v>
      </c>
      <c r="BN201" s="30" t="str">
        <f t="shared" si="309"/>
        <v/>
      </c>
      <c r="BO201" s="30">
        <f t="shared" si="310"/>
        <v>-0.11728402975125007</v>
      </c>
      <c r="BP201" s="30">
        <f t="shared" si="311"/>
        <v>0.17758306570962124</v>
      </c>
      <c r="BQ201" s="30" t="str">
        <f t="shared" si="312"/>
        <v/>
      </c>
      <c r="BR201" s="30" t="str">
        <f t="shared" si="313"/>
        <v/>
      </c>
      <c r="BS201" s="30" t="str">
        <f t="shared" si="314"/>
        <v/>
      </c>
      <c r="BT201" s="30" t="str">
        <f t="shared" si="315"/>
        <v/>
      </c>
      <c r="BU201" s="30" t="str">
        <f t="shared" si="316"/>
        <v/>
      </c>
      <c r="BV201" s="30" t="str">
        <f t="shared" si="317"/>
        <v/>
      </c>
      <c r="BW201" s="30" t="str">
        <f t="shared" si="318"/>
        <v/>
      </c>
      <c r="BX201" s="30" t="str">
        <f t="shared" si="319"/>
        <v/>
      </c>
      <c r="BY201" s="30" t="str">
        <f t="shared" si="320"/>
        <v/>
      </c>
      <c r="BZ201" s="30" t="str">
        <f t="shared" si="321"/>
        <v/>
      </c>
      <c r="CA201" s="30" t="str">
        <f t="shared" si="322"/>
        <v/>
      </c>
      <c r="CB201" s="30" t="str">
        <f t="shared" si="323"/>
        <v/>
      </c>
      <c r="CC201" s="30" t="str">
        <f t="shared" si="324"/>
        <v/>
      </c>
      <c r="CD201" s="30" t="str">
        <f t="shared" si="325"/>
        <v/>
      </c>
      <c r="CE201" s="30" t="str">
        <f t="shared" si="326"/>
        <v/>
      </c>
      <c r="CF201" s="30" t="str">
        <f t="shared" si="327"/>
        <v/>
      </c>
      <c r="CG201" s="30" t="str">
        <f t="shared" si="328"/>
        <v/>
      </c>
      <c r="CH201" s="30" t="str">
        <f t="shared" si="329"/>
        <v/>
      </c>
      <c r="CI201" s="3">
        <f t="shared" si="331"/>
        <v>29216304</v>
      </c>
      <c r="CJ201" s="166">
        <f t="shared" si="332"/>
        <v>0</v>
      </c>
    </row>
    <row r="202" spans="1:88" ht="60" hidden="1" customHeight="1">
      <c r="A202" s="218"/>
      <c r="B202" s="18">
        <v>322</v>
      </c>
      <c r="C202" s="21" t="s">
        <v>93</v>
      </c>
      <c r="D202" s="21" t="s">
        <v>94</v>
      </c>
      <c r="E202" s="23" t="s">
        <v>11</v>
      </c>
      <c r="F202" s="21" t="s">
        <v>748</v>
      </c>
      <c r="G202" s="214" t="s">
        <v>749</v>
      </c>
      <c r="H202" s="214"/>
      <c r="I202" s="214"/>
      <c r="J202" s="18">
        <v>6</v>
      </c>
      <c r="K202" s="162">
        <f t="shared" si="281"/>
        <v>3</v>
      </c>
      <c r="L202" s="23"/>
      <c r="M202" s="24">
        <v>4144349</v>
      </c>
      <c r="N202" s="175"/>
      <c r="O202" s="26">
        <v>5321680</v>
      </c>
      <c r="P202" s="117">
        <v>5038307</v>
      </c>
      <c r="Q202" s="117"/>
      <c r="R202" s="27"/>
      <c r="S202" s="27"/>
      <c r="T202" s="27"/>
      <c r="U202" s="27"/>
      <c r="V202" s="27"/>
      <c r="W202" s="27"/>
      <c r="X202" s="27"/>
      <c r="Y202" s="27"/>
      <c r="Z202" s="27"/>
      <c r="AA202" s="27"/>
      <c r="AB202" s="27"/>
      <c r="AC202" s="27"/>
      <c r="AD202" s="27"/>
      <c r="AE202" s="27"/>
      <c r="AF202" s="27"/>
      <c r="AG202" s="27"/>
      <c r="AH202" s="27"/>
      <c r="AI202" s="174">
        <f t="shared" si="303"/>
        <v>4834778.666666667</v>
      </c>
      <c r="AJ202" s="174">
        <f t="shared" si="304"/>
        <v>614487.51634376764</v>
      </c>
      <c r="AK202" s="174">
        <f t="shared" si="305"/>
        <v>5449266.1830104347</v>
      </c>
      <c r="AL202" s="174">
        <f t="shared" si="330"/>
        <v>4220291.1503228992</v>
      </c>
      <c r="AM202" s="174" t="str">
        <f t="shared" si="283"/>
        <v/>
      </c>
      <c r="AN202" s="174" t="str">
        <f t="shared" si="284"/>
        <v/>
      </c>
      <c r="AO202" s="174" t="str">
        <f t="shared" si="280"/>
        <v/>
      </c>
      <c r="AP202" s="174">
        <f t="shared" si="279"/>
        <v>5321680</v>
      </c>
      <c r="AQ202" s="174">
        <f t="shared" si="282"/>
        <v>5038307</v>
      </c>
      <c r="AR202" s="174" t="str">
        <f t="shared" si="285"/>
        <v/>
      </c>
      <c r="AS202" s="174" t="str">
        <f t="shared" si="286"/>
        <v/>
      </c>
      <c r="AT202" s="174" t="str">
        <f t="shared" si="287"/>
        <v/>
      </c>
      <c r="AU202" s="174" t="str">
        <f t="shared" si="288"/>
        <v/>
      </c>
      <c r="AV202" s="174" t="str">
        <f t="shared" si="289"/>
        <v/>
      </c>
      <c r="AW202" s="174" t="str">
        <f t="shared" si="290"/>
        <v/>
      </c>
      <c r="AX202" s="174" t="str">
        <f t="shared" si="291"/>
        <v/>
      </c>
      <c r="AY202" s="174" t="str">
        <f t="shared" si="292"/>
        <v/>
      </c>
      <c r="AZ202" s="174" t="str">
        <f t="shared" si="293"/>
        <v/>
      </c>
      <c r="BA202" s="174" t="str">
        <f t="shared" si="294"/>
        <v/>
      </c>
      <c r="BB202" s="174" t="str">
        <f t="shared" si="295"/>
        <v/>
      </c>
      <c r="BC202" s="174" t="str">
        <f t="shared" si="296"/>
        <v/>
      </c>
      <c r="BD202" s="174" t="str">
        <f t="shared" si="297"/>
        <v/>
      </c>
      <c r="BE202" s="174" t="str">
        <f t="shared" si="298"/>
        <v/>
      </c>
      <c r="BF202" s="174" t="str">
        <f t="shared" si="299"/>
        <v/>
      </c>
      <c r="BG202" s="174" t="str">
        <f t="shared" si="300"/>
        <v/>
      </c>
      <c r="BH202" s="174" t="str">
        <f t="shared" si="301"/>
        <v/>
      </c>
      <c r="BI202" s="174" t="str">
        <f t="shared" si="302"/>
        <v/>
      </c>
      <c r="BJ202" s="174">
        <f t="shared" ref="BJ202:BJ252" si="333">ROUND((AVERAGE(AM202:BI202)),0)</f>
        <v>5179994</v>
      </c>
      <c r="BK202" s="174">
        <f t="shared" si="306"/>
        <v>31079964</v>
      </c>
      <c r="BL202" s="30" t="str">
        <f t="shared" si="307"/>
        <v/>
      </c>
      <c r="BM202" s="30">
        <f t="shared" si="308"/>
        <v>0.14280481367778575</v>
      </c>
      <c r="BN202" s="30" t="str">
        <f t="shared" si="309"/>
        <v/>
      </c>
      <c r="BO202" s="30">
        <f t="shared" si="310"/>
        <v>-0.10070809170443917</v>
      </c>
      <c r="BP202" s="30">
        <f t="shared" si="311"/>
        <v>-4.2096721973346352E-2</v>
      </c>
      <c r="BQ202" s="30" t="str">
        <f t="shared" si="312"/>
        <v/>
      </c>
      <c r="BR202" s="30" t="str">
        <f t="shared" si="313"/>
        <v/>
      </c>
      <c r="BS202" s="30" t="str">
        <f t="shared" si="314"/>
        <v/>
      </c>
      <c r="BT202" s="30" t="str">
        <f t="shared" si="315"/>
        <v/>
      </c>
      <c r="BU202" s="30" t="str">
        <f t="shared" si="316"/>
        <v/>
      </c>
      <c r="BV202" s="30" t="str">
        <f t="shared" si="317"/>
        <v/>
      </c>
      <c r="BW202" s="30" t="str">
        <f t="shared" si="318"/>
        <v/>
      </c>
      <c r="BX202" s="30" t="str">
        <f t="shared" si="319"/>
        <v/>
      </c>
      <c r="BY202" s="30" t="str">
        <f t="shared" si="320"/>
        <v/>
      </c>
      <c r="BZ202" s="30" t="str">
        <f t="shared" si="321"/>
        <v/>
      </c>
      <c r="CA202" s="30" t="str">
        <f t="shared" si="322"/>
        <v/>
      </c>
      <c r="CB202" s="30" t="str">
        <f t="shared" si="323"/>
        <v/>
      </c>
      <c r="CC202" s="30" t="str">
        <f t="shared" si="324"/>
        <v/>
      </c>
      <c r="CD202" s="30" t="str">
        <f t="shared" si="325"/>
        <v/>
      </c>
      <c r="CE202" s="30" t="str">
        <f t="shared" si="326"/>
        <v/>
      </c>
      <c r="CF202" s="30" t="str">
        <f t="shared" si="327"/>
        <v/>
      </c>
      <c r="CG202" s="30" t="str">
        <f t="shared" si="328"/>
        <v/>
      </c>
      <c r="CH202" s="30" t="str">
        <f t="shared" si="329"/>
        <v/>
      </c>
      <c r="CI202" s="3">
        <f t="shared" si="331"/>
        <v>31079964</v>
      </c>
      <c r="CJ202" s="166">
        <f t="shared" si="332"/>
        <v>0</v>
      </c>
    </row>
    <row r="203" spans="1:88" ht="60" hidden="1" customHeight="1">
      <c r="A203" s="218"/>
      <c r="B203" s="18">
        <v>323</v>
      </c>
      <c r="C203" s="21" t="s">
        <v>93</v>
      </c>
      <c r="D203" s="21" t="s">
        <v>94</v>
      </c>
      <c r="E203" s="23" t="s">
        <v>11</v>
      </c>
      <c r="F203" s="21" t="s">
        <v>750</v>
      </c>
      <c r="G203" s="214" t="s">
        <v>751</v>
      </c>
      <c r="H203" s="214"/>
      <c r="I203" s="214"/>
      <c r="J203" s="18">
        <v>6</v>
      </c>
      <c r="K203" s="162">
        <f t="shared" si="281"/>
        <v>3</v>
      </c>
      <c r="L203" s="23"/>
      <c r="M203" s="24">
        <v>3846675</v>
      </c>
      <c r="N203" s="175"/>
      <c r="O203" s="26">
        <v>4996810</v>
      </c>
      <c r="P203" s="117">
        <v>3891763</v>
      </c>
      <c r="Q203" s="117"/>
      <c r="R203" s="27"/>
      <c r="S203" s="27"/>
      <c r="T203" s="27"/>
      <c r="U203" s="27"/>
      <c r="V203" s="27"/>
      <c r="W203" s="27"/>
      <c r="X203" s="27"/>
      <c r="Y203" s="27"/>
      <c r="Z203" s="27"/>
      <c r="AA203" s="27"/>
      <c r="AB203" s="27"/>
      <c r="AC203" s="27"/>
      <c r="AD203" s="27"/>
      <c r="AE203" s="27"/>
      <c r="AF203" s="27"/>
      <c r="AG203" s="27"/>
      <c r="AH203" s="27"/>
      <c r="AI203" s="174">
        <f t="shared" si="303"/>
        <v>4245082.666666667</v>
      </c>
      <c r="AJ203" s="174">
        <f t="shared" si="304"/>
        <v>651405.18857031839</v>
      </c>
      <c r="AK203" s="174">
        <f t="shared" si="305"/>
        <v>4896487.8552369857</v>
      </c>
      <c r="AL203" s="174">
        <f t="shared" si="330"/>
        <v>3593677.4780963487</v>
      </c>
      <c r="AM203" s="174" t="str">
        <f t="shared" si="283"/>
        <v/>
      </c>
      <c r="AN203" s="174">
        <f t="shared" si="284"/>
        <v>3846675</v>
      </c>
      <c r="AO203" s="174" t="str">
        <f t="shared" si="280"/>
        <v/>
      </c>
      <c r="AP203" s="174" t="str">
        <f t="shared" si="279"/>
        <v/>
      </c>
      <c r="AQ203" s="174">
        <f t="shared" si="282"/>
        <v>3891763</v>
      </c>
      <c r="AR203" s="174" t="str">
        <f t="shared" si="285"/>
        <v/>
      </c>
      <c r="AS203" s="174" t="str">
        <f t="shared" si="286"/>
        <v/>
      </c>
      <c r="AT203" s="174" t="str">
        <f t="shared" si="287"/>
        <v/>
      </c>
      <c r="AU203" s="174" t="str">
        <f t="shared" si="288"/>
        <v/>
      </c>
      <c r="AV203" s="174" t="str">
        <f t="shared" si="289"/>
        <v/>
      </c>
      <c r="AW203" s="174" t="str">
        <f t="shared" si="290"/>
        <v/>
      </c>
      <c r="AX203" s="174" t="str">
        <f t="shared" si="291"/>
        <v/>
      </c>
      <c r="AY203" s="174" t="str">
        <f t="shared" si="292"/>
        <v/>
      </c>
      <c r="AZ203" s="174" t="str">
        <f t="shared" si="293"/>
        <v/>
      </c>
      <c r="BA203" s="174" t="str">
        <f t="shared" si="294"/>
        <v/>
      </c>
      <c r="BB203" s="174" t="str">
        <f t="shared" si="295"/>
        <v/>
      </c>
      <c r="BC203" s="174" t="str">
        <f t="shared" si="296"/>
        <v/>
      </c>
      <c r="BD203" s="174" t="str">
        <f t="shared" si="297"/>
        <v/>
      </c>
      <c r="BE203" s="174" t="str">
        <f t="shared" si="298"/>
        <v/>
      </c>
      <c r="BF203" s="174" t="str">
        <f t="shared" si="299"/>
        <v/>
      </c>
      <c r="BG203" s="174" t="str">
        <f t="shared" si="300"/>
        <v/>
      </c>
      <c r="BH203" s="174" t="str">
        <f t="shared" si="301"/>
        <v/>
      </c>
      <c r="BI203" s="174" t="str">
        <f t="shared" si="302"/>
        <v/>
      </c>
      <c r="BJ203" s="174">
        <f t="shared" si="333"/>
        <v>3869219</v>
      </c>
      <c r="BK203" s="174">
        <f t="shared" si="306"/>
        <v>23215314</v>
      </c>
      <c r="BL203" s="30" t="str">
        <f t="shared" si="307"/>
        <v/>
      </c>
      <c r="BM203" s="30">
        <f t="shared" si="308"/>
        <v>9.3851568497134941E-2</v>
      </c>
      <c r="BN203" s="30" t="str">
        <f t="shared" si="309"/>
        <v/>
      </c>
      <c r="BO203" s="30">
        <f t="shared" si="310"/>
        <v>-0.17708190684625835</v>
      </c>
      <c r="BP203" s="30">
        <f t="shared" si="311"/>
        <v>8.3230338349123745E-2</v>
      </c>
      <c r="BQ203" s="30" t="str">
        <f t="shared" si="312"/>
        <v/>
      </c>
      <c r="BR203" s="30" t="str">
        <f t="shared" si="313"/>
        <v/>
      </c>
      <c r="BS203" s="30" t="str">
        <f t="shared" si="314"/>
        <v/>
      </c>
      <c r="BT203" s="30" t="str">
        <f t="shared" si="315"/>
        <v/>
      </c>
      <c r="BU203" s="30" t="str">
        <f t="shared" si="316"/>
        <v/>
      </c>
      <c r="BV203" s="30" t="str">
        <f t="shared" si="317"/>
        <v/>
      </c>
      <c r="BW203" s="30" t="str">
        <f t="shared" si="318"/>
        <v/>
      </c>
      <c r="BX203" s="30" t="str">
        <f t="shared" si="319"/>
        <v/>
      </c>
      <c r="BY203" s="30" t="str">
        <f t="shared" si="320"/>
        <v/>
      </c>
      <c r="BZ203" s="30" t="str">
        <f t="shared" si="321"/>
        <v/>
      </c>
      <c r="CA203" s="30" t="str">
        <f t="shared" si="322"/>
        <v/>
      </c>
      <c r="CB203" s="30" t="str">
        <f t="shared" si="323"/>
        <v/>
      </c>
      <c r="CC203" s="30" t="str">
        <f t="shared" si="324"/>
        <v/>
      </c>
      <c r="CD203" s="30" t="str">
        <f t="shared" si="325"/>
        <v/>
      </c>
      <c r="CE203" s="30" t="str">
        <f t="shared" si="326"/>
        <v/>
      </c>
      <c r="CF203" s="30" t="str">
        <f t="shared" si="327"/>
        <v/>
      </c>
      <c r="CG203" s="30" t="str">
        <f t="shared" si="328"/>
        <v/>
      </c>
      <c r="CH203" s="30" t="str">
        <f t="shared" si="329"/>
        <v/>
      </c>
      <c r="CI203" s="3">
        <f t="shared" si="331"/>
        <v>23215314</v>
      </c>
      <c r="CJ203" s="166">
        <f t="shared" si="332"/>
        <v>0</v>
      </c>
    </row>
    <row r="204" spans="1:88" ht="60" hidden="1" customHeight="1">
      <c r="A204" s="218"/>
      <c r="B204" s="18">
        <v>324</v>
      </c>
      <c r="C204" s="21" t="s">
        <v>93</v>
      </c>
      <c r="D204" s="21" t="s">
        <v>94</v>
      </c>
      <c r="E204" s="23" t="s">
        <v>11</v>
      </c>
      <c r="F204" s="21" t="s">
        <v>752</v>
      </c>
      <c r="G204" s="214" t="s">
        <v>753</v>
      </c>
      <c r="H204" s="214"/>
      <c r="I204" s="214"/>
      <c r="J204" s="18">
        <v>6</v>
      </c>
      <c r="K204" s="162">
        <f t="shared" si="281"/>
        <v>3</v>
      </c>
      <c r="L204" s="23"/>
      <c r="M204" s="24">
        <v>3385841</v>
      </c>
      <c r="N204" s="175"/>
      <c r="O204" s="26">
        <v>4996810</v>
      </c>
      <c r="P204" s="117">
        <v>5103709</v>
      </c>
      <c r="Q204" s="117"/>
      <c r="R204" s="27"/>
      <c r="S204" s="27"/>
      <c r="T204" s="27"/>
      <c r="U204" s="27"/>
      <c r="V204" s="27"/>
      <c r="W204" s="27"/>
      <c r="X204" s="27"/>
      <c r="Y204" s="27"/>
      <c r="Z204" s="27"/>
      <c r="AA204" s="27"/>
      <c r="AB204" s="27"/>
      <c r="AC204" s="27"/>
      <c r="AD204" s="27"/>
      <c r="AE204" s="27"/>
      <c r="AF204" s="27"/>
      <c r="AG204" s="27"/>
      <c r="AH204" s="27"/>
      <c r="AI204" s="174">
        <f t="shared" si="303"/>
        <v>4495453.333333333</v>
      </c>
      <c r="AJ204" s="174">
        <f t="shared" si="304"/>
        <v>962437.78851639654</v>
      </c>
      <c r="AK204" s="174">
        <f t="shared" si="305"/>
        <v>5457891.1218497297</v>
      </c>
      <c r="AL204" s="174">
        <f t="shared" si="330"/>
        <v>3533015.5448169364</v>
      </c>
      <c r="AM204" s="174" t="str">
        <f t="shared" si="283"/>
        <v/>
      </c>
      <c r="AN204" s="174" t="str">
        <f t="shared" si="284"/>
        <v/>
      </c>
      <c r="AO204" s="174" t="str">
        <f t="shared" si="280"/>
        <v/>
      </c>
      <c r="AP204" s="174">
        <f t="shared" si="279"/>
        <v>4996810</v>
      </c>
      <c r="AQ204" s="174">
        <f t="shared" si="282"/>
        <v>5103709</v>
      </c>
      <c r="AR204" s="174" t="str">
        <f t="shared" si="285"/>
        <v/>
      </c>
      <c r="AS204" s="174" t="str">
        <f t="shared" si="286"/>
        <v/>
      </c>
      <c r="AT204" s="174" t="str">
        <f t="shared" si="287"/>
        <v/>
      </c>
      <c r="AU204" s="174" t="str">
        <f t="shared" si="288"/>
        <v/>
      </c>
      <c r="AV204" s="174" t="str">
        <f t="shared" si="289"/>
        <v/>
      </c>
      <c r="AW204" s="174" t="str">
        <f t="shared" si="290"/>
        <v/>
      </c>
      <c r="AX204" s="174" t="str">
        <f t="shared" si="291"/>
        <v/>
      </c>
      <c r="AY204" s="174" t="str">
        <f t="shared" si="292"/>
        <v/>
      </c>
      <c r="AZ204" s="174" t="str">
        <f t="shared" si="293"/>
        <v/>
      </c>
      <c r="BA204" s="174" t="str">
        <f t="shared" si="294"/>
        <v/>
      </c>
      <c r="BB204" s="174" t="str">
        <f t="shared" si="295"/>
        <v/>
      </c>
      <c r="BC204" s="174" t="str">
        <f t="shared" si="296"/>
        <v/>
      </c>
      <c r="BD204" s="174" t="str">
        <f t="shared" si="297"/>
        <v/>
      </c>
      <c r="BE204" s="174" t="str">
        <f t="shared" si="298"/>
        <v/>
      </c>
      <c r="BF204" s="174" t="str">
        <f t="shared" si="299"/>
        <v/>
      </c>
      <c r="BG204" s="174" t="str">
        <f t="shared" si="300"/>
        <v/>
      </c>
      <c r="BH204" s="174" t="str">
        <f t="shared" si="301"/>
        <v/>
      </c>
      <c r="BI204" s="174" t="str">
        <f t="shared" si="302"/>
        <v/>
      </c>
      <c r="BJ204" s="174">
        <f t="shared" si="333"/>
        <v>5050260</v>
      </c>
      <c r="BK204" s="174">
        <f t="shared" si="306"/>
        <v>30301560</v>
      </c>
      <c r="BL204" s="30" t="str">
        <f t="shared" si="307"/>
        <v/>
      </c>
      <c r="BM204" s="30">
        <f t="shared" si="308"/>
        <v>0.24682990814422867</v>
      </c>
      <c r="BN204" s="30" t="str">
        <f t="shared" si="309"/>
        <v/>
      </c>
      <c r="BO204" s="30">
        <f t="shared" si="310"/>
        <v>-0.1115252744254196</v>
      </c>
      <c r="BP204" s="30">
        <f t="shared" si="311"/>
        <v>-0.1353046337188093</v>
      </c>
      <c r="BQ204" s="30" t="str">
        <f t="shared" si="312"/>
        <v/>
      </c>
      <c r="BR204" s="30" t="str">
        <f t="shared" si="313"/>
        <v/>
      </c>
      <c r="BS204" s="30" t="str">
        <f t="shared" si="314"/>
        <v/>
      </c>
      <c r="BT204" s="30" t="str">
        <f t="shared" si="315"/>
        <v/>
      </c>
      <c r="BU204" s="30" t="str">
        <f t="shared" si="316"/>
        <v/>
      </c>
      <c r="BV204" s="30" t="str">
        <f t="shared" si="317"/>
        <v/>
      </c>
      <c r="BW204" s="30" t="str">
        <f t="shared" si="318"/>
        <v/>
      </c>
      <c r="BX204" s="30" t="str">
        <f t="shared" si="319"/>
        <v/>
      </c>
      <c r="BY204" s="30" t="str">
        <f t="shared" si="320"/>
        <v/>
      </c>
      <c r="BZ204" s="30" t="str">
        <f t="shared" si="321"/>
        <v/>
      </c>
      <c r="CA204" s="30" t="str">
        <f t="shared" si="322"/>
        <v/>
      </c>
      <c r="CB204" s="30" t="str">
        <f t="shared" si="323"/>
        <v/>
      </c>
      <c r="CC204" s="30" t="str">
        <f t="shared" si="324"/>
        <v/>
      </c>
      <c r="CD204" s="30" t="str">
        <f t="shared" si="325"/>
        <v/>
      </c>
      <c r="CE204" s="30" t="str">
        <f t="shared" si="326"/>
        <v/>
      </c>
      <c r="CF204" s="30" t="str">
        <f t="shared" si="327"/>
        <v/>
      </c>
      <c r="CG204" s="30" t="str">
        <f t="shared" si="328"/>
        <v/>
      </c>
      <c r="CH204" s="30" t="str">
        <f t="shared" si="329"/>
        <v/>
      </c>
      <c r="CI204" s="3">
        <f t="shared" si="331"/>
        <v>30301560</v>
      </c>
      <c r="CJ204" s="166">
        <f t="shared" si="332"/>
        <v>0</v>
      </c>
    </row>
    <row r="205" spans="1:88" ht="60" hidden="1" customHeight="1">
      <c r="A205" s="218"/>
      <c r="B205" s="18">
        <v>325</v>
      </c>
      <c r="C205" s="21" t="s">
        <v>93</v>
      </c>
      <c r="D205" s="21" t="s">
        <v>94</v>
      </c>
      <c r="E205" s="23" t="s">
        <v>11</v>
      </c>
      <c r="F205" s="21" t="s">
        <v>754</v>
      </c>
      <c r="G205" s="214" t="s">
        <v>755</v>
      </c>
      <c r="H205" s="214"/>
      <c r="I205" s="214"/>
      <c r="J205" s="18">
        <v>6</v>
      </c>
      <c r="K205" s="162">
        <f t="shared" si="281"/>
        <v>3</v>
      </c>
      <c r="L205" s="23"/>
      <c r="M205" s="24">
        <v>4291677</v>
      </c>
      <c r="N205" s="175"/>
      <c r="O205" s="26">
        <v>4996810</v>
      </c>
      <c r="P205" s="90">
        <v>3891163</v>
      </c>
      <c r="Q205" s="40"/>
      <c r="R205" s="27"/>
      <c r="S205" s="27"/>
      <c r="T205" s="27"/>
      <c r="U205" s="27"/>
      <c r="V205" s="27"/>
      <c r="W205" s="27"/>
      <c r="X205" s="27"/>
      <c r="Y205" s="27"/>
      <c r="Z205" s="27"/>
      <c r="AA205" s="27"/>
      <c r="AB205" s="27"/>
      <c r="AC205" s="27"/>
      <c r="AD205" s="27"/>
      <c r="AE205" s="27"/>
      <c r="AF205" s="27"/>
      <c r="AG205" s="27"/>
      <c r="AH205" s="27"/>
      <c r="AI205" s="174">
        <f t="shared" si="303"/>
        <v>4393216.666666667</v>
      </c>
      <c r="AJ205" s="174">
        <f t="shared" si="304"/>
        <v>559773.65968963923</v>
      </c>
      <c r="AK205" s="174">
        <f t="shared" si="305"/>
        <v>4952990.3263563067</v>
      </c>
      <c r="AL205" s="174">
        <f t="shared" si="330"/>
        <v>3833443.0069770277</v>
      </c>
      <c r="AM205" s="174" t="str">
        <f t="shared" si="283"/>
        <v/>
      </c>
      <c r="AN205" s="174">
        <f t="shared" si="284"/>
        <v>4291677</v>
      </c>
      <c r="AO205" s="174" t="str">
        <f t="shared" si="280"/>
        <v/>
      </c>
      <c r="AP205" s="174" t="str">
        <f t="shared" si="279"/>
        <v/>
      </c>
      <c r="AQ205" s="174">
        <f t="shared" si="282"/>
        <v>3891163</v>
      </c>
      <c r="AR205" s="174" t="str">
        <f t="shared" si="285"/>
        <v/>
      </c>
      <c r="AS205" s="174" t="str">
        <f t="shared" si="286"/>
        <v/>
      </c>
      <c r="AT205" s="174" t="str">
        <f t="shared" si="287"/>
        <v/>
      </c>
      <c r="AU205" s="174" t="str">
        <f t="shared" si="288"/>
        <v/>
      </c>
      <c r="AV205" s="174" t="str">
        <f t="shared" si="289"/>
        <v/>
      </c>
      <c r="AW205" s="174" t="str">
        <f t="shared" si="290"/>
        <v/>
      </c>
      <c r="AX205" s="174" t="str">
        <f t="shared" si="291"/>
        <v/>
      </c>
      <c r="AY205" s="174" t="str">
        <f t="shared" si="292"/>
        <v/>
      </c>
      <c r="AZ205" s="174" t="str">
        <f t="shared" si="293"/>
        <v/>
      </c>
      <c r="BA205" s="174" t="str">
        <f t="shared" si="294"/>
        <v/>
      </c>
      <c r="BB205" s="174" t="str">
        <f t="shared" si="295"/>
        <v/>
      </c>
      <c r="BC205" s="174" t="str">
        <f t="shared" si="296"/>
        <v/>
      </c>
      <c r="BD205" s="174" t="str">
        <f t="shared" si="297"/>
        <v/>
      </c>
      <c r="BE205" s="174" t="str">
        <f t="shared" si="298"/>
        <v/>
      </c>
      <c r="BF205" s="174" t="str">
        <f t="shared" si="299"/>
        <v/>
      </c>
      <c r="BG205" s="174" t="str">
        <f t="shared" si="300"/>
        <v/>
      </c>
      <c r="BH205" s="174" t="str">
        <f t="shared" si="301"/>
        <v/>
      </c>
      <c r="BI205" s="174" t="str">
        <f t="shared" si="302"/>
        <v/>
      </c>
      <c r="BJ205" s="174">
        <f t="shared" si="333"/>
        <v>4091420</v>
      </c>
      <c r="BK205" s="174">
        <f t="shared" si="306"/>
        <v>24548520</v>
      </c>
      <c r="BL205" s="30" t="str">
        <f t="shared" si="307"/>
        <v/>
      </c>
      <c r="BM205" s="30">
        <f t="shared" si="308"/>
        <v>2.3112829248121192E-2</v>
      </c>
      <c r="BN205" s="30" t="str">
        <f t="shared" si="309"/>
        <v/>
      </c>
      <c r="BO205" s="30">
        <f t="shared" si="310"/>
        <v>-0.13739211587561129</v>
      </c>
      <c r="BP205" s="30">
        <f t="shared" si="311"/>
        <v>0.11427928662749021</v>
      </c>
      <c r="BQ205" s="30" t="str">
        <f t="shared" si="312"/>
        <v/>
      </c>
      <c r="BR205" s="30" t="str">
        <f t="shared" si="313"/>
        <v/>
      </c>
      <c r="BS205" s="30" t="str">
        <f t="shared" si="314"/>
        <v/>
      </c>
      <c r="BT205" s="30" t="str">
        <f t="shared" si="315"/>
        <v/>
      </c>
      <c r="BU205" s="30" t="str">
        <f t="shared" si="316"/>
        <v/>
      </c>
      <c r="BV205" s="30" t="str">
        <f t="shared" si="317"/>
        <v/>
      </c>
      <c r="BW205" s="30" t="str">
        <f t="shared" si="318"/>
        <v/>
      </c>
      <c r="BX205" s="30" t="str">
        <f t="shared" si="319"/>
        <v/>
      </c>
      <c r="BY205" s="30" t="str">
        <f t="shared" si="320"/>
        <v/>
      </c>
      <c r="BZ205" s="30" t="str">
        <f t="shared" si="321"/>
        <v/>
      </c>
      <c r="CA205" s="30" t="str">
        <f t="shared" si="322"/>
        <v/>
      </c>
      <c r="CB205" s="30" t="str">
        <f t="shared" si="323"/>
        <v/>
      </c>
      <c r="CC205" s="30" t="str">
        <f t="shared" si="324"/>
        <v/>
      </c>
      <c r="CD205" s="30" t="str">
        <f t="shared" si="325"/>
        <v/>
      </c>
      <c r="CE205" s="30" t="str">
        <f t="shared" si="326"/>
        <v/>
      </c>
      <c r="CF205" s="30" t="str">
        <f t="shared" si="327"/>
        <v/>
      </c>
      <c r="CG205" s="30" t="str">
        <f t="shared" si="328"/>
        <v/>
      </c>
      <c r="CH205" s="30" t="str">
        <f t="shared" si="329"/>
        <v/>
      </c>
      <c r="CI205" s="3">
        <f t="shared" si="331"/>
        <v>24548520</v>
      </c>
      <c r="CJ205" s="166">
        <f t="shared" si="332"/>
        <v>0</v>
      </c>
    </row>
    <row r="206" spans="1:88" ht="60" hidden="1" customHeight="1">
      <c r="A206" s="218"/>
      <c r="B206" s="18">
        <v>326</v>
      </c>
      <c r="C206" s="21" t="s">
        <v>93</v>
      </c>
      <c r="D206" s="21" t="s">
        <v>94</v>
      </c>
      <c r="E206" s="23" t="s">
        <v>11</v>
      </c>
      <c r="F206" s="21" t="s">
        <v>756</v>
      </c>
      <c r="G206" s="214" t="s">
        <v>757</v>
      </c>
      <c r="H206" s="214"/>
      <c r="I206" s="214"/>
      <c r="J206" s="18">
        <v>6</v>
      </c>
      <c r="K206" s="162">
        <f t="shared" si="281"/>
        <v>3</v>
      </c>
      <c r="L206" s="23"/>
      <c r="M206" s="24">
        <v>3077310</v>
      </c>
      <c r="N206" s="175"/>
      <c r="O206" s="26">
        <v>4996810</v>
      </c>
      <c r="P206" s="117">
        <v>3891763</v>
      </c>
      <c r="Q206" s="117"/>
      <c r="R206" s="27"/>
      <c r="S206" s="27"/>
      <c r="T206" s="27"/>
      <c r="U206" s="27"/>
      <c r="V206" s="27"/>
      <c r="W206" s="27"/>
      <c r="X206" s="27"/>
      <c r="Y206" s="27"/>
      <c r="Z206" s="27"/>
      <c r="AA206" s="27"/>
      <c r="AB206" s="27"/>
      <c r="AC206" s="27"/>
      <c r="AD206" s="27"/>
      <c r="AE206" s="27"/>
      <c r="AF206" s="27"/>
      <c r="AG206" s="27"/>
      <c r="AH206" s="27"/>
      <c r="AI206" s="174">
        <f t="shared" si="303"/>
        <v>3988627.6666666665</v>
      </c>
      <c r="AJ206" s="174">
        <f t="shared" si="304"/>
        <v>963409.12142055831</v>
      </c>
      <c r="AK206" s="174">
        <f t="shared" si="305"/>
        <v>4952036.7880872246</v>
      </c>
      <c r="AL206" s="174">
        <f t="shared" si="330"/>
        <v>3025218.5452461084</v>
      </c>
      <c r="AM206" s="174" t="str">
        <f t="shared" si="283"/>
        <v/>
      </c>
      <c r="AN206" s="174">
        <f t="shared" si="284"/>
        <v>3077310</v>
      </c>
      <c r="AO206" s="174" t="str">
        <f t="shared" si="280"/>
        <v/>
      </c>
      <c r="AP206" s="174" t="str">
        <f t="shared" si="279"/>
        <v/>
      </c>
      <c r="AQ206" s="174">
        <f t="shared" si="282"/>
        <v>3891763</v>
      </c>
      <c r="AR206" s="174" t="str">
        <f t="shared" si="285"/>
        <v/>
      </c>
      <c r="AS206" s="174" t="str">
        <f t="shared" si="286"/>
        <v/>
      </c>
      <c r="AT206" s="174" t="str">
        <f t="shared" si="287"/>
        <v/>
      </c>
      <c r="AU206" s="174" t="str">
        <f t="shared" si="288"/>
        <v/>
      </c>
      <c r="AV206" s="174" t="str">
        <f t="shared" si="289"/>
        <v/>
      </c>
      <c r="AW206" s="174" t="str">
        <f t="shared" si="290"/>
        <v/>
      </c>
      <c r="AX206" s="174" t="str">
        <f t="shared" si="291"/>
        <v/>
      </c>
      <c r="AY206" s="174" t="str">
        <f t="shared" si="292"/>
        <v/>
      </c>
      <c r="AZ206" s="174" t="str">
        <f t="shared" si="293"/>
        <v/>
      </c>
      <c r="BA206" s="174" t="str">
        <f t="shared" si="294"/>
        <v/>
      </c>
      <c r="BB206" s="174" t="str">
        <f t="shared" si="295"/>
        <v/>
      </c>
      <c r="BC206" s="174" t="str">
        <f t="shared" si="296"/>
        <v/>
      </c>
      <c r="BD206" s="174" t="str">
        <f t="shared" si="297"/>
        <v/>
      </c>
      <c r="BE206" s="174" t="str">
        <f t="shared" si="298"/>
        <v/>
      </c>
      <c r="BF206" s="174" t="str">
        <f t="shared" si="299"/>
        <v/>
      </c>
      <c r="BG206" s="174" t="str">
        <f t="shared" si="300"/>
        <v/>
      </c>
      <c r="BH206" s="174" t="str">
        <f t="shared" si="301"/>
        <v/>
      </c>
      <c r="BI206" s="174" t="str">
        <f t="shared" si="302"/>
        <v/>
      </c>
      <c r="BJ206" s="174">
        <f t="shared" si="333"/>
        <v>3484537</v>
      </c>
      <c r="BK206" s="174">
        <f t="shared" si="306"/>
        <v>20907222</v>
      </c>
      <c r="BL206" s="30" t="str">
        <f t="shared" si="307"/>
        <v/>
      </c>
      <c r="BM206" s="30">
        <f t="shared" si="308"/>
        <v>0.22847900150787026</v>
      </c>
      <c r="BN206" s="30" t="str">
        <f t="shared" si="309"/>
        <v/>
      </c>
      <c r="BO206" s="30">
        <f t="shared" si="310"/>
        <v>-0.25276421305473251</v>
      </c>
      <c r="BP206" s="30">
        <f t="shared" si="311"/>
        <v>2.4285211546862029E-2</v>
      </c>
      <c r="BQ206" s="30" t="str">
        <f t="shared" si="312"/>
        <v/>
      </c>
      <c r="BR206" s="30" t="str">
        <f t="shared" si="313"/>
        <v/>
      </c>
      <c r="BS206" s="30" t="str">
        <f t="shared" si="314"/>
        <v/>
      </c>
      <c r="BT206" s="30" t="str">
        <f t="shared" si="315"/>
        <v/>
      </c>
      <c r="BU206" s="30" t="str">
        <f t="shared" si="316"/>
        <v/>
      </c>
      <c r="BV206" s="30" t="str">
        <f t="shared" si="317"/>
        <v/>
      </c>
      <c r="BW206" s="30" t="str">
        <f t="shared" si="318"/>
        <v/>
      </c>
      <c r="BX206" s="30" t="str">
        <f t="shared" si="319"/>
        <v/>
      </c>
      <c r="BY206" s="30" t="str">
        <f t="shared" si="320"/>
        <v/>
      </c>
      <c r="BZ206" s="30" t="str">
        <f t="shared" si="321"/>
        <v/>
      </c>
      <c r="CA206" s="30" t="str">
        <f t="shared" si="322"/>
        <v/>
      </c>
      <c r="CB206" s="30" t="str">
        <f t="shared" si="323"/>
        <v/>
      </c>
      <c r="CC206" s="30" t="str">
        <f t="shared" si="324"/>
        <v/>
      </c>
      <c r="CD206" s="30" t="str">
        <f t="shared" si="325"/>
        <v/>
      </c>
      <c r="CE206" s="30" t="str">
        <f t="shared" si="326"/>
        <v/>
      </c>
      <c r="CF206" s="30" t="str">
        <f t="shared" si="327"/>
        <v/>
      </c>
      <c r="CG206" s="30" t="str">
        <f t="shared" si="328"/>
        <v/>
      </c>
      <c r="CH206" s="30" t="str">
        <f t="shared" si="329"/>
        <v/>
      </c>
      <c r="CI206" s="3">
        <f t="shared" si="331"/>
        <v>20907222</v>
      </c>
      <c r="CJ206" s="166">
        <f t="shared" si="332"/>
        <v>0</v>
      </c>
    </row>
    <row r="207" spans="1:88" ht="60" hidden="1" customHeight="1">
      <c r="A207" s="218"/>
      <c r="B207" s="18">
        <v>327</v>
      </c>
      <c r="C207" s="21" t="s">
        <v>93</v>
      </c>
      <c r="D207" s="21" t="s">
        <v>94</v>
      </c>
      <c r="E207" s="23" t="s">
        <v>11</v>
      </c>
      <c r="F207" s="21" t="s">
        <v>758</v>
      </c>
      <c r="G207" s="214" t="s">
        <v>759</v>
      </c>
      <c r="H207" s="214"/>
      <c r="I207" s="214"/>
      <c r="J207" s="18">
        <v>6</v>
      </c>
      <c r="K207" s="162">
        <f t="shared" si="281"/>
        <v>3</v>
      </c>
      <c r="L207" s="23"/>
      <c r="M207" s="24">
        <v>3077310</v>
      </c>
      <c r="N207" s="175"/>
      <c r="O207" s="26">
        <v>5321680</v>
      </c>
      <c r="P207" s="117">
        <v>4641470</v>
      </c>
      <c r="Q207" s="117"/>
      <c r="R207" s="27"/>
      <c r="S207" s="27"/>
      <c r="T207" s="27"/>
      <c r="U207" s="27"/>
      <c r="V207" s="27"/>
      <c r="W207" s="27"/>
      <c r="X207" s="27"/>
      <c r="Y207" s="27"/>
      <c r="Z207" s="27"/>
      <c r="AA207" s="27"/>
      <c r="AB207" s="27"/>
      <c r="AC207" s="27"/>
      <c r="AD207" s="27"/>
      <c r="AE207" s="27"/>
      <c r="AF207" s="27"/>
      <c r="AG207" s="27"/>
      <c r="AH207" s="27"/>
      <c r="AI207" s="174">
        <f t="shared" si="303"/>
        <v>4346820</v>
      </c>
      <c r="AJ207" s="174">
        <f t="shared" si="304"/>
        <v>1150831.4998730265</v>
      </c>
      <c r="AK207" s="174">
        <f t="shared" si="305"/>
        <v>5497651.4998730263</v>
      </c>
      <c r="AL207" s="174">
        <f t="shared" si="330"/>
        <v>3195988.5001269737</v>
      </c>
      <c r="AM207" s="174" t="str">
        <f t="shared" si="283"/>
        <v/>
      </c>
      <c r="AN207" s="174" t="str">
        <f t="shared" si="284"/>
        <v/>
      </c>
      <c r="AO207" s="174" t="str">
        <f t="shared" si="280"/>
        <v/>
      </c>
      <c r="AP207" s="174">
        <f t="shared" si="279"/>
        <v>5321680</v>
      </c>
      <c r="AQ207" s="174">
        <f t="shared" si="282"/>
        <v>4641470</v>
      </c>
      <c r="AR207" s="174" t="str">
        <f t="shared" si="285"/>
        <v/>
      </c>
      <c r="AS207" s="174" t="str">
        <f t="shared" si="286"/>
        <v/>
      </c>
      <c r="AT207" s="174" t="str">
        <f t="shared" si="287"/>
        <v/>
      </c>
      <c r="AU207" s="174" t="str">
        <f t="shared" si="288"/>
        <v/>
      </c>
      <c r="AV207" s="174" t="str">
        <f t="shared" si="289"/>
        <v/>
      </c>
      <c r="AW207" s="174" t="str">
        <f t="shared" si="290"/>
        <v/>
      </c>
      <c r="AX207" s="174" t="str">
        <f t="shared" si="291"/>
        <v/>
      </c>
      <c r="AY207" s="174" t="str">
        <f t="shared" si="292"/>
        <v/>
      </c>
      <c r="AZ207" s="174" t="str">
        <f t="shared" si="293"/>
        <v/>
      </c>
      <c r="BA207" s="174" t="str">
        <f t="shared" si="294"/>
        <v/>
      </c>
      <c r="BB207" s="174" t="str">
        <f t="shared" si="295"/>
        <v/>
      </c>
      <c r="BC207" s="174" t="str">
        <f t="shared" si="296"/>
        <v/>
      </c>
      <c r="BD207" s="174" t="str">
        <f t="shared" si="297"/>
        <v/>
      </c>
      <c r="BE207" s="174" t="str">
        <f t="shared" si="298"/>
        <v/>
      </c>
      <c r="BF207" s="174" t="str">
        <f t="shared" si="299"/>
        <v/>
      </c>
      <c r="BG207" s="174" t="str">
        <f t="shared" si="300"/>
        <v/>
      </c>
      <c r="BH207" s="174" t="str">
        <f t="shared" si="301"/>
        <v/>
      </c>
      <c r="BI207" s="174" t="str">
        <f t="shared" si="302"/>
        <v/>
      </c>
      <c r="BJ207" s="174">
        <f t="shared" si="333"/>
        <v>4981575</v>
      </c>
      <c r="BK207" s="174">
        <f t="shared" si="306"/>
        <v>29889450</v>
      </c>
      <c r="BL207" s="30" t="str">
        <f t="shared" si="307"/>
        <v/>
      </c>
      <c r="BM207" s="30">
        <f t="shared" si="308"/>
        <v>0.29205488149957903</v>
      </c>
      <c r="BN207" s="30" t="str">
        <f t="shared" si="309"/>
        <v/>
      </c>
      <c r="BO207" s="30">
        <f t="shared" si="310"/>
        <v>-0.22426969600765623</v>
      </c>
      <c r="BP207" s="30">
        <f t="shared" si="311"/>
        <v>-6.7785185491922917E-2</v>
      </c>
      <c r="BQ207" s="30" t="str">
        <f t="shared" si="312"/>
        <v/>
      </c>
      <c r="BR207" s="30" t="str">
        <f t="shared" si="313"/>
        <v/>
      </c>
      <c r="BS207" s="30" t="str">
        <f t="shared" si="314"/>
        <v/>
      </c>
      <c r="BT207" s="30" t="str">
        <f t="shared" si="315"/>
        <v/>
      </c>
      <c r="BU207" s="30" t="str">
        <f t="shared" si="316"/>
        <v/>
      </c>
      <c r="BV207" s="30" t="str">
        <f t="shared" si="317"/>
        <v/>
      </c>
      <c r="BW207" s="30" t="str">
        <f t="shared" si="318"/>
        <v/>
      </c>
      <c r="BX207" s="30" t="str">
        <f t="shared" si="319"/>
        <v/>
      </c>
      <c r="BY207" s="30" t="str">
        <f t="shared" si="320"/>
        <v/>
      </c>
      <c r="BZ207" s="30" t="str">
        <f t="shared" si="321"/>
        <v/>
      </c>
      <c r="CA207" s="30" t="str">
        <f t="shared" si="322"/>
        <v/>
      </c>
      <c r="CB207" s="30" t="str">
        <f t="shared" si="323"/>
        <v/>
      </c>
      <c r="CC207" s="30" t="str">
        <f t="shared" si="324"/>
        <v/>
      </c>
      <c r="CD207" s="30" t="str">
        <f t="shared" si="325"/>
        <v/>
      </c>
      <c r="CE207" s="30" t="str">
        <f t="shared" si="326"/>
        <v/>
      </c>
      <c r="CF207" s="30" t="str">
        <f t="shared" si="327"/>
        <v/>
      </c>
      <c r="CG207" s="30" t="str">
        <f t="shared" si="328"/>
        <v/>
      </c>
      <c r="CH207" s="30" t="str">
        <f t="shared" si="329"/>
        <v/>
      </c>
      <c r="CI207" s="3">
        <f t="shared" si="331"/>
        <v>29889450</v>
      </c>
      <c r="CJ207" s="166">
        <f t="shared" si="332"/>
        <v>0</v>
      </c>
    </row>
    <row r="208" spans="1:88" ht="60" hidden="1" customHeight="1">
      <c r="A208" s="218"/>
      <c r="B208" s="18">
        <v>328</v>
      </c>
      <c r="C208" s="21" t="s">
        <v>93</v>
      </c>
      <c r="D208" s="21" t="s">
        <v>94</v>
      </c>
      <c r="E208" s="23" t="s">
        <v>11</v>
      </c>
      <c r="F208" s="21" t="s">
        <v>760</v>
      </c>
      <c r="G208" s="214" t="s">
        <v>761</v>
      </c>
      <c r="H208" s="214"/>
      <c r="I208" s="214"/>
      <c r="J208" s="18">
        <v>6</v>
      </c>
      <c r="K208" s="162">
        <f t="shared" si="281"/>
        <v>3</v>
      </c>
      <c r="L208" s="23"/>
      <c r="M208" s="24">
        <v>4078299</v>
      </c>
      <c r="N208" s="175"/>
      <c r="O208" s="26">
        <v>4996810</v>
      </c>
      <c r="P208" s="117">
        <v>3891763</v>
      </c>
      <c r="Q208" s="117"/>
      <c r="R208" s="27"/>
      <c r="S208" s="27"/>
      <c r="T208" s="27"/>
      <c r="U208" s="27"/>
      <c r="V208" s="27"/>
      <c r="W208" s="27"/>
      <c r="X208" s="27"/>
      <c r="Y208" s="27"/>
      <c r="Z208" s="27"/>
      <c r="AA208" s="27"/>
      <c r="AB208" s="27"/>
      <c r="AC208" s="27"/>
      <c r="AD208" s="27"/>
      <c r="AE208" s="27"/>
      <c r="AF208" s="27"/>
      <c r="AG208" s="27"/>
      <c r="AH208" s="27"/>
      <c r="AI208" s="174">
        <f t="shared" si="303"/>
        <v>4322290.666666667</v>
      </c>
      <c r="AJ208" s="174">
        <f t="shared" si="304"/>
        <v>591549.80188005476</v>
      </c>
      <c r="AK208" s="174">
        <f t="shared" si="305"/>
        <v>4913840.4685467221</v>
      </c>
      <c r="AL208" s="174">
        <f t="shared" si="330"/>
        <v>3730740.8647866123</v>
      </c>
      <c r="AM208" s="174" t="str">
        <f t="shared" si="283"/>
        <v/>
      </c>
      <c r="AN208" s="174">
        <f t="shared" si="284"/>
        <v>4078299</v>
      </c>
      <c r="AO208" s="174" t="str">
        <f t="shared" si="280"/>
        <v/>
      </c>
      <c r="AP208" s="174" t="str">
        <f t="shared" si="279"/>
        <v/>
      </c>
      <c r="AQ208" s="174">
        <f t="shared" si="282"/>
        <v>3891763</v>
      </c>
      <c r="AR208" s="174" t="str">
        <f t="shared" si="285"/>
        <v/>
      </c>
      <c r="AS208" s="174" t="str">
        <f t="shared" si="286"/>
        <v/>
      </c>
      <c r="AT208" s="174" t="str">
        <f t="shared" si="287"/>
        <v/>
      </c>
      <c r="AU208" s="174" t="str">
        <f t="shared" si="288"/>
        <v/>
      </c>
      <c r="AV208" s="174" t="str">
        <f t="shared" si="289"/>
        <v/>
      </c>
      <c r="AW208" s="174" t="str">
        <f t="shared" si="290"/>
        <v/>
      </c>
      <c r="AX208" s="174" t="str">
        <f t="shared" si="291"/>
        <v/>
      </c>
      <c r="AY208" s="174" t="str">
        <f t="shared" si="292"/>
        <v/>
      </c>
      <c r="AZ208" s="174" t="str">
        <f t="shared" si="293"/>
        <v/>
      </c>
      <c r="BA208" s="174" t="str">
        <f t="shared" si="294"/>
        <v/>
      </c>
      <c r="BB208" s="174" t="str">
        <f t="shared" si="295"/>
        <v/>
      </c>
      <c r="BC208" s="174" t="str">
        <f t="shared" si="296"/>
        <v/>
      </c>
      <c r="BD208" s="174" t="str">
        <f t="shared" si="297"/>
        <v/>
      </c>
      <c r="BE208" s="174" t="str">
        <f t="shared" si="298"/>
        <v/>
      </c>
      <c r="BF208" s="174" t="str">
        <f t="shared" si="299"/>
        <v/>
      </c>
      <c r="BG208" s="174" t="str">
        <f t="shared" si="300"/>
        <v/>
      </c>
      <c r="BH208" s="174" t="str">
        <f t="shared" si="301"/>
        <v/>
      </c>
      <c r="BI208" s="174" t="str">
        <f t="shared" si="302"/>
        <v/>
      </c>
      <c r="BJ208" s="174">
        <f t="shared" si="333"/>
        <v>3985031</v>
      </c>
      <c r="BK208" s="174">
        <f t="shared" si="306"/>
        <v>23910186</v>
      </c>
      <c r="BL208" s="30" t="str">
        <f t="shared" si="307"/>
        <v/>
      </c>
      <c r="BM208" s="30">
        <f t="shared" si="308"/>
        <v>5.6449620232234987E-2</v>
      </c>
      <c r="BN208" s="30" t="str">
        <f t="shared" si="309"/>
        <v/>
      </c>
      <c r="BO208" s="30">
        <f t="shared" si="310"/>
        <v>-0.15605598636278661</v>
      </c>
      <c r="BP208" s="30">
        <f t="shared" si="311"/>
        <v>9.9606366130551849E-2</v>
      </c>
      <c r="BQ208" s="30" t="str">
        <f t="shared" si="312"/>
        <v/>
      </c>
      <c r="BR208" s="30" t="str">
        <f t="shared" si="313"/>
        <v/>
      </c>
      <c r="BS208" s="30" t="str">
        <f t="shared" si="314"/>
        <v/>
      </c>
      <c r="BT208" s="30" t="str">
        <f t="shared" si="315"/>
        <v/>
      </c>
      <c r="BU208" s="30" t="str">
        <f t="shared" si="316"/>
        <v/>
      </c>
      <c r="BV208" s="30" t="str">
        <f t="shared" si="317"/>
        <v/>
      </c>
      <c r="BW208" s="30" t="str">
        <f t="shared" si="318"/>
        <v/>
      </c>
      <c r="BX208" s="30" t="str">
        <f t="shared" si="319"/>
        <v/>
      </c>
      <c r="BY208" s="30" t="str">
        <f t="shared" si="320"/>
        <v/>
      </c>
      <c r="BZ208" s="30" t="str">
        <f t="shared" si="321"/>
        <v/>
      </c>
      <c r="CA208" s="30" t="str">
        <f t="shared" si="322"/>
        <v/>
      </c>
      <c r="CB208" s="30" t="str">
        <f t="shared" si="323"/>
        <v/>
      </c>
      <c r="CC208" s="30" t="str">
        <f t="shared" si="324"/>
        <v/>
      </c>
      <c r="CD208" s="30" t="str">
        <f t="shared" si="325"/>
        <v/>
      </c>
      <c r="CE208" s="30" t="str">
        <f t="shared" si="326"/>
        <v/>
      </c>
      <c r="CF208" s="30" t="str">
        <f t="shared" si="327"/>
        <v/>
      </c>
      <c r="CG208" s="30" t="str">
        <f t="shared" si="328"/>
        <v/>
      </c>
      <c r="CH208" s="30" t="str">
        <f t="shared" si="329"/>
        <v/>
      </c>
      <c r="CI208" s="3">
        <f t="shared" si="331"/>
        <v>23910186</v>
      </c>
      <c r="CJ208" s="166">
        <f t="shared" si="332"/>
        <v>0</v>
      </c>
    </row>
    <row r="209" spans="1:88" ht="60" hidden="1" customHeight="1">
      <c r="A209" s="218"/>
      <c r="B209" s="18">
        <v>329</v>
      </c>
      <c r="C209" s="21" t="s">
        <v>93</v>
      </c>
      <c r="D209" s="21" t="s">
        <v>94</v>
      </c>
      <c r="E209" s="23" t="s">
        <v>11</v>
      </c>
      <c r="F209" s="21" t="s">
        <v>762</v>
      </c>
      <c r="G209" s="214" t="s">
        <v>763</v>
      </c>
      <c r="H209" s="214"/>
      <c r="I209" s="214"/>
      <c r="J209" s="18">
        <v>6</v>
      </c>
      <c r="K209" s="162">
        <f t="shared" si="281"/>
        <v>3</v>
      </c>
      <c r="L209" s="23"/>
      <c r="M209" s="24">
        <v>4078299</v>
      </c>
      <c r="N209" s="175"/>
      <c r="O209" s="26">
        <v>4996810</v>
      </c>
      <c r="P209" s="117">
        <v>4567555</v>
      </c>
      <c r="Q209" s="117"/>
      <c r="R209" s="27"/>
      <c r="S209" s="27"/>
      <c r="T209" s="27"/>
      <c r="U209" s="27"/>
      <c r="V209" s="27"/>
      <c r="W209" s="27"/>
      <c r="X209" s="27"/>
      <c r="Y209" s="27"/>
      <c r="Z209" s="27"/>
      <c r="AA209" s="27"/>
      <c r="AB209" s="27"/>
      <c r="AC209" s="27"/>
      <c r="AD209" s="27"/>
      <c r="AE209" s="27"/>
      <c r="AF209" s="27"/>
      <c r="AG209" s="27"/>
      <c r="AH209" s="27"/>
      <c r="AI209" s="174">
        <f t="shared" si="303"/>
        <v>4547554.666666667</v>
      </c>
      <c r="AJ209" s="174">
        <f t="shared" si="304"/>
        <v>459582.01039676624</v>
      </c>
      <c r="AK209" s="174">
        <f t="shared" si="305"/>
        <v>5007136.6770634335</v>
      </c>
      <c r="AL209" s="174">
        <f t="shared" si="330"/>
        <v>4087972.6562699005</v>
      </c>
      <c r="AM209" s="174" t="str">
        <f t="shared" si="283"/>
        <v/>
      </c>
      <c r="AN209" s="174" t="str">
        <f t="shared" si="284"/>
        <v/>
      </c>
      <c r="AO209" s="174" t="str">
        <f t="shared" si="280"/>
        <v/>
      </c>
      <c r="AP209" s="174">
        <f t="shared" si="279"/>
        <v>4996810</v>
      </c>
      <c r="AQ209" s="174">
        <f t="shared" si="282"/>
        <v>4567555</v>
      </c>
      <c r="AR209" s="174" t="str">
        <f t="shared" si="285"/>
        <v/>
      </c>
      <c r="AS209" s="174" t="str">
        <f t="shared" si="286"/>
        <v/>
      </c>
      <c r="AT209" s="174" t="str">
        <f t="shared" si="287"/>
        <v/>
      </c>
      <c r="AU209" s="174" t="str">
        <f t="shared" si="288"/>
        <v/>
      </c>
      <c r="AV209" s="174" t="str">
        <f t="shared" si="289"/>
        <v/>
      </c>
      <c r="AW209" s="174" t="str">
        <f t="shared" si="290"/>
        <v/>
      </c>
      <c r="AX209" s="174" t="str">
        <f t="shared" si="291"/>
        <v/>
      </c>
      <c r="AY209" s="174" t="str">
        <f t="shared" si="292"/>
        <v/>
      </c>
      <c r="AZ209" s="174" t="str">
        <f t="shared" si="293"/>
        <v/>
      </c>
      <c r="BA209" s="174" t="str">
        <f t="shared" si="294"/>
        <v/>
      </c>
      <c r="BB209" s="174" t="str">
        <f t="shared" si="295"/>
        <v/>
      </c>
      <c r="BC209" s="174" t="str">
        <f t="shared" si="296"/>
        <v/>
      </c>
      <c r="BD209" s="174" t="str">
        <f t="shared" si="297"/>
        <v/>
      </c>
      <c r="BE209" s="174" t="str">
        <f t="shared" si="298"/>
        <v/>
      </c>
      <c r="BF209" s="174" t="str">
        <f t="shared" si="299"/>
        <v/>
      </c>
      <c r="BG209" s="174" t="str">
        <f t="shared" si="300"/>
        <v/>
      </c>
      <c r="BH209" s="174" t="str">
        <f t="shared" si="301"/>
        <v/>
      </c>
      <c r="BI209" s="174" t="str">
        <f t="shared" si="302"/>
        <v/>
      </c>
      <c r="BJ209" s="174">
        <f t="shared" si="333"/>
        <v>4782183</v>
      </c>
      <c r="BK209" s="174">
        <f t="shared" si="306"/>
        <v>28693098</v>
      </c>
      <c r="BL209" s="30" t="str">
        <f t="shared" si="307"/>
        <v/>
      </c>
      <c r="BM209" s="30">
        <f t="shared" si="308"/>
        <v>0.10318857079526411</v>
      </c>
      <c r="BN209" s="30" t="str">
        <f t="shared" si="309"/>
        <v/>
      </c>
      <c r="BO209" s="30">
        <f t="shared" si="310"/>
        <v>-9.8790529474302113E-2</v>
      </c>
      <c r="BP209" s="30">
        <f t="shared" si="311"/>
        <v>-4.3980413209618874E-3</v>
      </c>
      <c r="BQ209" s="30" t="str">
        <f t="shared" si="312"/>
        <v/>
      </c>
      <c r="BR209" s="30" t="str">
        <f t="shared" si="313"/>
        <v/>
      </c>
      <c r="BS209" s="30" t="str">
        <f t="shared" si="314"/>
        <v/>
      </c>
      <c r="BT209" s="30" t="str">
        <f t="shared" si="315"/>
        <v/>
      </c>
      <c r="BU209" s="30" t="str">
        <f t="shared" si="316"/>
        <v/>
      </c>
      <c r="BV209" s="30" t="str">
        <f t="shared" si="317"/>
        <v/>
      </c>
      <c r="BW209" s="30" t="str">
        <f t="shared" si="318"/>
        <v/>
      </c>
      <c r="BX209" s="30" t="str">
        <f t="shared" si="319"/>
        <v/>
      </c>
      <c r="BY209" s="30" t="str">
        <f t="shared" si="320"/>
        <v/>
      </c>
      <c r="BZ209" s="30" t="str">
        <f t="shared" si="321"/>
        <v/>
      </c>
      <c r="CA209" s="30" t="str">
        <f t="shared" si="322"/>
        <v/>
      </c>
      <c r="CB209" s="30" t="str">
        <f t="shared" si="323"/>
        <v/>
      </c>
      <c r="CC209" s="30" t="str">
        <f t="shared" si="324"/>
        <v/>
      </c>
      <c r="CD209" s="30" t="str">
        <f t="shared" si="325"/>
        <v/>
      </c>
      <c r="CE209" s="30" t="str">
        <f t="shared" si="326"/>
        <v/>
      </c>
      <c r="CF209" s="30" t="str">
        <f t="shared" si="327"/>
        <v/>
      </c>
      <c r="CG209" s="30" t="str">
        <f t="shared" si="328"/>
        <v/>
      </c>
      <c r="CH209" s="30" t="str">
        <f t="shared" si="329"/>
        <v/>
      </c>
      <c r="CI209" s="3">
        <f t="shared" si="331"/>
        <v>28693098</v>
      </c>
      <c r="CJ209" s="166">
        <f t="shared" si="332"/>
        <v>0</v>
      </c>
    </row>
    <row r="210" spans="1:88" ht="60" hidden="1" customHeight="1">
      <c r="A210" s="218"/>
      <c r="B210" s="18">
        <v>330</v>
      </c>
      <c r="C210" s="21" t="s">
        <v>93</v>
      </c>
      <c r="D210" s="21" t="s">
        <v>94</v>
      </c>
      <c r="E210" s="23" t="s">
        <v>11</v>
      </c>
      <c r="F210" s="21" t="s">
        <v>764</v>
      </c>
      <c r="G210" s="214" t="s">
        <v>765</v>
      </c>
      <c r="H210" s="214"/>
      <c r="I210" s="214"/>
      <c r="J210" s="18">
        <v>6</v>
      </c>
      <c r="K210" s="162">
        <f t="shared" si="281"/>
        <v>3</v>
      </c>
      <c r="L210" s="23"/>
      <c r="M210" s="24">
        <v>4741957</v>
      </c>
      <c r="N210" s="175"/>
      <c r="O210" s="26">
        <v>4996810</v>
      </c>
      <c r="P210" s="117">
        <v>4474825</v>
      </c>
      <c r="Q210" s="27"/>
      <c r="R210" s="27"/>
      <c r="S210" s="27"/>
      <c r="T210" s="27"/>
      <c r="U210" s="27"/>
      <c r="V210" s="27"/>
      <c r="W210" s="27"/>
      <c r="X210" s="27"/>
      <c r="Y210" s="27"/>
      <c r="Z210" s="27"/>
      <c r="AA210" s="27"/>
      <c r="AB210" s="27"/>
      <c r="AC210" s="27"/>
      <c r="AD210" s="27"/>
      <c r="AE210" s="27"/>
      <c r="AF210" s="27"/>
      <c r="AG210" s="27"/>
      <c r="AH210" s="27"/>
      <c r="AI210" s="174">
        <f t="shared" si="303"/>
        <v>4737864</v>
      </c>
      <c r="AJ210" s="174">
        <f t="shared" si="304"/>
        <v>261016.56947979375</v>
      </c>
      <c r="AK210" s="174">
        <f t="shared" si="305"/>
        <v>4998880.5694797933</v>
      </c>
      <c r="AL210" s="174">
        <f t="shared" si="330"/>
        <v>4476847.4305202067</v>
      </c>
      <c r="AM210" s="174" t="str">
        <f t="shared" si="283"/>
        <v/>
      </c>
      <c r="AN210" s="174">
        <f t="shared" si="284"/>
        <v>4741957</v>
      </c>
      <c r="AO210" s="174" t="str">
        <f t="shared" si="280"/>
        <v/>
      </c>
      <c r="AP210" s="174">
        <f t="shared" si="279"/>
        <v>4996810</v>
      </c>
      <c r="AQ210" s="174" t="str">
        <f t="shared" si="282"/>
        <v/>
      </c>
      <c r="AR210" s="174" t="str">
        <f t="shared" si="285"/>
        <v/>
      </c>
      <c r="AS210" s="174" t="str">
        <f t="shared" si="286"/>
        <v/>
      </c>
      <c r="AT210" s="174" t="str">
        <f t="shared" si="287"/>
        <v/>
      </c>
      <c r="AU210" s="174" t="str">
        <f t="shared" si="288"/>
        <v/>
      </c>
      <c r="AV210" s="174" t="str">
        <f t="shared" si="289"/>
        <v/>
      </c>
      <c r="AW210" s="174" t="str">
        <f t="shared" si="290"/>
        <v/>
      </c>
      <c r="AX210" s="174" t="str">
        <f t="shared" si="291"/>
        <v/>
      </c>
      <c r="AY210" s="174" t="str">
        <f t="shared" si="292"/>
        <v/>
      </c>
      <c r="AZ210" s="174" t="str">
        <f t="shared" si="293"/>
        <v/>
      </c>
      <c r="BA210" s="174" t="str">
        <f t="shared" si="294"/>
        <v/>
      </c>
      <c r="BB210" s="174" t="str">
        <f t="shared" si="295"/>
        <v/>
      </c>
      <c r="BC210" s="174" t="str">
        <f t="shared" si="296"/>
        <v/>
      </c>
      <c r="BD210" s="174" t="str">
        <f t="shared" si="297"/>
        <v/>
      </c>
      <c r="BE210" s="174" t="str">
        <f t="shared" si="298"/>
        <v/>
      </c>
      <c r="BF210" s="174" t="str">
        <f t="shared" si="299"/>
        <v/>
      </c>
      <c r="BG210" s="174" t="str">
        <f t="shared" si="300"/>
        <v/>
      </c>
      <c r="BH210" s="174" t="str">
        <f t="shared" si="301"/>
        <v/>
      </c>
      <c r="BI210" s="174" t="str">
        <f t="shared" si="302"/>
        <v/>
      </c>
      <c r="BJ210" s="174">
        <f t="shared" si="333"/>
        <v>4869384</v>
      </c>
      <c r="BK210" s="174">
        <f t="shared" si="306"/>
        <v>29216304</v>
      </c>
      <c r="BL210" s="30" t="str">
        <f t="shared" si="307"/>
        <v/>
      </c>
      <c r="BM210" s="30">
        <f t="shared" si="308"/>
        <v>-8.6389140760467775E-4</v>
      </c>
      <c r="BN210" s="30" t="str">
        <f t="shared" si="309"/>
        <v/>
      </c>
      <c r="BO210" s="30">
        <f t="shared" si="310"/>
        <v>-5.4654586961550677E-2</v>
      </c>
      <c r="BP210" s="30">
        <f t="shared" si="311"/>
        <v>5.5518478369155355E-2</v>
      </c>
      <c r="BQ210" s="30" t="str">
        <f t="shared" si="312"/>
        <v/>
      </c>
      <c r="BR210" s="30" t="str">
        <f t="shared" si="313"/>
        <v/>
      </c>
      <c r="BS210" s="30" t="str">
        <f t="shared" si="314"/>
        <v/>
      </c>
      <c r="BT210" s="30" t="str">
        <f t="shared" si="315"/>
        <v/>
      </c>
      <c r="BU210" s="30" t="str">
        <f t="shared" si="316"/>
        <v/>
      </c>
      <c r="BV210" s="30" t="str">
        <f t="shared" si="317"/>
        <v/>
      </c>
      <c r="BW210" s="30" t="str">
        <f t="shared" si="318"/>
        <v/>
      </c>
      <c r="BX210" s="30" t="str">
        <f t="shared" si="319"/>
        <v/>
      </c>
      <c r="BY210" s="30" t="str">
        <f t="shared" si="320"/>
        <v/>
      </c>
      <c r="BZ210" s="30" t="str">
        <f t="shared" si="321"/>
        <v/>
      </c>
      <c r="CA210" s="30" t="str">
        <f t="shared" si="322"/>
        <v/>
      </c>
      <c r="CB210" s="30" t="str">
        <f t="shared" si="323"/>
        <v/>
      </c>
      <c r="CC210" s="30" t="str">
        <f t="shared" si="324"/>
        <v/>
      </c>
      <c r="CD210" s="30" t="str">
        <f t="shared" si="325"/>
        <v/>
      </c>
      <c r="CE210" s="30" t="str">
        <f t="shared" si="326"/>
        <v/>
      </c>
      <c r="CF210" s="30" t="str">
        <f t="shared" si="327"/>
        <v/>
      </c>
      <c r="CG210" s="30" t="str">
        <f t="shared" si="328"/>
        <v/>
      </c>
      <c r="CH210" s="30" t="str">
        <f t="shared" si="329"/>
        <v/>
      </c>
      <c r="CI210" s="3">
        <f t="shared" si="331"/>
        <v>29216304</v>
      </c>
      <c r="CJ210" s="166">
        <f t="shared" si="332"/>
        <v>0</v>
      </c>
    </row>
    <row r="211" spans="1:88" ht="60" hidden="1" customHeight="1">
      <c r="A211" s="218"/>
      <c r="B211" s="18">
        <v>331</v>
      </c>
      <c r="C211" s="21" t="s">
        <v>93</v>
      </c>
      <c r="D211" s="21" t="s">
        <v>94</v>
      </c>
      <c r="E211" s="23" t="s">
        <v>11</v>
      </c>
      <c r="F211" s="21" t="s">
        <v>766</v>
      </c>
      <c r="G211" s="214" t="s">
        <v>767</v>
      </c>
      <c r="H211" s="214"/>
      <c r="I211" s="214"/>
      <c r="J211" s="18">
        <v>6</v>
      </c>
      <c r="K211" s="162">
        <f t="shared" si="281"/>
        <v>3</v>
      </c>
      <c r="L211" s="23"/>
      <c r="M211" s="24">
        <v>3995361</v>
      </c>
      <c r="N211" s="175"/>
      <c r="O211" s="26">
        <v>4996810</v>
      </c>
      <c r="P211" s="26">
        <v>4474825</v>
      </c>
      <c r="Q211" s="27"/>
      <c r="R211" s="27"/>
      <c r="S211" s="27"/>
      <c r="T211" s="27"/>
      <c r="U211" s="27"/>
      <c r="V211" s="27"/>
      <c r="W211" s="27"/>
      <c r="X211" s="27"/>
      <c r="Y211" s="27"/>
      <c r="Z211" s="27"/>
      <c r="AA211" s="27"/>
      <c r="AB211" s="27"/>
      <c r="AC211" s="27"/>
      <c r="AD211" s="27"/>
      <c r="AE211" s="27"/>
      <c r="AF211" s="27"/>
      <c r="AG211" s="27"/>
      <c r="AH211" s="27"/>
      <c r="AI211" s="174">
        <f t="shared" si="303"/>
        <v>4488998.666666667</v>
      </c>
      <c r="AJ211" s="174">
        <f t="shared" si="304"/>
        <v>500874.9290195441</v>
      </c>
      <c r="AK211" s="174">
        <f t="shared" si="305"/>
        <v>4989873.5956862113</v>
      </c>
      <c r="AL211" s="174">
        <f t="shared" si="330"/>
        <v>3988123.7376471227</v>
      </c>
      <c r="AM211" s="174" t="str">
        <f t="shared" si="283"/>
        <v/>
      </c>
      <c r="AN211" s="174">
        <f t="shared" si="284"/>
        <v>3995361</v>
      </c>
      <c r="AO211" s="174" t="str">
        <f t="shared" ref="AO211:AO242" si="334">+IF(AND(N211&lt;=$AK211,N211&gt;$AL211),N211,"")</f>
        <v/>
      </c>
      <c r="AP211" s="174" t="str">
        <f t="shared" si="279"/>
        <v/>
      </c>
      <c r="AQ211" s="174">
        <f t="shared" si="282"/>
        <v>4474825</v>
      </c>
      <c r="AR211" s="174" t="str">
        <f t="shared" si="285"/>
        <v/>
      </c>
      <c r="AS211" s="174" t="str">
        <f t="shared" si="286"/>
        <v/>
      </c>
      <c r="AT211" s="174" t="str">
        <f t="shared" si="287"/>
        <v/>
      </c>
      <c r="AU211" s="174" t="str">
        <f t="shared" si="288"/>
        <v/>
      </c>
      <c r="AV211" s="174" t="str">
        <f t="shared" si="289"/>
        <v/>
      </c>
      <c r="AW211" s="174" t="str">
        <f t="shared" si="290"/>
        <v/>
      </c>
      <c r="AX211" s="174" t="str">
        <f t="shared" si="291"/>
        <v/>
      </c>
      <c r="AY211" s="174" t="str">
        <f t="shared" si="292"/>
        <v/>
      </c>
      <c r="AZ211" s="174" t="str">
        <f t="shared" si="293"/>
        <v/>
      </c>
      <c r="BA211" s="174" t="str">
        <f t="shared" si="294"/>
        <v/>
      </c>
      <c r="BB211" s="174" t="str">
        <f t="shared" si="295"/>
        <v/>
      </c>
      <c r="BC211" s="174" t="str">
        <f t="shared" si="296"/>
        <v/>
      </c>
      <c r="BD211" s="174" t="str">
        <f t="shared" si="297"/>
        <v/>
      </c>
      <c r="BE211" s="174" t="str">
        <f t="shared" si="298"/>
        <v/>
      </c>
      <c r="BF211" s="174" t="str">
        <f t="shared" si="299"/>
        <v/>
      </c>
      <c r="BG211" s="174" t="str">
        <f t="shared" si="300"/>
        <v/>
      </c>
      <c r="BH211" s="174" t="str">
        <f t="shared" si="301"/>
        <v/>
      </c>
      <c r="BI211" s="174" t="str">
        <f t="shared" si="302"/>
        <v/>
      </c>
      <c r="BJ211" s="174">
        <f t="shared" si="333"/>
        <v>4235093</v>
      </c>
      <c r="BK211" s="174">
        <f t="shared" si="306"/>
        <v>25410558</v>
      </c>
      <c r="BL211" s="30" t="str">
        <f t="shared" si="307"/>
        <v/>
      </c>
      <c r="BM211" s="30">
        <f t="shared" si="308"/>
        <v>0.10996609785879496</v>
      </c>
      <c r="BN211" s="30" t="str">
        <f t="shared" si="309"/>
        <v/>
      </c>
      <c r="BO211" s="30">
        <f t="shared" si="310"/>
        <v>-0.11312352064261399</v>
      </c>
      <c r="BP211" s="30">
        <f t="shared" si="311"/>
        <v>3.1574227838191415E-3</v>
      </c>
      <c r="BQ211" s="30" t="str">
        <f t="shared" si="312"/>
        <v/>
      </c>
      <c r="BR211" s="30" t="str">
        <f t="shared" si="313"/>
        <v/>
      </c>
      <c r="BS211" s="30" t="str">
        <f t="shared" si="314"/>
        <v/>
      </c>
      <c r="BT211" s="30" t="str">
        <f t="shared" si="315"/>
        <v/>
      </c>
      <c r="BU211" s="30" t="str">
        <f t="shared" si="316"/>
        <v/>
      </c>
      <c r="BV211" s="30" t="str">
        <f t="shared" si="317"/>
        <v/>
      </c>
      <c r="BW211" s="30" t="str">
        <f t="shared" si="318"/>
        <v/>
      </c>
      <c r="BX211" s="30" t="str">
        <f t="shared" si="319"/>
        <v/>
      </c>
      <c r="BY211" s="30" t="str">
        <f t="shared" si="320"/>
        <v/>
      </c>
      <c r="BZ211" s="30" t="str">
        <f t="shared" si="321"/>
        <v/>
      </c>
      <c r="CA211" s="30" t="str">
        <f t="shared" si="322"/>
        <v/>
      </c>
      <c r="CB211" s="30" t="str">
        <f t="shared" si="323"/>
        <v/>
      </c>
      <c r="CC211" s="30" t="str">
        <f t="shared" si="324"/>
        <v/>
      </c>
      <c r="CD211" s="30" t="str">
        <f t="shared" si="325"/>
        <v/>
      </c>
      <c r="CE211" s="30" t="str">
        <f t="shared" si="326"/>
        <v/>
      </c>
      <c r="CF211" s="30" t="str">
        <f t="shared" si="327"/>
        <v/>
      </c>
      <c r="CG211" s="30" t="str">
        <f t="shared" si="328"/>
        <v/>
      </c>
      <c r="CH211" s="30" t="str">
        <f t="shared" si="329"/>
        <v/>
      </c>
      <c r="CI211" s="3">
        <f t="shared" si="331"/>
        <v>25410558</v>
      </c>
      <c r="CJ211" s="166">
        <f t="shared" si="332"/>
        <v>0</v>
      </c>
    </row>
    <row r="212" spans="1:88" ht="60" hidden="1" customHeight="1">
      <c r="A212" s="218"/>
      <c r="B212" s="18">
        <v>332</v>
      </c>
      <c r="C212" s="21" t="s">
        <v>93</v>
      </c>
      <c r="D212" s="21" t="s">
        <v>94</v>
      </c>
      <c r="E212" s="23" t="s">
        <v>11</v>
      </c>
      <c r="F212" s="21" t="s">
        <v>768</v>
      </c>
      <c r="G212" s="214" t="s">
        <v>769</v>
      </c>
      <c r="H212" s="214"/>
      <c r="I212" s="214"/>
      <c r="J212" s="18">
        <v>20</v>
      </c>
      <c r="K212" s="162">
        <f t="shared" si="281"/>
        <v>3</v>
      </c>
      <c r="L212" s="23"/>
      <c r="M212" s="24">
        <v>107820</v>
      </c>
      <c r="N212" s="165">
        <v>87870</v>
      </c>
      <c r="O212" s="26">
        <v>340340</v>
      </c>
      <c r="P212" s="27"/>
      <c r="Q212" s="27"/>
      <c r="R212" s="27"/>
      <c r="S212" s="27"/>
      <c r="T212" s="27"/>
      <c r="U212" s="27"/>
      <c r="V212" s="27"/>
      <c r="W212" s="27"/>
      <c r="X212" s="27"/>
      <c r="Y212" s="27"/>
      <c r="Z212" s="27"/>
      <c r="AA212" s="27"/>
      <c r="AB212" s="27"/>
      <c r="AC212" s="27"/>
      <c r="AD212" s="27"/>
      <c r="AE212" s="27"/>
      <c r="AF212" s="27"/>
      <c r="AG212" s="27"/>
      <c r="AH212" s="27"/>
      <c r="AI212" s="174">
        <f t="shared" si="303"/>
        <v>178676.66666666666</v>
      </c>
      <c r="AJ212" s="174">
        <f t="shared" si="304"/>
        <v>140359.45152832899</v>
      </c>
      <c r="AK212" s="174">
        <f t="shared" si="305"/>
        <v>319036.11819499568</v>
      </c>
      <c r="AL212" s="174">
        <f t="shared" si="330"/>
        <v>38317.215138337662</v>
      </c>
      <c r="AM212" s="174" t="str">
        <f t="shared" si="283"/>
        <v/>
      </c>
      <c r="AN212" s="174">
        <f t="shared" si="284"/>
        <v>107820</v>
      </c>
      <c r="AO212" s="174">
        <f t="shared" si="334"/>
        <v>87870</v>
      </c>
      <c r="AP212" s="174" t="str">
        <f t="shared" si="279"/>
        <v/>
      </c>
      <c r="AQ212" s="174" t="str">
        <f t="shared" si="282"/>
        <v/>
      </c>
      <c r="AR212" s="174" t="str">
        <f t="shared" si="285"/>
        <v/>
      </c>
      <c r="AS212" s="174" t="str">
        <f t="shared" si="286"/>
        <v/>
      </c>
      <c r="AT212" s="174" t="str">
        <f t="shared" si="287"/>
        <v/>
      </c>
      <c r="AU212" s="174" t="str">
        <f t="shared" si="288"/>
        <v/>
      </c>
      <c r="AV212" s="174" t="str">
        <f t="shared" si="289"/>
        <v/>
      </c>
      <c r="AW212" s="174" t="str">
        <f t="shared" si="290"/>
        <v/>
      </c>
      <c r="AX212" s="174" t="str">
        <f t="shared" si="291"/>
        <v/>
      </c>
      <c r="AY212" s="174" t="str">
        <f t="shared" si="292"/>
        <v/>
      </c>
      <c r="AZ212" s="174" t="str">
        <f t="shared" si="293"/>
        <v/>
      </c>
      <c r="BA212" s="174" t="str">
        <f t="shared" si="294"/>
        <v/>
      </c>
      <c r="BB212" s="174" t="str">
        <f t="shared" si="295"/>
        <v/>
      </c>
      <c r="BC212" s="174" t="str">
        <f t="shared" si="296"/>
        <v/>
      </c>
      <c r="BD212" s="174" t="str">
        <f t="shared" si="297"/>
        <v/>
      </c>
      <c r="BE212" s="174" t="str">
        <f t="shared" si="298"/>
        <v/>
      </c>
      <c r="BF212" s="174" t="str">
        <f t="shared" si="299"/>
        <v/>
      </c>
      <c r="BG212" s="174" t="str">
        <f t="shared" si="300"/>
        <v/>
      </c>
      <c r="BH212" s="174" t="str">
        <f t="shared" si="301"/>
        <v/>
      </c>
      <c r="BI212" s="174" t="str">
        <f t="shared" si="302"/>
        <v/>
      </c>
      <c r="BJ212" s="174">
        <f t="shared" si="333"/>
        <v>97845</v>
      </c>
      <c r="BK212" s="174">
        <f t="shared" si="306"/>
        <v>1956900</v>
      </c>
      <c r="BL212" s="30" t="str">
        <f t="shared" si="307"/>
        <v/>
      </c>
      <c r="BM212" s="30">
        <f t="shared" si="308"/>
        <v>0.39656362517023303</v>
      </c>
      <c r="BN212" s="30">
        <f t="shared" si="309"/>
        <v>0.50821782362927448</v>
      </c>
      <c r="BO212" s="30">
        <f t="shared" si="310"/>
        <v>-0.90478144879950761</v>
      </c>
      <c r="BP212" s="30" t="str">
        <f t="shared" si="311"/>
        <v/>
      </c>
      <c r="BQ212" s="30" t="str">
        <f t="shared" si="312"/>
        <v/>
      </c>
      <c r="BR212" s="30" t="str">
        <f t="shared" si="313"/>
        <v/>
      </c>
      <c r="BS212" s="30" t="str">
        <f t="shared" si="314"/>
        <v/>
      </c>
      <c r="BT212" s="30" t="str">
        <f t="shared" si="315"/>
        <v/>
      </c>
      <c r="BU212" s="30" t="str">
        <f t="shared" si="316"/>
        <v/>
      </c>
      <c r="BV212" s="30" t="str">
        <f t="shared" si="317"/>
        <v/>
      </c>
      <c r="BW212" s="30" t="str">
        <f t="shared" si="318"/>
        <v/>
      </c>
      <c r="BX212" s="30" t="str">
        <f t="shared" si="319"/>
        <v/>
      </c>
      <c r="BY212" s="30" t="str">
        <f t="shared" si="320"/>
        <v/>
      </c>
      <c r="BZ212" s="30" t="str">
        <f t="shared" si="321"/>
        <v/>
      </c>
      <c r="CA212" s="30" t="str">
        <f t="shared" si="322"/>
        <v/>
      </c>
      <c r="CB212" s="30" t="str">
        <f t="shared" si="323"/>
        <v/>
      </c>
      <c r="CC212" s="30" t="str">
        <f t="shared" si="324"/>
        <v/>
      </c>
      <c r="CD212" s="30" t="str">
        <f t="shared" si="325"/>
        <v/>
      </c>
      <c r="CE212" s="30" t="str">
        <f t="shared" si="326"/>
        <v/>
      </c>
      <c r="CF212" s="30" t="str">
        <f t="shared" si="327"/>
        <v/>
      </c>
      <c r="CG212" s="30" t="str">
        <f t="shared" si="328"/>
        <v/>
      </c>
      <c r="CH212" s="30" t="str">
        <f t="shared" si="329"/>
        <v/>
      </c>
      <c r="CI212" s="3">
        <f t="shared" si="331"/>
        <v>1956900</v>
      </c>
      <c r="CJ212" s="166">
        <f t="shared" si="332"/>
        <v>0</v>
      </c>
    </row>
    <row r="213" spans="1:88" ht="60" hidden="1" customHeight="1">
      <c r="A213" s="218"/>
      <c r="B213" s="18">
        <v>334</v>
      </c>
      <c r="C213" s="21" t="s">
        <v>93</v>
      </c>
      <c r="D213" s="21" t="s">
        <v>94</v>
      </c>
      <c r="E213" s="23" t="s">
        <v>11</v>
      </c>
      <c r="F213" s="21" t="s">
        <v>772</v>
      </c>
      <c r="G213" s="214" t="s">
        <v>773</v>
      </c>
      <c r="H213" s="214"/>
      <c r="I213" s="214"/>
      <c r="J213" s="18">
        <v>6</v>
      </c>
      <c r="K213" s="162">
        <f t="shared" si="281"/>
        <v>3</v>
      </c>
      <c r="L213" s="23"/>
      <c r="M213" s="24">
        <v>136772</v>
      </c>
      <c r="N213" s="165">
        <v>87870</v>
      </c>
      <c r="O213" s="26">
        <v>324870</v>
      </c>
      <c r="P213" s="27"/>
      <c r="Q213" s="27"/>
      <c r="R213" s="27"/>
      <c r="S213" s="27"/>
      <c r="T213" s="27"/>
      <c r="U213" s="27"/>
      <c r="V213" s="27"/>
      <c r="W213" s="27"/>
      <c r="X213" s="27"/>
      <c r="Y213" s="27"/>
      <c r="Z213" s="27"/>
      <c r="AA213" s="27"/>
      <c r="AB213" s="27"/>
      <c r="AC213" s="27"/>
      <c r="AD213" s="27"/>
      <c r="AE213" s="27"/>
      <c r="AF213" s="27"/>
      <c r="AG213" s="27"/>
      <c r="AH213" s="27"/>
      <c r="AI213" s="174">
        <f t="shared" si="303"/>
        <v>183170.66666666666</v>
      </c>
      <c r="AJ213" s="174">
        <f t="shared" si="304"/>
        <v>125127.44383760636</v>
      </c>
      <c r="AK213" s="174">
        <f t="shared" si="305"/>
        <v>308298.11050427303</v>
      </c>
      <c r="AL213" s="174">
        <f t="shared" si="330"/>
        <v>58043.222829060294</v>
      </c>
      <c r="AM213" s="174" t="str">
        <f t="shared" si="283"/>
        <v/>
      </c>
      <c r="AN213" s="174">
        <f t="shared" si="284"/>
        <v>136772</v>
      </c>
      <c r="AO213" s="174">
        <f t="shared" si="334"/>
        <v>87870</v>
      </c>
      <c r="AP213" s="174" t="str">
        <f t="shared" si="279"/>
        <v/>
      </c>
      <c r="AQ213" s="174" t="str">
        <f t="shared" si="282"/>
        <v/>
      </c>
      <c r="AR213" s="174" t="str">
        <f t="shared" si="285"/>
        <v/>
      </c>
      <c r="AS213" s="174" t="str">
        <f t="shared" si="286"/>
        <v/>
      </c>
      <c r="AT213" s="174" t="str">
        <f t="shared" si="287"/>
        <v/>
      </c>
      <c r="AU213" s="174" t="str">
        <f t="shared" si="288"/>
        <v/>
      </c>
      <c r="AV213" s="174" t="str">
        <f t="shared" si="289"/>
        <v/>
      </c>
      <c r="AW213" s="174" t="str">
        <f t="shared" si="290"/>
        <v/>
      </c>
      <c r="AX213" s="174" t="str">
        <f t="shared" si="291"/>
        <v/>
      </c>
      <c r="AY213" s="174" t="str">
        <f t="shared" si="292"/>
        <v/>
      </c>
      <c r="AZ213" s="174" t="str">
        <f t="shared" si="293"/>
        <v/>
      </c>
      <c r="BA213" s="174" t="str">
        <f t="shared" si="294"/>
        <v/>
      </c>
      <c r="BB213" s="174" t="str">
        <f t="shared" si="295"/>
        <v/>
      </c>
      <c r="BC213" s="174" t="str">
        <f t="shared" si="296"/>
        <v/>
      </c>
      <c r="BD213" s="174" t="str">
        <f t="shared" si="297"/>
        <v/>
      </c>
      <c r="BE213" s="174" t="str">
        <f t="shared" si="298"/>
        <v/>
      </c>
      <c r="BF213" s="174" t="str">
        <f t="shared" si="299"/>
        <v/>
      </c>
      <c r="BG213" s="174" t="str">
        <f t="shared" si="300"/>
        <v/>
      </c>
      <c r="BH213" s="174" t="str">
        <f t="shared" si="301"/>
        <v/>
      </c>
      <c r="BI213" s="174" t="str">
        <f t="shared" si="302"/>
        <v/>
      </c>
      <c r="BJ213" s="174">
        <f t="shared" si="333"/>
        <v>112321</v>
      </c>
      <c r="BK213" s="174">
        <f t="shared" si="306"/>
        <v>673926</v>
      </c>
      <c r="BL213" s="30" t="str">
        <f t="shared" si="307"/>
        <v/>
      </c>
      <c r="BM213" s="30">
        <f t="shared" si="308"/>
        <v>0.25330838998966354</v>
      </c>
      <c r="BN213" s="30">
        <f t="shared" si="309"/>
        <v>0.52028345149878441</v>
      </c>
      <c r="BO213" s="30">
        <f t="shared" si="310"/>
        <v>-0.77359184148844795</v>
      </c>
      <c r="BP213" s="30" t="str">
        <f t="shared" si="311"/>
        <v/>
      </c>
      <c r="BQ213" s="30" t="str">
        <f t="shared" si="312"/>
        <v/>
      </c>
      <c r="BR213" s="30" t="str">
        <f t="shared" si="313"/>
        <v/>
      </c>
      <c r="BS213" s="30" t="str">
        <f t="shared" si="314"/>
        <v/>
      </c>
      <c r="BT213" s="30" t="str">
        <f t="shared" si="315"/>
        <v/>
      </c>
      <c r="BU213" s="30" t="str">
        <f t="shared" si="316"/>
        <v/>
      </c>
      <c r="BV213" s="30" t="str">
        <f t="shared" si="317"/>
        <v/>
      </c>
      <c r="BW213" s="30" t="str">
        <f t="shared" si="318"/>
        <v/>
      </c>
      <c r="BX213" s="30" t="str">
        <f t="shared" si="319"/>
        <v/>
      </c>
      <c r="BY213" s="30" t="str">
        <f t="shared" si="320"/>
        <v/>
      </c>
      <c r="BZ213" s="30" t="str">
        <f t="shared" si="321"/>
        <v/>
      </c>
      <c r="CA213" s="30" t="str">
        <f t="shared" si="322"/>
        <v/>
      </c>
      <c r="CB213" s="30" t="str">
        <f t="shared" si="323"/>
        <v/>
      </c>
      <c r="CC213" s="30" t="str">
        <f t="shared" si="324"/>
        <v/>
      </c>
      <c r="CD213" s="30" t="str">
        <f t="shared" si="325"/>
        <v/>
      </c>
      <c r="CE213" s="30" t="str">
        <f t="shared" si="326"/>
        <v/>
      </c>
      <c r="CF213" s="30" t="str">
        <f t="shared" si="327"/>
        <v/>
      </c>
      <c r="CG213" s="30" t="str">
        <f t="shared" si="328"/>
        <v/>
      </c>
      <c r="CH213" s="30" t="str">
        <f t="shared" si="329"/>
        <v/>
      </c>
      <c r="CI213" s="3">
        <f t="shared" si="331"/>
        <v>673926</v>
      </c>
      <c r="CJ213" s="166">
        <f t="shared" si="332"/>
        <v>0</v>
      </c>
    </row>
    <row r="214" spans="1:88" ht="60" hidden="1" customHeight="1">
      <c r="A214" s="218"/>
      <c r="B214" s="18">
        <v>335</v>
      </c>
      <c r="C214" s="21" t="s">
        <v>93</v>
      </c>
      <c r="D214" s="21" t="s">
        <v>94</v>
      </c>
      <c r="E214" s="23" t="s">
        <v>11</v>
      </c>
      <c r="F214" s="21" t="s">
        <v>774</v>
      </c>
      <c r="G214" s="214" t="s">
        <v>775</v>
      </c>
      <c r="H214" s="214"/>
      <c r="I214" s="214"/>
      <c r="J214" s="18">
        <v>50</v>
      </c>
      <c r="K214" s="162">
        <f t="shared" si="281"/>
        <v>3</v>
      </c>
      <c r="L214" s="23"/>
      <c r="M214" s="164"/>
      <c r="N214" s="165">
        <v>152070</v>
      </c>
      <c r="O214" s="26">
        <v>525980</v>
      </c>
      <c r="P214" s="26">
        <v>321770</v>
      </c>
      <c r="Q214" s="27"/>
      <c r="R214" s="27"/>
      <c r="S214" s="27"/>
      <c r="T214" s="27"/>
      <c r="U214" s="27"/>
      <c r="V214" s="27"/>
      <c r="W214" s="27"/>
      <c r="X214" s="27"/>
      <c r="Y214" s="27"/>
      <c r="Z214" s="27"/>
      <c r="AA214" s="27"/>
      <c r="AB214" s="27"/>
      <c r="AC214" s="27"/>
      <c r="AD214" s="27"/>
      <c r="AE214" s="27"/>
      <c r="AF214" s="27"/>
      <c r="AG214" s="27"/>
      <c r="AH214" s="27"/>
      <c r="AI214" s="174">
        <f t="shared" si="303"/>
        <v>333273.33333333331</v>
      </c>
      <c r="AJ214" s="174">
        <f t="shared" si="304"/>
        <v>187220.23670889143</v>
      </c>
      <c r="AK214" s="174">
        <f t="shared" si="305"/>
        <v>520493.57004222472</v>
      </c>
      <c r="AL214" s="174">
        <f t="shared" si="330"/>
        <v>146053.09662444188</v>
      </c>
      <c r="AM214" s="174" t="str">
        <f t="shared" si="283"/>
        <v/>
      </c>
      <c r="AN214" s="174" t="str">
        <f t="shared" si="284"/>
        <v/>
      </c>
      <c r="AO214" s="174">
        <f t="shared" si="334"/>
        <v>152070</v>
      </c>
      <c r="AP214" s="174" t="str">
        <f t="shared" si="279"/>
        <v/>
      </c>
      <c r="AQ214" s="174">
        <f t="shared" si="282"/>
        <v>321770</v>
      </c>
      <c r="AR214" s="174" t="str">
        <f t="shared" si="285"/>
        <v/>
      </c>
      <c r="AS214" s="174" t="str">
        <f t="shared" si="286"/>
        <v/>
      </c>
      <c r="AT214" s="174" t="str">
        <f t="shared" si="287"/>
        <v/>
      </c>
      <c r="AU214" s="174" t="str">
        <f t="shared" si="288"/>
        <v/>
      </c>
      <c r="AV214" s="174" t="str">
        <f t="shared" si="289"/>
        <v/>
      </c>
      <c r="AW214" s="174" t="str">
        <f t="shared" si="290"/>
        <v/>
      </c>
      <c r="AX214" s="174" t="str">
        <f t="shared" si="291"/>
        <v/>
      </c>
      <c r="AY214" s="174" t="str">
        <f t="shared" si="292"/>
        <v/>
      </c>
      <c r="AZ214" s="174" t="str">
        <f t="shared" si="293"/>
        <v/>
      </c>
      <c r="BA214" s="174" t="str">
        <f t="shared" si="294"/>
        <v/>
      </c>
      <c r="BB214" s="174" t="str">
        <f t="shared" si="295"/>
        <v/>
      </c>
      <c r="BC214" s="174" t="str">
        <f t="shared" si="296"/>
        <v/>
      </c>
      <c r="BD214" s="174" t="str">
        <f t="shared" si="297"/>
        <v/>
      </c>
      <c r="BE214" s="174" t="str">
        <f t="shared" si="298"/>
        <v/>
      </c>
      <c r="BF214" s="174" t="str">
        <f t="shared" si="299"/>
        <v/>
      </c>
      <c r="BG214" s="174" t="str">
        <f t="shared" si="300"/>
        <v/>
      </c>
      <c r="BH214" s="174" t="str">
        <f t="shared" si="301"/>
        <v/>
      </c>
      <c r="BI214" s="174" t="str">
        <f t="shared" si="302"/>
        <v/>
      </c>
      <c r="BJ214" s="174">
        <f t="shared" si="333"/>
        <v>236920</v>
      </c>
      <c r="BK214" s="174">
        <f t="shared" si="306"/>
        <v>11846000</v>
      </c>
      <c r="BL214" s="30" t="str">
        <f t="shared" si="307"/>
        <v/>
      </c>
      <c r="BM214" s="30" t="str">
        <f t="shared" si="308"/>
        <v/>
      </c>
      <c r="BN214" s="30">
        <f t="shared" si="309"/>
        <v>0.54370786741613486</v>
      </c>
      <c r="BO214" s="30">
        <f t="shared" si="310"/>
        <v>-0.57822408033446027</v>
      </c>
      <c r="BP214" s="30">
        <f t="shared" si="311"/>
        <v>3.4516212918325295E-2</v>
      </c>
      <c r="BQ214" s="30" t="str">
        <f t="shared" si="312"/>
        <v/>
      </c>
      <c r="BR214" s="30" t="str">
        <f t="shared" si="313"/>
        <v/>
      </c>
      <c r="BS214" s="30" t="str">
        <f t="shared" si="314"/>
        <v/>
      </c>
      <c r="BT214" s="30" t="str">
        <f t="shared" si="315"/>
        <v/>
      </c>
      <c r="BU214" s="30" t="str">
        <f t="shared" si="316"/>
        <v/>
      </c>
      <c r="BV214" s="30" t="str">
        <f t="shared" si="317"/>
        <v/>
      </c>
      <c r="BW214" s="30" t="str">
        <f t="shared" si="318"/>
        <v/>
      </c>
      <c r="BX214" s="30" t="str">
        <f t="shared" si="319"/>
        <v/>
      </c>
      <c r="BY214" s="30" t="str">
        <f t="shared" si="320"/>
        <v/>
      </c>
      <c r="BZ214" s="30" t="str">
        <f t="shared" si="321"/>
        <v/>
      </c>
      <c r="CA214" s="30" t="str">
        <f t="shared" si="322"/>
        <v/>
      </c>
      <c r="CB214" s="30" t="str">
        <f t="shared" si="323"/>
        <v/>
      </c>
      <c r="CC214" s="30" t="str">
        <f t="shared" si="324"/>
        <v/>
      </c>
      <c r="CD214" s="30" t="str">
        <f t="shared" si="325"/>
        <v/>
      </c>
      <c r="CE214" s="30" t="str">
        <f t="shared" si="326"/>
        <v/>
      </c>
      <c r="CF214" s="30" t="str">
        <f t="shared" si="327"/>
        <v/>
      </c>
      <c r="CG214" s="30" t="str">
        <f t="shared" si="328"/>
        <v/>
      </c>
      <c r="CH214" s="30" t="str">
        <f t="shared" si="329"/>
        <v/>
      </c>
      <c r="CI214" s="3">
        <f t="shared" si="331"/>
        <v>11846000</v>
      </c>
      <c r="CJ214" s="166">
        <f t="shared" si="332"/>
        <v>0</v>
      </c>
    </row>
    <row r="215" spans="1:88" ht="60" hidden="1" customHeight="1">
      <c r="A215" s="218"/>
      <c r="B215" s="18">
        <v>336</v>
      </c>
      <c r="C215" s="21" t="s">
        <v>93</v>
      </c>
      <c r="D215" s="21" t="s">
        <v>94</v>
      </c>
      <c r="E215" s="23" t="s">
        <v>11</v>
      </c>
      <c r="F215" s="21" t="s">
        <v>776</v>
      </c>
      <c r="G215" s="214" t="s">
        <v>777</v>
      </c>
      <c r="H215" s="214"/>
      <c r="I215" s="214"/>
      <c r="J215" s="18">
        <v>50</v>
      </c>
      <c r="K215" s="162">
        <f t="shared" si="281"/>
        <v>3</v>
      </c>
      <c r="L215" s="23"/>
      <c r="M215" s="24">
        <v>253640</v>
      </c>
      <c r="N215" s="165">
        <v>163982</v>
      </c>
      <c r="O215" s="26">
        <v>758030</v>
      </c>
      <c r="P215" s="27"/>
      <c r="Q215" s="27"/>
      <c r="R215" s="27"/>
      <c r="S215" s="27"/>
      <c r="T215" s="27"/>
      <c r="U215" s="27"/>
      <c r="V215" s="27"/>
      <c r="W215" s="27"/>
      <c r="X215" s="27"/>
      <c r="Y215" s="27"/>
      <c r="Z215" s="27"/>
      <c r="AA215" s="27"/>
      <c r="AB215" s="27"/>
      <c r="AC215" s="27"/>
      <c r="AD215" s="27"/>
      <c r="AE215" s="27"/>
      <c r="AF215" s="27"/>
      <c r="AG215" s="27"/>
      <c r="AH215" s="27"/>
      <c r="AI215" s="174">
        <f t="shared" si="303"/>
        <v>391884</v>
      </c>
      <c r="AJ215" s="174">
        <f t="shared" si="304"/>
        <v>320244.92069039907</v>
      </c>
      <c r="AK215" s="174">
        <f t="shared" si="305"/>
        <v>712128.92069039913</v>
      </c>
      <c r="AL215" s="174">
        <f t="shared" si="330"/>
        <v>71639.079309600929</v>
      </c>
      <c r="AM215" s="174" t="str">
        <f t="shared" si="283"/>
        <v/>
      </c>
      <c r="AN215" s="174">
        <f t="shared" si="284"/>
        <v>253640</v>
      </c>
      <c r="AO215" s="174">
        <f t="shared" si="334"/>
        <v>163982</v>
      </c>
      <c r="AP215" s="174" t="str">
        <f t="shared" si="279"/>
        <v/>
      </c>
      <c r="AQ215" s="174" t="str">
        <f t="shared" si="282"/>
        <v/>
      </c>
      <c r="AR215" s="174" t="str">
        <f t="shared" si="285"/>
        <v/>
      </c>
      <c r="AS215" s="174" t="str">
        <f t="shared" si="286"/>
        <v/>
      </c>
      <c r="AT215" s="174" t="str">
        <f t="shared" si="287"/>
        <v/>
      </c>
      <c r="AU215" s="174" t="str">
        <f t="shared" si="288"/>
        <v/>
      </c>
      <c r="AV215" s="174" t="str">
        <f t="shared" si="289"/>
        <v/>
      </c>
      <c r="AW215" s="174" t="str">
        <f t="shared" si="290"/>
        <v/>
      </c>
      <c r="AX215" s="174" t="str">
        <f t="shared" si="291"/>
        <v/>
      </c>
      <c r="AY215" s="174" t="str">
        <f t="shared" si="292"/>
        <v/>
      </c>
      <c r="AZ215" s="174" t="str">
        <f t="shared" si="293"/>
        <v/>
      </c>
      <c r="BA215" s="174" t="str">
        <f t="shared" si="294"/>
        <v/>
      </c>
      <c r="BB215" s="174" t="str">
        <f t="shared" si="295"/>
        <v/>
      </c>
      <c r="BC215" s="174" t="str">
        <f t="shared" si="296"/>
        <v/>
      </c>
      <c r="BD215" s="174" t="str">
        <f t="shared" si="297"/>
        <v/>
      </c>
      <c r="BE215" s="174" t="str">
        <f t="shared" si="298"/>
        <v/>
      </c>
      <c r="BF215" s="174" t="str">
        <f t="shared" si="299"/>
        <v/>
      </c>
      <c r="BG215" s="174" t="str">
        <f t="shared" si="300"/>
        <v/>
      </c>
      <c r="BH215" s="174" t="str">
        <f t="shared" si="301"/>
        <v/>
      </c>
      <c r="BI215" s="174" t="str">
        <f t="shared" si="302"/>
        <v/>
      </c>
      <c r="BJ215" s="174">
        <f t="shared" si="333"/>
        <v>208811</v>
      </c>
      <c r="BK215" s="174">
        <f t="shared" si="306"/>
        <v>10440550</v>
      </c>
      <c r="BL215" s="30" t="str">
        <f t="shared" si="307"/>
        <v/>
      </c>
      <c r="BM215" s="30">
        <f t="shared" si="308"/>
        <v>0.35276765573486035</v>
      </c>
      <c r="BN215" s="30">
        <f t="shared" si="309"/>
        <v>0.58155474579212219</v>
      </c>
      <c r="BO215" s="30">
        <f t="shared" si="310"/>
        <v>-0.93432240152698243</v>
      </c>
      <c r="BP215" s="30" t="str">
        <f t="shared" si="311"/>
        <v/>
      </c>
      <c r="BQ215" s="30" t="str">
        <f t="shared" si="312"/>
        <v/>
      </c>
      <c r="BR215" s="30" t="str">
        <f t="shared" si="313"/>
        <v/>
      </c>
      <c r="BS215" s="30" t="str">
        <f t="shared" si="314"/>
        <v/>
      </c>
      <c r="BT215" s="30" t="str">
        <f t="shared" si="315"/>
        <v/>
      </c>
      <c r="BU215" s="30" t="str">
        <f t="shared" si="316"/>
        <v/>
      </c>
      <c r="BV215" s="30" t="str">
        <f t="shared" si="317"/>
        <v/>
      </c>
      <c r="BW215" s="30" t="str">
        <f t="shared" si="318"/>
        <v/>
      </c>
      <c r="BX215" s="30" t="str">
        <f t="shared" si="319"/>
        <v/>
      </c>
      <c r="BY215" s="30" t="str">
        <f t="shared" si="320"/>
        <v/>
      </c>
      <c r="BZ215" s="30" t="str">
        <f t="shared" si="321"/>
        <v/>
      </c>
      <c r="CA215" s="30" t="str">
        <f t="shared" si="322"/>
        <v/>
      </c>
      <c r="CB215" s="30" t="str">
        <f t="shared" si="323"/>
        <v/>
      </c>
      <c r="CC215" s="30" t="str">
        <f t="shared" si="324"/>
        <v/>
      </c>
      <c r="CD215" s="30" t="str">
        <f t="shared" si="325"/>
        <v/>
      </c>
      <c r="CE215" s="30" t="str">
        <f t="shared" si="326"/>
        <v/>
      </c>
      <c r="CF215" s="30" t="str">
        <f t="shared" si="327"/>
        <v/>
      </c>
      <c r="CG215" s="30" t="str">
        <f t="shared" si="328"/>
        <v/>
      </c>
      <c r="CH215" s="30" t="str">
        <f t="shared" si="329"/>
        <v/>
      </c>
      <c r="CI215" s="3">
        <f t="shared" si="331"/>
        <v>10440550</v>
      </c>
      <c r="CJ215" s="166">
        <f t="shared" si="332"/>
        <v>0</v>
      </c>
    </row>
    <row r="216" spans="1:88" ht="60" hidden="1" customHeight="1">
      <c r="A216" s="218"/>
      <c r="B216" s="18">
        <v>337</v>
      </c>
      <c r="C216" s="21" t="s">
        <v>93</v>
      </c>
      <c r="D216" s="21" t="s">
        <v>94</v>
      </c>
      <c r="E216" s="23" t="s">
        <v>11</v>
      </c>
      <c r="F216" s="21" t="s">
        <v>778</v>
      </c>
      <c r="G216" s="214" t="s">
        <v>779</v>
      </c>
      <c r="H216" s="214"/>
      <c r="I216" s="214"/>
      <c r="J216" s="18">
        <v>130</v>
      </c>
      <c r="K216" s="162">
        <f t="shared" si="281"/>
        <v>3</v>
      </c>
      <c r="L216" s="23"/>
      <c r="M216" s="24">
        <v>81129</v>
      </c>
      <c r="N216" s="165">
        <v>82300</v>
      </c>
      <c r="O216" s="26">
        <v>232050</v>
      </c>
      <c r="P216" s="27"/>
      <c r="Q216" s="27"/>
      <c r="R216" s="27"/>
      <c r="S216" s="27"/>
      <c r="T216" s="27"/>
      <c r="U216" s="27"/>
      <c r="V216" s="27"/>
      <c r="W216" s="27"/>
      <c r="X216" s="27"/>
      <c r="Y216" s="27"/>
      <c r="Z216" s="27"/>
      <c r="AA216" s="27"/>
      <c r="AB216" s="27"/>
      <c r="AC216" s="27"/>
      <c r="AD216" s="27"/>
      <c r="AE216" s="27"/>
      <c r="AF216" s="27"/>
      <c r="AG216" s="27"/>
      <c r="AH216" s="27"/>
      <c r="AI216" s="174">
        <f t="shared" si="303"/>
        <v>131826.33333333334</v>
      </c>
      <c r="AJ216" s="174">
        <f t="shared" si="304"/>
        <v>86798.216170226282</v>
      </c>
      <c r="AK216" s="174">
        <f t="shared" si="305"/>
        <v>218624.54950355963</v>
      </c>
      <c r="AL216" s="174">
        <f t="shared" si="330"/>
        <v>45028.117163107061</v>
      </c>
      <c r="AM216" s="174" t="str">
        <f t="shared" si="283"/>
        <v/>
      </c>
      <c r="AN216" s="174">
        <f t="shared" si="284"/>
        <v>81129</v>
      </c>
      <c r="AO216" s="174">
        <f t="shared" si="334"/>
        <v>82300</v>
      </c>
      <c r="AP216" s="174" t="str">
        <f t="shared" si="279"/>
        <v/>
      </c>
      <c r="AQ216" s="174" t="str">
        <f t="shared" si="282"/>
        <v/>
      </c>
      <c r="AR216" s="174" t="str">
        <f t="shared" si="285"/>
        <v/>
      </c>
      <c r="AS216" s="174" t="str">
        <f t="shared" si="286"/>
        <v/>
      </c>
      <c r="AT216" s="174" t="str">
        <f t="shared" si="287"/>
        <v/>
      </c>
      <c r="AU216" s="174" t="str">
        <f t="shared" si="288"/>
        <v/>
      </c>
      <c r="AV216" s="174" t="str">
        <f t="shared" si="289"/>
        <v/>
      </c>
      <c r="AW216" s="174" t="str">
        <f t="shared" si="290"/>
        <v/>
      </c>
      <c r="AX216" s="174" t="str">
        <f t="shared" si="291"/>
        <v/>
      </c>
      <c r="AY216" s="174" t="str">
        <f t="shared" si="292"/>
        <v/>
      </c>
      <c r="AZ216" s="174" t="str">
        <f t="shared" si="293"/>
        <v/>
      </c>
      <c r="BA216" s="174" t="str">
        <f t="shared" si="294"/>
        <v/>
      </c>
      <c r="BB216" s="174" t="str">
        <f t="shared" si="295"/>
        <v/>
      </c>
      <c r="BC216" s="174" t="str">
        <f t="shared" si="296"/>
        <v/>
      </c>
      <c r="BD216" s="174" t="str">
        <f t="shared" si="297"/>
        <v/>
      </c>
      <c r="BE216" s="174" t="str">
        <f t="shared" si="298"/>
        <v/>
      </c>
      <c r="BF216" s="174" t="str">
        <f t="shared" si="299"/>
        <v/>
      </c>
      <c r="BG216" s="174" t="str">
        <f t="shared" si="300"/>
        <v/>
      </c>
      <c r="BH216" s="174" t="str">
        <f t="shared" si="301"/>
        <v/>
      </c>
      <c r="BI216" s="174" t="str">
        <f t="shared" si="302"/>
        <v/>
      </c>
      <c r="BJ216" s="174">
        <f t="shared" si="333"/>
        <v>81715</v>
      </c>
      <c r="BK216" s="174">
        <f t="shared" si="306"/>
        <v>10622950</v>
      </c>
      <c r="BL216" s="30" t="str">
        <f t="shared" si="307"/>
        <v/>
      </c>
      <c r="BM216" s="30">
        <f t="shared" si="308"/>
        <v>0.38457667790198724</v>
      </c>
      <c r="BN216" s="30">
        <f t="shared" si="309"/>
        <v>0.37569377893642908</v>
      </c>
      <c r="BO216" s="30">
        <f t="shared" si="310"/>
        <v>-0.76027045683841599</v>
      </c>
      <c r="BP216" s="30" t="str">
        <f t="shared" si="311"/>
        <v/>
      </c>
      <c r="BQ216" s="30" t="str">
        <f t="shared" si="312"/>
        <v/>
      </c>
      <c r="BR216" s="30" t="str">
        <f t="shared" si="313"/>
        <v/>
      </c>
      <c r="BS216" s="30" t="str">
        <f t="shared" si="314"/>
        <v/>
      </c>
      <c r="BT216" s="30" t="str">
        <f t="shared" si="315"/>
        <v/>
      </c>
      <c r="BU216" s="30" t="str">
        <f t="shared" si="316"/>
        <v/>
      </c>
      <c r="BV216" s="30" t="str">
        <f t="shared" si="317"/>
        <v/>
      </c>
      <c r="BW216" s="30" t="str">
        <f t="shared" si="318"/>
        <v/>
      </c>
      <c r="BX216" s="30" t="str">
        <f t="shared" si="319"/>
        <v/>
      </c>
      <c r="BY216" s="30" t="str">
        <f t="shared" si="320"/>
        <v/>
      </c>
      <c r="BZ216" s="30" t="str">
        <f t="shared" si="321"/>
        <v/>
      </c>
      <c r="CA216" s="30" t="str">
        <f t="shared" si="322"/>
        <v/>
      </c>
      <c r="CB216" s="30" t="str">
        <f t="shared" si="323"/>
        <v/>
      </c>
      <c r="CC216" s="30" t="str">
        <f t="shared" si="324"/>
        <v/>
      </c>
      <c r="CD216" s="30" t="str">
        <f t="shared" si="325"/>
        <v/>
      </c>
      <c r="CE216" s="30" t="str">
        <f t="shared" si="326"/>
        <v/>
      </c>
      <c r="CF216" s="30" t="str">
        <f t="shared" si="327"/>
        <v/>
      </c>
      <c r="CG216" s="30" t="str">
        <f t="shared" si="328"/>
        <v/>
      </c>
      <c r="CH216" s="30" t="str">
        <f t="shared" si="329"/>
        <v/>
      </c>
      <c r="CI216" s="3">
        <f t="shared" si="331"/>
        <v>10622950</v>
      </c>
      <c r="CJ216" s="166">
        <f t="shared" si="332"/>
        <v>0</v>
      </c>
    </row>
    <row r="217" spans="1:88" ht="60" hidden="1" customHeight="1">
      <c r="A217" s="218"/>
      <c r="B217" s="18">
        <v>338</v>
      </c>
      <c r="C217" s="21" t="s">
        <v>93</v>
      </c>
      <c r="D217" s="21" t="s">
        <v>94</v>
      </c>
      <c r="E217" s="23" t="s">
        <v>11</v>
      </c>
      <c r="F217" s="21" t="s">
        <v>780</v>
      </c>
      <c r="G217" s="214" t="s">
        <v>781</v>
      </c>
      <c r="H217" s="214"/>
      <c r="I217" s="214"/>
      <c r="J217" s="18">
        <v>130</v>
      </c>
      <c r="K217" s="162">
        <f t="shared" si="281"/>
        <v>3</v>
      </c>
      <c r="L217" s="23"/>
      <c r="M217" s="164"/>
      <c r="N217" s="165">
        <v>84930</v>
      </c>
      <c r="O217" s="26">
        <v>262990</v>
      </c>
      <c r="P217" s="117">
        <v>106361</v>
      </c>
      <c r="Q217" s="27"/>
      <c r="R217" s="27"/>
      <c r="S217" s="27"/>
      <c r="T217" s="27"/>
      <c r="U217" s="27"/>
      <c r="V217" s="27"/>
      <c r="W217" s="27"/>
      <c r="X217" s="27"/>
      <c r="Y217" s="27"/>
      <c r="Z217" s="27"/>
      <c r="AA217" s="27"/>
      <c r="AB217" s="27"/>
      <c r="AC217" s="27"/>
      <c r="AD217" s="27"/>
      <c r="AE217" s="27"/>
      <c r="AF217" s="27"/>
      <c r="AG217" s="27"/>
      <c r="AH217" s="27"/>
      <c r="AI217" s="174">
        <f t="shared" si="303"/>
        <v>151427</v>
      </c>
      <c r="AJ217" s="174">
        <f t="shared" si="304"/>
        <v>97208.791613721856</v>
      </c>
      <c r="AK217" s="174">
        <f t="shared" si="305"/>
        <v>248635.79161372187</v>
      </c>
      <c r="AL217" s="174">
        <f t="shared" si="330"/>
        <v>54218.208386278144</v>
      </c>
      <c r="AM217" s="174" t="str">
        <f t="shared" si="283"/>
        <v/>
      </c>
      <c r="AN217" s="174" t="str">
        <f t="shared" si="284"/>
        <v/>
      </c>
      <c r="AO217" s="174">
        <f t="shared" si="334"/>
        <v>84930</v>
      </c>
      <c r="AP217" s="174" t="str">
        <f t="shared" si="279"/>
        <v/>
      </c>
      <c r="AQ217" s="174">
        <f t="shared" ref="AQ217:AQ248" si="335">+IF(AND(P217&lt;=$AK217,P217&gt;$AL217),P217,"")</f>
        <v>106361</v>
      </c>
      <c r="AR217" s="174" t="str">
        <f t="shared" si="285"/>
        <v/>
      </c>
      <c r="AS217" s="174" t="str">
        <f t="shared" si="286"/>
        <v/>
      </c>
      <c r="AT217" s="174" t="str">
        <f t="shared" si="287"/>
        <v/>
      </c>
      <c r="AU217" s="174" t="str">
        <f t="shared" si="288"/>
        <v/>
      </c>
      <c r="AV217" s="174" t="str">
        <f t="shared" si="289"/>
        <v/>
      </c>
      <c r="AW217" s="174" t="str">
        <f t="shared" si="290"/>
        <v/>
      </c>
      <c r="AX217" s="174" t="str">
        <f t="shared" si="291"/>
        <v/>
      </c>
      <c r="AY217" s="174" t="str">
        <f t="shared" si="292"/>
        <v/>
      </c>
      <c r="AZ217" s="174" t="str">
        <f t="shared" si="293"/>
        <v/>
      </c>
      <c r="BA217" s="174" t="str">
        <f t="shared" si="294"/>
        <v/>
      </c>
      <c r="BB217" s="174" t="str">
        <f t="shared" si="295"/>
        <v/>
      </c>
      <c r="BC217" s="174" t="str">
        <f t="shared" si="296"/>
        <v/>
      </c>
      <c r="BD217" s="174" t="str">
        <f t="shared" si="297"/>
        <v/>
      </c>
      <c r="BE217" s="174" t="str">
        <f t="shared" si="298"/>
        <v/>
      </c>
      <c r="BF217" s="174" t="str">
        <f t="shared" si="299"/>
        <v/>
      </c>
      <c r="BG217" s="174" t="str">
        <f t="shared" si="300"/>
        <v/>
      </c>
      <c r="BH217" s="174" t="str">
        <f t="shared" si="301"/>
        <v/>
      </c>
      <c r="BI217" s="174" t="str">
        <f t="shared" si="302"/>
        <v/>
      </c>
      <c r="BJ217" s="174">
        <f t="shared" si="333"/>
        <v>95646</v>
      </c>
      <c r="BK217" s="174">
        <f t="shared" si="306"/>
        <v>12433980</v>
      </c>
      <c r="BL217" s="30" t="str">
        <f t="shared" si="307"/>
        <v/>
      </c>
      <c r="BM217" s="30" t="str">
        <f t="shared" si="308"/>
        <v/>
      </c>
      <c r="BN217" s="30">
        <f t="shared" si="309"/>
        <v>0.43913568914394396</v>
      </c>
      <c r="BO217" s="30">
        <f t="shared" si="310"/>
        <v>-0.73674443791397826</v>
      </c>
      <c r="BP217" s="30">
        <f t="shared" si="311"/>
        <v>0.2976087487700344</v>
      </c>
      <c r="BQ217" s="30" t="str">
        <f t="shared" si="312"/>
        <v/>
      </c>
      <c r="BR217" s="30" t="str">
        <f t="shared" si="313"/>
        <v/>
      </c>
      <c r="BS217" s="30" t="str">
        <f t="shared" si="314"/>
        <v/>
      </c>
      <c r="BT217" s="30" t="str">
        <f t="shared" si="315"/>
        <v/>
      </c>
      <c r="BU217" s="30" t="str">
        <f t="shared" si="316"/>
        <v/>
      </c>
      <c r="BV217" s="30" t="str">
        <f t="shared" si="317"/>
        <v/>
      </c>
      <c r="BW217" s="30" t="str">
        <f t="shared" si="318"/>
        <v/>
      </c>
      <c r="BX217" s="30" t="str">
        <f t="shared" si="319"/>
        <v/>
      </c>
      <c r="BY217" s="30" t="str">
        <f t="shared" si="320"/>
        <v/>
      </c>
      <c r="BZ217" s="30" t="str">
        <f t="shared" si="321"/>
        <v/>
      </c>
      <c r="CA217" s="30" t="str">
        <f t="shared" si="322"/>
        <v/>
      </c>
      <c r="CB217" s="30" t="str">
        <f t="shared" si="323"/>
        <v/>
      </c>
      <c r="CC217" s="30" t="str">
        <f t="shared" si="324"/>
        <v/>
      </c>
      <c r="CD217" s="30" t="str">
        <f t="shared" si="325"/>
        <v/>
      </c>
      <c r="CE217" s="30" t="str">
        <f t="shared" si="326"/>
        <v/>
      </c>
      <c r="CF217" s="30" t="str">
        <f t="shared" si="327"/>
        <v/>
      </c>
      <c r="CG217" s="30" t="str">
        <f t="shared" si="328"/>
        <v/>
      </c>
      <c r="CH217" s="30" t="str">
        <f t="shared" si="329"/>
        <v/>
      </c>
      <c r="CI217" s="3">
        <f t="shared" si="331"/>
        <v>12433980</v>
      </c>
      <c r="CJ217" s="166">
        <f t="shared" si="332"/>
        <v>0</v>
      </c>
    </row>
    <row r="218" spans="1:88" ht="60" hidden="1" customHeight="1">
      <c r="A218" s="218"/>
      <c r="B218" s="18">
        <v>339</v>
      </c>
      <c r="C218" s="21" t="s">
        <v>93</v>
      </c>
      <c r="D218" s="21" t="s">
        <v>94</v>
      </c>
      <c r="E218" s="23" t="s">
        <v>11</v>
      </c>
      <c r="F218" s="21" t="s">
        <v>782</v>
      </c>
      <c r="G218" s="214" t="s">
        <v>783</v>
      </c>
      <c r="H218" s="214"/>
      <c r="I218" s="214"/>
      <c r="J218" s="18">
        <v>30</v>
      </c>
      <c r="K218" s="162">
        <f t="shared" si="281"/>
        <v>3</v>
      </c>
      <c r="L218" s="23"/>
      <c r="M218" s="164"/>
      <c r="N218" s="165">
        <v>81991</v>
      </c>
      <c r="O218" s="26">
        <v>247520</v>
      </c>
      <c r="P218" s="117">
        <v>104442</v>
      </c>
      <c r="Q218" s="27"/>
      <c r="R218" s="27"/>
      <c r="S218" s="27"/>
      <c r="T218" s="27"/>
      <c r="U218" s="27"/>
      <c r="V218" s="27"/>
      <c r="W218" s="27"/>
      <c r="X218" s="27"/>
      <c r="Y218" s="27"/>
      <c r="Z218" s="27"/>
      <c r="AA218" s="27"/>
      <c r="AB218" s="27"/>
      <c r="AC218" s="27"/>
      <c r="AD218" s="27"/>
      <c r="AE218" s="27"/>
      <c r="AF218" s="27"/>
      <c r="AG218" s="27"/>
      <c r="AH218" s="27"/>
      <c r="AI218" s="174">
        <f t="shared" si="303"/>
        <v>144651</v>
      </c>
      <c r="AJ218" s="174">
        <f t="shared" si="304"/>
        <v>89791.621106871666</v>
      </c>
      <c r="AK218" s="174">
        <f t="shared" si="305"/>
        <v>234442.62110687167</v>
      </c>
      <c r="AL218" s="174">
        <f t="shared" si="330"/>
        <v>54859.378893128334</v>
      </c>
      <c r="AM218" s="174" t="str">
        <f t="shared" ref="AM218:AM226" si="336">+IF(AND(L218&lt;=$AK218,L218&gt;$AL218),L218,"")</f>
        <v/>
      </c>
      <c r="AN218" s="174" t="str">
        <f t="shared" ref="AN218:AN226" si="337">+IF(AND(M218&lt;=$AK218,M218&gt;$AL218),M218,"")</f>
        <v/>
      </c>
      <c r="AO218" s="174">
        <f t="shared" si="334"/>
        <v>81991</v>
      </c>
      <c r="AP218" s="174" t="str">
        <f t="shared" si="279"/>
        <v/>
      </c>
      <c r="AQ218" s="174">
        <f t="shared" si="335"/>
        <v>104442</v>
      </c>
      <c r="AR218" s="174" t="str">
        <f t="shared" ref="AR218:AR226" si="338">+IF(AND(Q218&lt;=$AK218,Q218&gt;$AL218),Q218,"")</f>
        <v/>
      </c>
      <c r="AS218" s="174" t="str">
        <f t="shared" ref="AS218:AS226" si="339">+IF(AND(R218&lt;=$AK218,R218&gt;$AL218),R218,"")</f>
        <v/>
      </c>
      <c r="AT218" s="174" t="str">
        <f t="shared" ref="AT218:AT226" si="340">+IF(AND(S218&lt;=$AK218,S218&gt;$AL218),S218,"")</f>
        <v/>
      </c>
      <c r="AU218" s="174" t="str">
        <f t="shared" ref="AU218:AU226" si="341">+IF(AND(T218&lt;=$AK218,T218&gt;$AL218),T218,"")</f>
        <v/>
      </c>
      <c r="AV218" s="174" t="str">
        <f t="shared" ref="AV218:AV226" si="342">+IF(AND(U218&lt;=$AK218,U218&gt;$AL218),U218,"")</f>
        <v/>
      </c>
      <c r="AW218" s="174" t="str">
        <f t="shared" ref="AW218:AW226" si="343">+IF(AND(V218&lt;=$AK218,V218&gt;$AL218),V218,"")</f>
        <v/>
      </c>
      <c r="AX218" s="174" t="str">
        <f t="shared" ref="AX218:AX226" si="344">+IF(AND(W218&lt;=$AK218,W218&gt;$AL218),W218,"")</f>
        <v/>
      </c>
      <c r="AY218" s="174" t="str">
        <f t="shared" ref="AY218:AY226" si="345">+IF(AND(X218&lt;=$AK218,X218&gt;$AL218),X218,"")</f>
        <v/>
      </c>
      <c r="AZ218" s="174" t="str">
        <f t="shared" ref="AZ218:AZ226" si="346">+IF(AND(Y218&lt;=$AK218,Y218&gt;$AL218),Y218,"")</f>
        <v/>
      </c>
      <c r="BA218" s="174" t="str">
        <f t="shared" ref="BA218:BA226" si="347">+IF(AND(Z218&lt;=$AK218,Z218&gt;$AL218),Z218,"")</f>
        <v/>
      </c>
      <c r="BB218" s="174" t="str">
        <f t="shared" ref="BB218:BB226" si="348">+IF(AND(AA218&lt;=$AK218,AA218&gt;$AL218),AA218,"")</f>
        <v/>
      </c>
      <c r="BC218" s="174" t="str">
        <f t="shared" ref="BC218:BC226" si="349">+IF(AND(AB218&lt;=$AK218,AB218&gt;$AL218),AB218,"")</f>
        <v/>
      </c>
      <c r="BD218" s="174" t="str">
        <f t="shared" ref="BD218:BD226" si="350">+IF(AND(AC218&lt;=$AK218,AC218&gt;$AL218),AC218,"")</f>
        <v/>
      </c>
      <c r="BE218" s="174" t="str">
        <f t="shared" ref="BE218:BE226" si="351">+IF(AND(AD218&lt;=$AK218,AD218&gt;$AL218),AD218,"")</f>
        <v/>
      </c>
      <c r="BF218" s="174" t="str">
        <f t="shared" ref="BF218:BF226" si="352">+IF(AND(AE218&lt;=$AK218,AE218&gt;$AL218),AE218,"")</f>
        <v/>
      </c>
      <c r="BG218" s="174" t="str">
        <f t="shared" ref="BG218:BG226" si="353">+IF(AND(AF218&lt;=$AK218,AF218&gt;$AL218),AF218,"")</f>
        <v/>
      </c>
      <c r="BH218" s="174" t="str">
        <f t="shared" ref="BH218:BH226" si="354">+IF(AND(AG218&lt;=$AK218,AG218&gt;$AL218),AG218,"")</f>
        <v/>
      </c>
      <c r="BI218" s="174" t="str">
        <f t="shared" ref="BI218:BI226" si="355">+IF(AND(AH218&lt;=$AK218,AH218&gt;$AL218),AH218,"")</f>
        <v/>
      </c>
      <c r="BJ218" s="174">
        <f t="shared" si="333"/>
        <v>93217</v>
      </c>
      <c r="BK218" s="174">
        <f t="shared" si="306"/>
        <v>2796510</v>
      </c>
      <c r="BL218" s="30" t="str">
        <f t="shared" si="307"/>
        <v/>
      </c>
      <c r="BM218" s="30" t="str">
        <f t="shared" si="308"/>
        <v/>
      </c>
      <c r="BN218" s="30">
        <f t="shared" si="309"/>
        <v>0.43318055181091042</v>
      </c>
      <c r="BO218" s="30">
        <f t="shared" si="310"/>
        <v>-0.71115305113687421</v>
      </c>
      <c r="BP218" s="30">
        <f t="shared" si="311"/>
        <v>0.27797249932596391</v>
      </c>
      <c r="BQ218" s="30" t="str">
        <f t="shared" si="312"/>
        <v/>
      </c>
      <c r="BR218" s="30" t="str">
        <f t="shared" si="313"/>
        <v/>
      </c>
      <c r="BS218" s="30" t="str">
        <f t="shared" si="314"/>
        <v/>
      </c>
      <c r="BT218" s="30" t="str">
        <f t="shared" si="315"/>
        <v/>
      </c>
      <c r="BU218" s="30" t="str">
        <f t="shared" si="316"/>
        <v/>
      </c>
      <c r="BV218" s="30" t="str">
        <f t="shared" si="317"/>
        <v/>
      </c>
      <c r="BW218" s="30" t="str">
        <f t="shared" si="318"/>
        <v/>
      </c>
      <c r="BX218" s="30" t="str">
        <f t="shared" si="319"/>
        <v/>
      </c>
      <c r="BY218" s="30" t="str">
        <f t="shared" si="320"/>
        <v/>
      </c>
      <c r="BZ218" s="30" t="str">
        <f t="shared" si="321"/>
        <v/>
      </c>
      <c r="CA218" s="30" t="str">
        <f t="shared" si="322"/>
        <v/>
      </c>
      <c r="CB218" s="30" t="str">
        <f t="shared" si="323"/>
        <v/>
      </c>
      <c r="CC218" s="30" t="str">
        <f t="shared" si="324"/>
        <v/>
      </c>
      <c r="CD218" s="30" t="str">
        <f t="shared" si="325"/>
        <v/>
      </c>
      <c r="CE218" s="30" t="str">
        <f t="shared" si="326"/>
        <v/>
      </c>
      <c r="CF218" s="30" t="str">
        <f t="shared" si="327"/>
        <v/>
      </c>
      <c r="CG218" s="30" t="str">
        <f t="shared" si="328"/>
        <v/>
      </c>
      <c r="CH218" s="30" t="str">
        <f t="shared" si="329"/>
        <v/>
      </c>
      <c r="CI218" s="3">
        <f t="shared" si="331"/>
        <v>2796510</v>
      </c>
      <c r="CJ218" s="166">
        <f t="shared" si="332"/>
        <v>0</v>
      </c>
    </row>
    <row r="219" spans="1:88" ht="60" hidden="1" customHeight="1">
      <c r="A219" s="218"/>
      <c r="B219" s="18">
        <v>340</v>
      </c>
      <c r="C219" s="21" t="s">
        <v>93</v>
      </c>
      <c r="D219" s="21" t="s">
        <v>94</v>
      </c>
      <c r="E219" s="23" t="s">
        <v>11</v>
      </c>
      <c r="F219" s="21" t="s">
        <v>784</v>
      </c>
      <c r="G219" s="214" t="s">
        <v>785</v>
      </c>
      <c r="H219" s="214"/>
      <c r="I219" s="214"/>
      <c r="J219" s="18">
        <v>40</v>
      </c>
      <c r="K219" s="162">
        <f t="shared" si="281"/>
        <v>3</v>
      </c>
      <c r="L219" s="23"/>
      <c r="M219" s="24">
        <v>289229</v>
      </c>
      <c r="N219" s="175"/>
      <c r="O219" s="26">
        <v>618800</v>
      </c>
      <c r="P219" s="122">
        <v>323882</v>
      </c>
      <c r="Q219" s="27"/>
      <c r="R219" s="27"/>
      <c r="S219" s="27"/>
      <c r="T219" s="27"/>
      <c r="U219" s="27"/>
      <c r="V219" s="27"/>
      <c r="W219" s="27"/>
      <c r="X219" s="27"/>
      <c r="Y219" s="27"/>
      <c r="Z219" s="27"/>
      <c r="AA219" s="27"/>
      <c r="AB219" s="27"/>
      <c r="AC219" s="27"/>
      <c r="AD219" s="27"/>
      <c r="AE219" s="27"/>
      <c r="AF219" s="27"/>
      <c r="AG219" s="27"/>
      <c r="AH219" s="27"/>
      <c r="AI219" s="174">
        <f t="shared" si="303"/>
        <v>410637</v>
      </c>
      <c r="AJ219" s="174">
        <f t="shared" si="304"/>
        <v>181105.17256279569</v>
      </c>
      <c r="AK219" s="174">
        <f t="shared" si="305"/>
        <v>591742.17256279569</v>
      </c>
      <c r="AL219" s="174">
        <f t="shared" si="330"/>
        <v>229531.82743720431</v>
      </c>
      <c r="AM219" s="174" t="str">
        <f t="shared" si="336"/>
        <v/>
      </c>
      <c r="AN219" s="174">
        <f t="shared" si="337"/>
        <v>289229</v>
      </c>
      <c r="AO219" s="174" t="str">
        <f t="shared" si="334"/>
        <v/>
      </c>
      <c r="AP219" s="174" t="str">
        <f t="shared" si="279"/>
        <v/>
      </c>
      <c r="AQ219" s="174">
        <f t="shared" si="335"/>
        <v>323882</v>
      </c>
      <c r="AR219" s="174" t="str">
        <f t="shared" si="338"/>
        <v/>
      </c>
      <c r="AS219" s="174" t="str">
        <f t="shared" si="339"/>
        <v/>
      </c>
      <c r="AT219" s="174" t="str">
        <f t="shared" si="340"/>
        <v/>
      </c>
      <c r="AU219" s="174" t="str">
        <f t="shared" si="341"/>
        <v/>
      </c>
      <c r="AV219" s="174" t="str">
        <f t="shared" si="342"/>
        <v/>
      </c>
      <c r="AW219" s="174" t="str">
        <f t="shared" si="343"/>
        <v/>
      </c>
      <c r="AX219" s="174" t="str">
        <f t="shared" si="344"/>
        <v/>
      </c>
      <c r="AY219" s="174" t="str">
        <f t="shared" si="345"/>
        <v/>
      </c>
      <c r="AZ219" s="174" t="str">
        <f t="shared" si="346"/>
        <v/>
      </c>
      <c r="BA219" s="174" t="str">
        <f t="shared" si="347"/>
        <v/>
      </c>
      <c r="BB219" s="174" t="str">
        <f t="shared" si="348"/>
        <v/>
      </c>
      <c r="BC219" s="174" t="str">
        <f t="shared" si="349"/>
        <v/>
      </c>
      <c r="BD219" s="174" t="str">
        <f t="shared" si="350"/>
        <v/>
      </c>
      <c r="BE219" s="174" t="str">
        <f t="shared" si="351"/>
        <v/>
      </c>
      <c r="BF219" s="174" t="str">
        <f t="shared" si="352"/>
        <v/>
      </c>
      <c r="BG219" s="174" t="str">
        <f t="shared" si="353"/>
        <v/>
      </c>
      <c r="BH219" s="174" t="str">
        <f t="shared" si="354"/>
        <v/>
      </c>
      <c r="BI219" s="174" t="str">
        <f t="shared" si="355"/>
        <v/>
      </c>
      <c r="BJ219" s="174">
        <f t="shared" si="333"/>
        <v>306556</v>
      </c>
      <c r="BK219" s="174">
        <f t="shared" si="306"/>
        <v>12262240</v>
      </c>
      <c r="BL219" s="30" t="str">
        <f t="shared" si="307"/>
        <v/>
      </c>
      <c r="BM219" s="30">
        <f t="shared" si="308"/>
        <v>0.29565772202699703</v>
      </c>
      <c r="BN219" s="30" t="str">
        <f t="shared" si="309"/>
        <v/>
      </c>
      <c r="BO219" s="30">
        <f t="shared" si="310"/>
        <v>-0.50692704261915034</v>
      </c>
      <c r="BP219" s="30">
        <f t="shared" si="311"/>
        <v>0.2112693205921532</v>
      </c>
      <c r="BQ219" s="30" t="str">
        <f t="shared" si="312"/>
        <v/>
      </c>
      <c r="BR219" s="30" t="str">
        <f t="shared" si="313"/>
        <v/>
      </c>
      <c r="BS219" s="30" t="str">
        <f t="shared" si="314"/>
        <v/>
      </c>
      <c r="BT219" s="30" t="str">
        <f t="shared" si="315"/>
        <v/>
      </c>
      <c r="BU219" s="30" t="str">
        <f t="shared" si="316"/>
        <v/>
      </c>
      <c r="BV219" s="30" t="str">
        <f t="shared" si="317"/>
        <v/>
      </c>
      <c r="BW219" s="30" t="str">
        <f t="shared" si="318"/>
        <v/>
      </c>
      <c r="BX219" s="30" t="str">
        <f t="shared" si="319"/>
        <v/>
      </c>
      <c r="BY219" s="30" t="str">
        <f t="shared" si="320"/>
        <v/>
      </c>
      <c r="BZ219" s="30" t="str">
        <f t="shared" si="321"/>
        <v/>
      </c>
      <c r="CA219" s="30" t="str">
        <f t="shared" si="322"/>
        <v/>
      </c>
      <c r="CB219" s="30" t="str">
        <f t="shared" si="323"/>
        <v/>
      </c>
      <c r="CC219" s="30" t="str">
        <f t="shared" si="324"/>
        <v/>
      </c>
      <c r="CD219" s="30" t="str">
        <f t="shared" si="325"/>
        <v/>
      </c>
      <c r="CE219" s="30" t="str">
        <f t="shared" si="326"/>
        <v/>
      </c>
      <c r="CF219" s="30" t="str">
        <f t="shared" si="327"/>
        <v/>
      </c>
      <c r="CG219" s="30" t="str">
        <f t="shared" si="328"/>
        <v/>
      </c>
      <c r="CH219" s="30" t="str">
        <f t="shared" si="329"/>
        <v/>
      </c>
      <c r="CI219" s="3">
        <f t="shared" si="331"/>
        <v>12262240</v>
      </c>
      <c r="CJ219" s="166">
        <f t="shared" si="332"/>
        <v>0</v>
      </c>
    </row>
    <row r="220" spans="1:88" ht="60" hidden="1" customHeight="1">
      <c r="A220" s="218"/>
      <c r="B220" s="18">
        <v>341</v>
      </c>
      <c r="C220" s="21" t="s">
        <v>93</v>
      </c>
      <c r="D220" s="21" t="s">
        <v>94</v>
      </c>
      <c r="E220" s="23" t="s">
        <v>11</v>
      </c>
      <c r="F220" s="21" t="s">
        <v>786</v>
      </c>
      <c r="G220" s="214" t="s">
        <v>787</v>
      </c>
      <c r="H220" s="214"/>
      <c r="I220" s="214"/>
      <c r="J220" s="18">
        <v>40</v>
      </c>
      <c r="K220" s="162">
        <f t="shared" si="281"/>
        <v>3</v>
      </c>
      <c r="L220" s="23"/>
      <c r="M220" s="24">
        <v>289229</v>
      </c>
      <c r="N220" s="175"/>
      <c r="O220" s="26">
        <v>587860</v>
      </c>
      <c r="P220" s="117">
        <v>253999</v>
      </c>
      <c r="Q220" s="27"/>
      <c r="R220" s="27"/>
      <c r="S220" s="27"/>
      <c r="T220" s="27"/>
      <c r="U220" s="27"/>
      <c r="V220" s="27"/>
      <c r="W220" s="27"/>
      <c r="X220" s="27"/>
      <c r="Y220" s="27"/>
      <c r="Z220" s="27"/>
      <c r="AA220" s="27"/>
      <c r="AB220" s="27"/>
      <c r="AC220" s="27"/>
      <c r="AD220" s="27"/>
      <c r="AE220" s="27"/>
      <c r="AF220" s="27"/>
      <c r="AG220" s="27"/>
      <c r="AH220" s="27"/>
      <c r="AI220" s="174">
        <f t="shared" si="303"/>
        <v>377029.33333333331</v>
      </c>
      <c r="AJ220" s="174">
        <f t="shared" si="304"/>
        <v>183432.45549883845</v>
      </c>
      <c r="AK220" s="174">
        <f t="shared" si="305"/>
        <v>560461.78883217182</v>
      </c>
      <c r="AL220" s="174">
        <f t="shared" si="330"/>
        <v>193596.87783449487</v>
      </c>
      <c r="AM220" s="174" t="str">
        <f t="shared" si="336"/>
        <v/>
      </c>
      <c r="AN220" s="174">
        <f t="shared" si="337"/>
        <v>289229</v>
      </c>
      <c r="AO220" s="174" t="str">
        <f t="shared" si="334"/>
        <v/>
      </c>
      <c r="AP220" s="174" t="str">
        <f t="shared" si="279"/>
        <v/>
      </c>
      <c r="AQ220" s="174">
        <f t="shared" si="335"/>
        <v>253999</v>
      </c>
      <c r="AR220" s="174" t="str">
        <f t="shared" si="338"/>
        <v/>
      </c>
      <c r="AS220" s="174" t="str">
        <f t="shared" si="339"/>
        <v/>
      </c>
      <c r="AT220" s="174" t="str">
        <f t="shared" si="340"/>
        <v/>
      </c>
      <c r="AU220" s="174" t="str">
        <f t="shared" si="341"/>
        <v/>
      </c>
      <c r="AV220" s="174" t="str">
        <f t="shared" si="342"/>
        <v/>
      </c>
      <c r="AW220" s="174" t="str">
        <f t="shared" si="343"/>
        <v/>
      </c>
      <c r="AX220" s="174" t="str">
        <f t="shared" si="344"/>
        <v/>
      </c>
      <c r="AY220" s="174" t="str">
        <f t="shared" si="345"/>
        <v/>
      </c>
      <c r="AZ220" s="174" t="str">
        <f t="shared" si="346"/>
        <v/>
      </c>
      <c r="BA220" s="174" t="str">
        <f t="shared" si="347"/>
        <v/>
      </c>
      <c r="BB220" s="174" t="str">
        <f t="shared" si="348"/>
        <v/>
      </c>
      <c r="BC220" s="174" t="str">
        <f t="shared" si="349"/>
        <v/>
      </c>
      <c r="BD220" s="174" t="str">
        <f t="shared" si="350"/>
        <v/>
      </c>
      <c r="BE220" s="174" t="str">
        <f t="shared" si="351"/>
        <v/>
      </c>
      <c r="BF220" s="174" t="str">
        <f t="shared" si="352"/>
        <v/>
      </c>
      <c r="BG220" s="174" t="str">
        <f t="shared" si="353"/>
        <v/>
      </c>
      <c r="BH220" s="174" t="str">
        <f t="shared" si="354"/>
        <v/>
      </c>
      <c r="BI220" s="174" t="str">
        <f t="shared" si="355"/>
        <v/>
      </c>
      <c r="BJ220" s="174">
        <f t="shared" si="333"/>
        <v>271614</v>
      </c>
      <c r="BK220" s="174">
        <f t="shared" si="306"/>
        <v>10864560</v>
      </c>
      <c r="BL220" s="30" t="str">
        <f t="shared" si="307"/>
        <v/>
      </c>
      <c r="BM220" s="30">
        <f t="shared" si="308"/>
        <v>0.23287401157115972</v>
      </c>
      <c r="BN220" s="30" t="str">
        <f t="shared" si="309"/>
        <v/>
      </c>
      <c r="BO220" s="30">
        <f t="shared" si="310"/>
        <v>-0.55918902861669473</v>
      </c>
      <c r="BP220" s="30">
        <f t="shared" si="311"/>
        <v>0.32631501704553489</v>
      </c>
      <c r="BQ220" s="30" t="str">
        <f t="shared" si="312"/>
        <v/>
      </c>
      <c r="BR220" s="30" t="str">
        <f t="shared" si="313"/>
        <v/>
      </c>
      <c r="BS220" s="30" t="str">
        <f t="shared" si="314"/>
        <v/>
      </c>
      <c r="BT220" s="30" t="str">
        <f t="shared" si="315"/>
        <v/>
      </c>
      <c r="BU220" s="30" t="str">
        <f t="shared" si="316"/>
        <v/>
      </c>
      <c r="BV220" s="30" t="str">
        <f t="shared" si="317"/>
        <v/>
      </c>
      <c r="BW220" s="30" t="str">
        <f t="shared" si="318"/>
        <v/>
      </c>
      <c r="BX220" s="30" t="str">
        <f t="shared" si="319"/>
        <v/>
      </c>
      <c r="BY220" s="30" t="str">
        <f t="shared" si="320"/>
        <v/>
      </c>
      <c r="BZ220" s="30" t="str">
        <f t="shared" si="321"/>
        <v/>
      </c>
      <c r="CA220" s="30" t="str">
        <f t="shared" si="322"/>
        <v/>
      </c>
      <c r="CB220" s="30" t="str">
        <f t="shared" si="323"/>
        <v/>
      </c>
      <c r="CC220" s="30" t="str">
        <f t="shared" si="324"/>
        <v/>
      </c>
      <c r="CD220" s="30" t="str">
        <f t="shared" si="325"/>
        <v/>
      </c>
      <c r="CE220" s="30" t="str">
        <f t="shared" si="326"/>
        <v/>
      </c>
      <c r="CF220" s="30" t="str">
        <f t="shared" si="327"/>
        <v/>
      </c>
      <c r="CG220" s="30" t="str">
        <f t="shared" si="328"/>
        <v/>
      </c>
      <c r="CH220" s="30" t="str">
        <f t="shared" si="329"/>
        <v/>
      </c>
      <c r="CI220" s="3">
        <f t="shared" si="331"/>
        <v>10864560</v>
      </c>
      <c r="CJ220" s="166">
        <f t="shared" si="332"/>
        <v>0</v>
      </c>
    </row>
    <row r="221" spans="1:88" ht="60" hidden="1" customHeight="1">
      <c r="A221" s="218"/>
      <c r="B221" s="18">
        <v>343</v>
      </c>
      <c r="C221" s="21" t="s">
        <v>93</v>
      </c>
      <c r="D221" s="21" t="s">
        <v>94</v>
      </c>
      <c r="E221" s="23" t="s">
        <v>11</v>
      </c>
      <c r="F221" s="21" t="s">
        <v>790</v>
      </c>
      <c r="G221" s="214" t="s">
        <v>791</v>
      </c>
      <c r="H221" s="214"/>
      <c r="I221" s="214"/>
      <c r="J221" s="18">
        <v>6</v>
      </c>
      <c r="K221" s="162">
        <f t="shared" si="281"/>
        <v>3</v>
      </c>
      <c r="L221" s="23"/>
      <c r="M221" s="24">
        <v>484359</v>
      </c>
      <c r="N221" s="165">
        <v>822540</v>
      </c>
      <c r="O221" s="26">
        <v>1547000</v>
      </c>
      <c r="P221" s="27"/>
      <c r="Q221" s="27"/>
      <c r="R221" s="27"/>
      <c r="S221" s="27"/>
      <c r="T221" s="27"/>
      <c r="U221" s="27"/>
      <c r="V221" s="27"/>
      <c r="W221" s="27"/>
      <c r="X221" s="27"/>
      <c r="Y221" s="27"/>
      <c r="Z221" s="27"/>
      <c r="AA221" s="27"/>
      <c r="AB221" s="27"/>
      <c r="AC221" s="27"/>
      <c r="AD221" s="27"/>
      <c r="AE221" s="27"/>
      <c r="AF221" s="27"/>
      <c r="AG221" s="27"/>
      <c r="AH221" s="27"/>
      <c r="AI221" s="174">
        <f t="shared" si="303"/>
        <v>951299.66666666663</v>
      </c>
      <c r="AJ221" s="174">
        <f t="shared" si="304"/>
        <v>542895.71976608294</v>
      </c>
      <c r="AK221" s="174">
        <f t="shared" si="305"/>
        <v>1494195.3864327497</v>
      </c>
      <c r="AL221" s="174">
        <f t="shared" si="330"/>
        <v>408403.94690058369</v>
      </c>
      <c r="AM221" s="174" t="str">
        <f t="shared" si="336"/>
        <v/>
      </c>
      <c r="AN221" s="174">
        <f t="shared" si="337"/>
        <v>484359</v>
      </c>
      <c r="AO221" s="174">
        <f t="shared" si="334"/>
        <v>822540</v>
      </c>
      <c r="AP221" s="174" t="str">
        <f t="shared" si="279"/>
        <v/>
      </c>
      <c r="AQ221" s="174" t="str">
        <f t="shared" si="335"/>
        <v/>
      </c>
      <c r="AR221" s="174" t="str">
        <f t="shared" si="338"/>
        <v/>
      </c>
      <c r="AS221" s="174" t="str">
        <f t="shared" si="339"/>
        <v/>
      </c>
      <c r="AT221" s="174" t="str">
        <f t="shared" si="340"/>
        <v/>
      </c>
      <c r="AU221" s="174" t="str">
        <f t="shared" si="341"/>
        <v/>
      </c>
      <c r="AV221" s="174" t="str">
        <f t="shared" si="342"/>
        <v/>
      </c>
      <c r="AW221" s="174" t="str">
        <f t="shared" si="343"/>
        <v/>
      </c>
      <c r="AX221" s="174" t="str">
        <f t="shared" si="344"/>
        <v/>
      </c>
      <c r="AY221" s="174" t="str">
        <f t="shared" si="345"/>
        <v/>
      </c>
      <c r="AZ221" s="174" t="str">
        <f t="shared" si="346"/>
        <v/>
      </c>
      <c r="BA221" s="174" t="str">
        <f t="shared" si="347"/>
        <v/>
      </c>
      <c r="BB221" s="174" t="str">
        <f t="shared" si="348"/>
        <v/>
      </c>
      <c r="BC221" s="174" t="str">
        <f t="shared" si="349"/>
        <v/>
      </c>
      <c r="BD221" s="174" t="str">
        <f t="shared" si="350"/>
        <v/>
      </c>
      <c r="BE221" s="174" t="str">
        <f t="shared" si="351"/>
        <v/>
      </c>
      <c r="BF221" s="174" t="str">
        <f t="shared" si="352"/>
        <v/>
      </c>
      <c r="BG221" s="174" t="str">
        <f t="shared" si="353"/>
        <v/>
      </c>
      <c r="BH221" s="174" t="str">
        <f t="shared" si="354"/>
        <v/>
      </c>
      <c r="BI221" s="174" t="str">
        <f t="shared" si="355"/>
        <v/>
      </c>
      <c r="BJ221" s="174">
        <f t="shared" si="333"/>
        <v>653450</v>
      </c>
      <c r="BK221" s="174">
        <f t="shared" si="306"/>
        <v>3920700</v>
      </c>
      <c r="BL221" s="30" t="str">
        <f t="shared" si="307"/>
        <v/>
      </c>
      <c r="BM221" s="30">
        <f t="shared" si="308"/>
        <v>0.49084498084900685</v>
      </c>
      <c r="BN221" s="30">
        <f t="shared" si="309"/>
        <v>0.13535132112243631</v>
      </c>
      <c r="BO221" s="30">
        <f t="shared" si="310"/>
        <v>-0.62619630197144338</v>
      </c>
      <c r="BP221" s="30" t="str">
        <f t="shared" si="311"/>
        <v/>
      </c>
      <c r="BQ221" s="30" t="str">
        <f t="shared" si="312"/>
        <v/>
      </c>
      <c r="BR221" s="30" t="str">
        <f t="shared" si="313"/>
        <v/>
      </c>
      <c r="BS221" s="30" t="str">
        <f t="shared" si="314"/>
        <v/>
      </c>
      <c r="BT221" s="30" t="str">
        <f t="shared" si="315"/>
        <v/>
      </c>
      <c r="BU221" s="30" t="str">
        <f t="shared" si="316"/>
        <v/>
      </c>
      <c r="BV221" s="30" t="str">
        <f t="shared" si="317"/>
        <v/>
      </c>
      <c r="BW221" s="30" t="str">
        <f t="shared" si="318"/>
        <v/>
      </c>
      <c r="BX221" s="30" t="str">
        <f t="shared" si="319"/>
        <v/>
      </c>
      <c r="BY221" s="30" t="str">
        <f t="shared" si="320"/>
        <v/>
      </c>
      <c r="BZ221" s="30" t="str">
        <f t="shared" si="321"/>
        <v/>
      </c>
      <c r="CA221" s="30" t="str">
        <f t="shared" si="322"/>
        <v/>
      </c>
      <c r="CB221" s="30" t="str">
        <f t="shared" si="323"/>
        <v/>
      </c>
      <c r="CC221" s="30" t="str">
        <f t="shared" si="324"/>
        <v/>
      </c>
      <c r="CD221" s="30" t="str">
        <f t="shared" si="325"/>
        <v/>
      </c>
      <c r="CE221" s="30" t="str">
        <f t="shared" si="326"/>
        <v/>
      </c>
      <c r="CF221" s="30" t="str">
        <f t="shared" si="327"/>
        <v/>
      </c>
      <c r="CG221" s="30" t="str">
        <f t="shared" si="328"/>
        <v/>
      </c>
      <c r="CH221" s="30" t="str">
        <f t="shared" si="329"/>
        <v/>
      </c>
      <c r="CI221" s="3">
        <f t="shared" si="331"/>
        <v>3920700</v>
      </c>
      <c r="CJ221" s="166">
        <f t="shared" si="332"/>
        <v>0</v>
      </c>
    </row>
    <row r="222" spans="1:88" ht="60" hidden="1" customHeight="1">
      <c r="A222" s="218"/>
      <c r="B222" s="18">
        <v>344</v>
      </c>
      <c r="C222" s="21" t="s">
        <v>93</v>
      </c>
      <c r="D222" s="21" t="s">
        <v>94</v>
      </c>
      <c r="E222" s="23" t="s">
        <v>11</v>
      </c>
      <c r="F222" s="21" t="s">
        <v>792</v>
      </c>
      <c r="G222" s="214" t="s">
        <v>793</v>
      </c>
      <c r="H222" s="214"/>
      <c r="I222" s="214"/>
      <c r="J222" s="18">
        <v>6</v>
      </c>
      <c r="K222" s="162">
        <f t="shared" si="281"/>
        <v>3</v>
      </c>
      <c r="L222" s="23"/>
      <c r="M222" s="24">
        <v>525980</v>
      </c>
      <c r="N222" s="165">
        <v>822540</v>
      </c>
      <c r="O222" s="26">
        <v>1392300</v>
      </c>
      <c r="P222" s="27"/>
      <c r="Q222" s="27"/>
      <c r="R222" s="27"/>
      <c r="S222" s="27"/>
      <c r="T222" s="27"/>
      <c r="U222" s="27"/>
      <c r="V222" s="27"/>
      <c r="W222" s="27"/>
      <c r="X222" s="27"/>
      <c r="Y222" s="27"/>
      <c r="Z222" s="27"/>
      <c r="AA222" s="27"/>
      <c r="AB222" s="27"/>
      <c r="AC222" s="27"/>
      <c r="AD222" s="27"/>
      <c r="AE222" s="27"/>
      <c r="AF222" s="27"/>
      <c r="AG222" s="27"/>
      <c r="AH222" s="27"/>
      <c r="AI222" s="174">
        <f t="shared" si="303"/>
        <v>913606.66666666663</v>
      </c>
      <c r="AJ222" s="174">
        <f t="shared" si="304"/>
        <v>440281.09081964131</v>
      </c>
      <c r="AK222" s="174">
        <f t="shared" si="305"/>
        <v>1353887.757486308</v>
      </c>
      <c r="AL222" s="174">
        <f t="shared" si="330"/>
        <v>473325.57584702532</v>
      </c>
      <c r="AM222" s="174" t="str">
        <f t="shared" si="336"/>
        <v/>
      </c>
      <c r="AN222" s="174">
        <f t="shared" si="337"/>
        <v>525980</v>
      </c>
      <c r="AO222" s="174">
        <f t="shared" si="334"/>
        <v>822540</v>
      </c>
      <c r="AP222" s="174" t="str">
        <f t="shared" si="279"/>
        <v/>
      </c>
      <c r="AQ222" s="174" t="str">
        <f t="shared" si="335"/>
        <v/>
      </c>
      <c r="AR222" s="174" t="str">
        <f t="shared" si="338"/>
        <v/>
      </c>
      <c r="AS222" s="174" t="str">
        <f t="shared" si="339"/>
        <v/>
      </c>
      <c r="AT222" s="174" t="str">
        <f t="shared" si="340"/>
        <v/>
      </c>
      <c r="AU222" s="174" t="str">
        <f t="shared" si="341"/>
        <v/>
      </c>
      <c r="AV222" s="174" t="str">
        <f t="shared" si="342"/>
        <v/>
      </c>
      <c r="AW222" s="174" t="str">
        <f t="shared" si="343"/>
        <v/>
      </c>
      <c r="AX222" s="174" t="str">
        <f t="shared" si="344"/>
        <v/>
      </c>
      <c r="AY222" s="174" t="str">
        <f t="shared" si="345"/>
        <v/>
      </c>
      <c r="AZ222" s="174" t="str">
        <f t="shared" si="346"/>
        <v/>
      </c>
      <c r="BA222" s="174" t="str">
        <f t="shared" si="347"/>
        <v/>
      </c>
      <c r="BB222" s="174" t="str">
        <f t="shared" si="348"/>
        <v/>
      </c>
      <c r="BC222" s="174" t="str">
        <f t="shared" si="349"/>
        <v/>
      </c>
      <c r="BD222" s="174" t="str">
        <f t="shared" si="350"/>
        <v/>
      </c>
      <c r="BE222" s="174" t="str">
        <f t="shared" si="351"/>
        <v/>
      </c>
      <c r="BF222" s="174" t="str">
        <f t="shared" si="352"/>
        <v/>
      </c>
      <c r="BG222" s="174" t="str">
        <f t="shared" si="353"/>
        <v/>
      </c>
      <c r="BH222" s="174" t="str">
        <f t="shared" si="354"/>
        <v/>
      </c>
      <c r="BI222" s="174" t="str">
        <f t="shared" si="355"/>
        <v/>
      </c>
      <c r="BJ222" s="174">
        <f t="shared" si="333"/>
        <v>674260</v>
      </c>
      <c r="BK222" s="174">
        <f t="shared" si="306"/>
        <v>4045560</v>
      </c>
      <c r="BL222" s="30" t="str">
        <f t="shared" si="307"/>
        <v/>
      </c>
      <c r="BM222" s="30">
        <f t="shared" si="308"/>
        <v>0.42428178428353558</v>
      </c>
      <c r="BN222" s="30">
        <f t="shared" si="309"/>
        <v>9.9678198495340764E-2</v>
      </c>
      <c r="BO222" s="30">
        <f t="shared" si="310"/>
        <v>-0.52395998277887657</v>
      </c>
      <c r="BP222" s="30" t="str">
        <f t="shared" si="311"/>
        <v/>
      </c>
      <c r="BQ222" s="30" t="str">
        <f t="shared" si="312"/>
        <v/>
      </c>
      <c r="BR222" s="30" t="str">
        <f t="shared" si="313"/>
        <v/>
      </c>
      <c r="BS222" s="30" t="str">
        <f t="shared" si="314"/>
        <v/>
      </c>
      <c r="BT222" s="30" t="str">
        <f t="shared" si="315"/>
        <v/>
      </c>
      <c r="BU222" s="30" t="str">
        <f t="shared" si="316"/>
        <v/>
      </c>
      <c r="BV222" s="30" t="str">
        <f t="shared" si="317"/>
        <v/>
      </c>
      <c r="BW222" s="30" t="str">
        <f t="shared" si="318"/>
        <v/>
      </c>
      <c r="BX222" s="30" t="str">
        <f t="shared" si="319"/>
        <v/>
      </c>
      <c r="BY222" s="30" t="str">
        <f t="shared" si="320"/>
        <v/>
      </c>
      <c r="BZ222" s="30" t="str">
        <f t="shared" si="321"/>
        <v/>
      </c>
      <c r="CA222" s="30" t="str">
        <f t="shared" si="322"/>
        <v/>
      </c>
      <c r="CB222" s="30" t="str">
        <f t="shared" si="323"/>
        <v/>
      </c>
      <c r="CC222" s="30" t="str">
        <f t="shared" si="324"/>
        <v/>
      </c>
      <c r="CD222" s="30" t="str">
        <f t="shared" si="325"/>
        <v/>
      </c>
      <c r="CE222" s="30" t="str">
        <f t="shared" si="326"/>
        <v/>
      </c>
      <c r="CF222" s="30" t="str">
        <f t="shared" si="327"/>
        <v/>
      </c>
      <c r="CG222" s="30" t="str">
        <f t="shared" si="328"/>
        <v/>
      </c>
      <c r="CH222" s="30" t="str">
        <f t="shared" si="329"/>
        <v/>
      </c>
      <c r="CI222" s="3">
        <f t="shared" si="331"/>
        <v>4045560</v>
      </c>
      <c r="CJ222" s="166">
        <f t="shared" si="332"/>
        <v>0</v>
      </c>
    </row>
    <row r="223" spans="1:88" ht="60" hidden="1" customHeight="1">
      <c r="A223" s="218"/>
      <c r="B223" s="18">
        <v>345</v>
      </c>
      <c r="C223" s="21" t="s">
        <v>93</v>
      </c>
      <c r="D223" s="21" t="s">
        <v>94</v>
      </c>
      <c r="E223" s="23" t="s">
        <v>11</v>
      </c>
      <c r="F223" s="21" t="s">
        <v>794</v>
      </c>
      <c r="G223" s="214" t="s">
        <v>795</v>
      </c>
      <c r="H223" s="214"/>
      <c r="I223" s="214"/>
      <c r="J223" s="18">
        <v>6</v>
      </c>
      <c r="K223" s="162">
        <f t="shared" si="281"/>
        <v>3</v>
      </c>
      <c r="L223" s="23"/>
      <c r="M223" s="164"/>
      <c r="N223" s="165">
        <v>1131012</v>
      </c>
      <c r="O223" s="26">
        <v>2150330</v>
      </c>
      <c r="P223" s="123">
        <v>785226</v>
      </c>
      <c r="Q223" s="27"/>
      <c r="R223" s="27"/>
      <c r="S223" s="27"/>
      <c r="T223" s="27"/>
      <c r="U223" s="27"/>
      <c r="V223" s="27"/>
      <c r="W223" s="27"/>
      <c r="X223" s="27"/>
      <c r="Y223" s="27"/>
      <c r="Z223" s="27"/>
      <c r="AA223" s="27"/>
      <c r="AB223" s="27"/>
      <c r="AC223" s="27"/>
      <c r="AD223" s="27"/>
      <c r="AE223" s="27"/>
      <c r="AF223" s="27"/>
      <c r="AG223" s="27"/>
      <c r="AH223" s="27"/>
      <c r="AI223" s="174">
        <f t="shared" si="303"/>
        <v>1355522.6666666667</v>
      </c>
      <c r="AJ223" s="174">
        <f t="shared" si="304"/>
        <v>709704.87689555401</v>
      </c>
      <c r="AK223" s="174">
        <f t="shared" si="305"/>
        <v>2065227.5435622209</v>
      </c>
      <c r="AL223" s="174">
        <f t="shared" si="330"/>
        <v>645817.78977111273</v>
      </c>
      <c r="AM223" s="174" t="str">
        <f t="shared" si="336"/>
        <v/>
      </c>
      <c r="AN223" s="174" t="str">
        <f t="shared" si="337"/>
        <v/>
      </c>
      <c r="AO223" s="174">
        <f t="shared" si="334"/>
        <v>1131012</v>
      </c>
      <c r="AP223" s="174" t="str">
        <f t="shared" si="279"/>
        <v/>
      </c>
      <c r="AQ223" s="174">
        <f t="shared" si="335"/>
        <v>785226</v>
      </c>
      <c r="AR223" s="174" t="str">
        <f t="shared" si="338"/>
        <v/>
      </c>
      <c r="AS223" s="174" t="str">
        <f t="shared" si="339"/>
        <v/>
      </c>
      <c r="AT223" s="174" t="str">
        <f t="shared" si="340"/>
        <v/>
      </c>
      <c r="AU223" s="174" t="str">
        <f t="shared" si="341"/>
        <v/>
      </c>
      <c r="AV223" s="174" t="str">
        <f t="shared" si="342"/>
        <v/>
      </c>
      <c r="AW223" s="174" t="str">
        <f t="shared" si="343"/>
        <v/>
      </c>
      <c r="AX223" s="174" t="str">
        <f t="shared" si="344"/>
        <v/>
      </c>
      <c r="AY223" s="174" t="str">
        <f t="shared" si="345"/>
        <v/>
      </c>
      <c r="AZ223" s="174" t="str">
        <f t="shared" si="346"/>
        <v/>
      </c>
      <c r="BA223" s="174" t="str">
        <f t="shared" si="347"/>
        <v/>
      </c>
      <c r="BB223" s="174" t="str">
        <f t="shared" si="348"/>
        <v/>
      </c>
      <c r="BC223" s="174" t="str">
        <f t="shared" si="349"/>
        <v/>
      </c>
      <c r="BD223" s="174" t="str">
        <f t="shared" si="350"/>
        <v/>
      </c>
      <c r="BE223" s="174" t="str">
        <f t="shared" si="351"/>
        <v/>
      </c>
      <c r="BF223" s="174" t="str">
        <f t="shared" si="352"/>
        <v/>
      </c>
      <c r="BG223" s="174" t="str">
        <f t="shared" si="353"/>
        <v/>
      </c>
      <c r="BH223" s="174" t="str">
        <f t="shared" si="354"/>
        <v/>
      </c>
      <c r="BI223" s="174" t="str">
        <f t="shared" si="355"/>
        <v/>
      </c>
      <c r="BJ223" s="174">
        <f t="shared" si="333"/>
        <v>958119</v>
      </c>
      <c r="BK223" s="174">
        <f t="shared" si="306"/>
        <v>5748714</v>
      </c>
      <c r="BL223" s="30" t="str">
        <f t="shared" si="307"/>
        <v/>
      </c>
      <c r="BM223" s="30" t="str">
        <f t="shared" si="308"/>
        <v/>
      </c>
      <c r="BN223" s="30">
        <f t="shared" si="309"/>
        <v>0.16562664143326766</v>
      </c>
      <c r="BO223" s="30">
        <f t="shared" si="310"/>
        <v>-0.5863475048247071</v>
      </c>
      <c r="BP223" s="30">
        <f t="shared" si="311"/>
        <v>0.42072086339143966</v>
      </c>
      <c r="BQ223" s="30" t="str">
        <f t="shared" si="312"/>
        <v/>
      </c>
      <c r="BR223" s="30" t="str">
        <f t="shared" si="313"/>
        <v/>
      </c>
      <c r="BS223" s="30" t="str">
        <f t="shared" si="314"/>
        <v/>
      </c>
      <c r="BT223" s="30" t="str">
        <f t="shared" si="315"/>
        <v/>
      </c>
      <c r="BU223" s="30" t="str">
        <f t="shared" si="316"/>
        <v/>
      </c>
      <c r="BV223" s="30" t="str">
        <f t="shared" si="317"/>
        <v/>
      </c>
      <c r="BW223" s="30" t="str">
        <f t="shared" si="318"/>
        <v/>
      </c>
      <c r="BX223" s="30" t="str">
        <f t="shared" si="319"/>
        <v/>
      </c>
      <c r="BY223" s="30" t="str">
        <f t="shared" si="320"/>
        <v/>
      </c>
      <c r="BZ223" s="30" t="str">
        <f t="shared" si="321"/>
        <v/>
      </c>
      <c r="CA223" s="30" t="str">
        <f t="shared" si="322"/>
        <v/>
      </c>
      <c r="CB223" s="30" t="str">
        <f t="shared" si="323"/>
        <v/>
      </c>
      <c r="CC223" s="30" t="str">
        <f t="shared" si="324"/>
        <v/>
      </c>
      <c r="CD223" s="30" t="str">
        <f t="shared" si="325"/>
        <v/>
      </c>
      <c r="CE223" s="30" t="str">
        <f t="shared" si="326"/>
        <v/>
      </c>
      <c r="CF223" s="30" t="str">
        <f t="shared" si="327"/>
        <v/>
      </c>
      <c r="CG223" s="30" t="str">
        <f t="shared" si="328"/>
        <v/>
      </c>
      <c r="CH223" s="30" t="str">
        <f t="shared" si="329"/>
        <v/>
      </c>
      <c r="CI223" s="3">
        <f t="shared" si="331"/>
        <v>5748714</v>
      </c>
      <c r="CJ223" s="166">
        <f t="shared" si="332"/>
        <v>0</v>
      </c>
    </row>
    <row r="224" spans="1:88" ht="60" hidden="1" customHeight="1">
      <c r="A224" s="218"/>
      <c r="B224" s="18">
        <v>346</v>
      </c>
      <c r="C224" s="21" t="s">
        <v>93</v>
      </c>
      <c r="D224" s="21" t="s">
        <v>94</v>
      </c>
      <c r="E224" s="23" t="s">
        <v>11</v>
      </c>
      <c r="F224" s="21" t="s">
        <v>796</v>
      </c>
      <c r="G224" s="214" t="s">
        <v>797</v>
      </c>
      <c r="H224" s="214"/>
      <c r="I224" s="214"/>
      <c r="J224" s="18">
        <v>6</v>
      </c>
      <c r="K224" s="162">
        <f t="shared" si="281"/>
        <v>3</v>
      </c>
      <c r="L224" s="23"/>
      <c r="M224" s="164"/>
      <c r="N224" s="165">
        <v>878696</v>
      </c>
      <c r="O224" s="26">
        <v>1624350</v>
      </c>
      <c r="P224" s="121">
        <v>854149</v>
      </c>
      <c r="Q224" s="27"/>
      <c r="R224" s="27"/>
      <c r="S224" s="27"/>
      <c r="T224" s="27"/>
      <c r="U224" s="27"/>
      <c r="V224" s="27"/>
      <c r="W224" s="27"/>
      <c r="X224" s="27"/>
      <c r="Y224" s="27"/>
      <c r="Z224" s="27"/>
      <c r="AA224" s="27"/>
      <c r="AB224" s="27"/>
      <c r="AC224" s="27"/>
      <c r="AD224" s="27"/>
      <c r="AE224" s="27"/>
      <c r="AF224" s="27"/>
      <c r="AG224" s="27"/>
      <c r="AH224" s="27"/>
      <c r="AI224" s="174">
        <f t="shared" si="303"/>
        <v>1119065</v>
      </c>
      <c r="AJ224" s="174">
        <f t="shared" si="304"/>
        <v>437761.73567478464</v>
      </c>
      <c r="AK224" s="174">
        <f t="shared" si="305"/>
        <v>1556826.7356747845</v>
      </c>
      <c r="AL224" s="174">
        <f t="shared" si="330"/>
        <v>681303.26432521536</v>
      </c>
      <c r="AM224" s="174" t="str">
        <f t="shared" si="336"/>
        <v/>
      </c>
      <c r="AN224" s="174" t="str">
        <f t="shared" si="337"/>
        <v/>
      </c>
      <c r="AO224" s="174">
        <f t="shared" si="334"/>
        <v>878696</v>
      </c>
      <c r="AP224" s="174" t="str">
        <f t="shared" si="279"/>
        <v/>
      </c>
      <c r="AQ224" s="174">
        <f t="shared" si="335"/>
        <v>854149</v>
      </c>
      <c r="AR224" s="174" t="str">
        <f t="shared" si="338"/>
        <v/>
      </c>
      <c r="AS224" s="174" t="str">
        <f t="shared" si="339"/>
        <v/>
      </c>
      <c r="AT224" s="174" t="str">
        <f t="shared" si="340"/>
        <v/>
      </c>
      <c r="AU224" s="174" t="str">
        <f t="shared" si="341"/>
        <v/>
      </c>
      <c r="AV224" s="174" t="str">
        <f t="shared" si="342"/>
        <v/>
      </c>
      <c r="AW224" s="174" t="str">
        <f t="shared" si="343"/>
        <v/>
      </c>
      <c r="AX224" s="174" t="str">
        <f t="shared" si="344"/>
        <v/>
      </c>
      <c r="AY224" s="174" t="str">
        <f t="shared" si="345"/>
        <v/>
      </c>
      <c r="AZ224" s="174" t="str">
        <f t="shared" si="346"/>
        <v/>
      </c>
      <c r="BA224" s="174" t="str">
        <f t="shared" si="347"/>
        <v/>
      </c>
      <c r="BB224" s="174" t="str">
        <f t="shared" si="348"/>
        <v/>
      </c>
      <c r="BC224" s="174" t="str">
        <f t="shared" si="349"/>
        <v/>
      </c>
      <c r="BD224" s="174" t="str">
        <f t="shared" si="350"/>
        <v/>
      </c>
      <c r="BE224" s="174" t="str">
        <f t="shared" si="351"/>
        <v/>
      </c>
      <c r="BF224" s="174" t="str">
        <f t="shared" si="352"/>
        <v/>
      </c>
      <c r="BG224" s="174" t="str">
        <f t="shared" si="353"/>
        <v/>
      </c>
      <c r="BH224" s="174" t="str">
        <f t="shared" si="354"/>
        <v/>
      </c>
      <c r="BI224" s="174" t="str">
        <f t="shared" si="355"/>
        <v/>
      </c>
      <c r="BJ224" s="174">
        <f t="shared" si="333"/>
        <v>866423</v>
      </c>
      <c r="BK224" s="174">
        <f t="shared" si="306"/>
        <v>5198538</v>
      </c>
      <c r="BL224" s="30" t="str">
        <f t="shared" si="307"/>
        <v/>
      </c>
      <c r="BM224" s="30" t="str">
        <f t="shared" si="308"/>
        <v/>
      </c>
      <c r="BN224" s="30">
        <f t="shared" si="309"/>
        <v>0.21479449361743952</v>
      </c>
      <c r="BO224" s="30">
        <f t="shared" si="310"/>
        <v>-0.45152426355931063</v>
      </c>
      <c r="BP224" s="30">
        <f t="shared" si="311"/>
        <v>0.23672976994187112</v>
      </c>
      <c r="BQ224" s="30" t="str">
        <f t="shared" si="312"/>
        <v/>
      </c>
      <c r="BR224" s="30" t="str">
        <f t="shared" si="313"/>
        <v/>
      </c>
      <c r="BS224" s="30" t="str">
        <f t="shared" si="314"/>
        <v/>
      </c>
      <c r="BT224" s="30" t="str">
        <f t="shared" si="315"/>
        <v/>
      </c>
      <c r="BU224" s="30" t="str">
        <f t="shared" si="316"/>
        <v/>
      </c>
      <c r="BV224" s="30" t="str">
        <f t="shared" si="317"/>
        <v/>
      </c>
      <c r="BW224" s="30" t="str">
        <f t="shared" si="318"/>
        <v/>
      </c>
      <c r="BX224" s="30" t="str">
        <f t="shared" si="319"/>
        <v/>
      </c>
      <c r="BY224" s="30" t="str">
        <f t="shared" si="320"/>
        <v/>
      </c>
      <c r="BZ224" s="30" t="str">
        <f t="shared" si="321"/>
        <v/>
      </c>
      <c r="CA224" s="30" t="str">
        <f t="shared" si="322"/>
        <v/>
      </c>
      <c r="CB224" s="30" t="str">
        <f t="shared" si="323"/>
        <v/>
      </c>
      <c r="CC224" s="30" t="str">
        <f t="shared" si="324"/>
        <v/>
      </c>
      <c r="CD224" s="30" t="str">
        <f t="shared" si="325"/>
        <v/>
      </c>
      <c r="CE224" s="30" t="str">
        <f t="shared" si="326"/>
        <v/>
      </c>
      <c r="CF224" s="30" t="str">
        <f t="shared" si="327"/>
        <v/>
      </c>
      <c r="CG224" s="30" t="str">
        <f t="shared" si="328"/>
        <v/>
      </c>
      <c r="CH224" s="30" t="str">
        <f t="shared" si="329"/>
        <v/>
      </c>
      <c r="CI224" s="3">
        <f t="shared" si="331"/>
        <v>5198538</v>
      </c>
      <c r="CJ224" s="166">
        <f t="shared" si="332"/>
        <v>0</v>
      </c>
    </row>
    <row r="225" spans="1:88" ht="60" hidden="1" customHeight="1">
      <c r="A225" s="218"/>
      <c r="B225" s="18">
        <v>350</v>
      </c>
      <c r="C225" s="21" t="s">
        <v>93</v>
      </c>
      <c r="D225" s="21" t="s">
        <v>94</v>
      </c>
      <c r="E225" s="23" t="s">
        <v>11</v>
      </c>
      <c r="F225" s="21" t="s">
        <v>804</v>
      </c>
      <c r="G225" s="214" t="s">
        <v>805</v>
      </c>
      <c r="H225" s="214"/>
      <c r="I225" s="214"/>
      <c r="J225" s="18">
        <v>2</v>
      </c>
      <c r="K225" s="162">
        <f t="shared" si="281"/>
        <v>3</v>
      </c>
      <c r="L225" s="23"/>
      <c r="M225" s="164"/>
      <c r="N225" s="178">
        <v>253399</v>
      </c>
      <c r="O225" s="26">
        <v>495040</v>
      </c>
      <c r="P225" s="26">
        <v>416035</v>
      </c>
      <c r="Q225" s="27"/>
      <c r="R225" s="27"/>
      <c r="S225" s="27"/>
      <c r="T225" s="27"/>
      <c r="U225" s="27"/>
      <c r="V225" s="27"/>
      <c r="W225" s="27"/>
      <c r="X225" s="27"/>
      <c r="Y225" s="27"/>
      <c r="Z225" s="27"/>
      <c r="AA225" s="27"/>
      <c r="AB225" s="27"/>
      <c r="AC225" s="27"/>
      <c r="AD225" s="27"/>
      <c r="AE225" s="27"/>
      <c r="AF225" s="27"/>
      <c r="AG225" s="27"/>
      <c r="AH225" s="27"/>
      <c r="AI225" s="174">
        <f t="shared" si="303"/>
        <v>388158</v>
      </c>
      <c r="AJ225" s="174">
        <f t="shared" si="304"/>
        <v>123208.92243259009</v>
      </c>
      <c r="AK225" s="174">
        <f t="shared" si="305"/>
        <v>511366.9224325901</v>
      </c>
      <c r="AL225" s="174">
        <f t="shared" si="330"/>
        <v>264949.0775674099</v>
      </c>
      <c r="AM225" s="174" t="str">
        <f t="shared" si="336"/>
        <v/>
      </c>
      <c r="AN225" s="174" t="str">
        <f t="shared" si="337"/>
        <v/>
      </c>
      <c r="AO225" s="174" t="str">
        <f t="shared" si="334"/>
        <v/>
      </c>
      <c r="AP225" s="174">
        <f t="shared" si="279"/>
        <v>495040</v>
      </c>
      <c r="AQ225" s="174">
        <f t="shared" si="335"/>
        <v>416035</v>
      </c>
      <c r="AR225" s="174" t="str">
        <f t="shared" si="338"/>
        <v/>
      </c>
      <c r="AS225" s="174" t="str">
        <f t="shared" si="339"/>
        <v/>
      </c>
      <c r="AT225" s="174" t="str">
        <f t="shared" si="340"/>
        <v/>
      </c>
      <c r="AU225" s="174" t="str">
        <f t="shared" si="341"/>
        <v/>
      </c>
      <c r="AV225" s="174" t="str">
        <f t="shared" si="342"/>
        <v/>
      </c>
      <c r="AW225" s="174" t="str">
        <f t="shared" si="343"/>
        <v/>
      </c>
      <c r="AX225" s="174" t="str">
        <f t="shared" si="344"/>
        <v/>
      </c>
      <c r="AY225" s="174" t="str">
        <f t="shared" si="345"/>
        <v/>
      </c>
      <c r="AZ225" s="174" t="str">
        <f t="shared" si="346"/>
        <v/>
      </c>
      <c r="BA225" s="174" t="str">
        <f t="shared" si="347"/>
        <v/>
      </c>
      <c r="BB225" s="174" t="str">
        <f t="shared" si="348"/>
        <v/>
      </c>
      <c r="BC225" s="174" t="str">
        <f t="shared" si="349"/>
        <v/>
      </c>
      <c r="BD225" s="174" t="str">
        <f t="shared" si="350"/>
        <v/>
      </c>
      <c r="BE225" s="174" t="str">
        <f t="shared" si="351"/>
        <v/>
      </c>
      <c r="BF225" s="174" t="str">
        <f t="shared" si="352"/>
        <v/>
      </c>
      <c r="BG225" s="174" t="str">
        <f t="shared" si="353"/>
        <v/>
      </c>
      <c r="BH225" s="174" t="str">
        <f t="shared" si="354"/>
        <v/>
      </c>
      <c r="BI225" s="174" t="str">
        <f t="shared" si="355"/>
        <v/>
      </c>
      <c r="BJ225" s="174">
        <f t="shared" si="333"/>
        <v>455538</v>
      </c>
      <c r="BK225" s="174">
        <f t="shared" si="306"/>
        <v>911076</v>
      </c>
      <c r="BL225" s="30" t="str">
        <f t="shared" si="307"/>
        <v/>
      </c>
      <c r="BM225" s="30" t="str">
        <f t="shared" si="308"/>
        <v/>
      </c>
      <c r="BN225" s="30">
        <f t="shared" si="309"/>
        <v>0.34717563466423462</v>
      </c>
      <c r="BO225" s="30">
        <f t="shared" si="310"/>
        <v>-0.27535694227608354</v>
      </c>
      <c r="BP225" s="30">
        <f t="shared" si="311"/>
        <v>-7.1818692388151195E-2</v>
      </c>
      <c r="BQ225" s="30" t="str">
        <f t="shared" si="312"/>
        <v/>
      </c>
      <c r="BR225" s="30" t="str">
        <f t="shared" si="313"/>
        <v/>
      </c>
      <c r="BS225" s="30" t="str">
        <f t="shared" si="314"/>
        <v/>
      </c>
      <c r="BT225" s="30" t="str">
        <f t="shared" si="315"/>
        <v/>
      </c>
      <c r="BU225" s="30" t="str">
        <f t="shared" si="316"/>
        <v/>
      </c>
      <c r="BV225" s="30" t="str">
        <f t="shared" si="317"/>
        <v/>
      </c>
      <c r="BW225" s="30" t="str">
        <f t="shared" si="318"/>
        <v/>
      </c>
      <c r="BX225" s="30" t="str">
        <f t="shared" si="319"/>
        <v/>
      </c>
      <c r="BY225" s="30" t="str">
        <f t="shared" si="320"/>
        <v/>
      </c>
      <c r="BZ225" s="30" t="str">
        <f t="shared" si="321"/>
        <v/>
      </c>
      <c r="CA225" s="30" t="str">
        <f t="shared" si="322"/>
        <v/>
      </c>
      <c r="CB225" s="30" t="str">
        <f t="shared" si="323"/>
        <v/>
      </c>
      <c r="CC225" s="30" t="str">
        <f t="shared" si="324"/>
        <v/>
      </c>
      <c r="CD225" s="30" t="str">
        <f t="shared" si="325"/>
        <v/>
      </c>
      <c r="CE225" s="30" t="str">
        <f t="shared" si="326"/>
        <v/>
      </c>
      <c r="CF225" s="30" t="str">
        <f t="shared" si="327"/>
        <v/>
      </c>
      <c r="CG225" s="30" t="str">
        <f t="shared" si="328"/>
        <v/>
      </c>
      <c r="CH225" s="30" t="str">
        <f t="shared" si="329"/>
        <v/>
      </c>
      <c r="CI225" s="3">
        <f t="shared" si="331"/>
        <v>911076</v>
      </c>
      <c r="CJ225" s="166">
        <f t="shared" si="332"/>
        <v>0</v>
      </c>
    </row>
    <row r="226" spans="1:88" ht="60" hidden="1" customHeight="1">
      <c r="A226" s="218"/>
      <c r="B226" s="18">
        <v>352</v>
      </c>
      <c r="C226" s="21" t="s">
        <v>93</v>
      </c>
      <c r="D226" s="21" t="s">
        <v>94</v>
      </c>
      <c r="E226" s="23" t="s">
        <v>11</v>
      </c>
      <c r="F226" s="21" t="s">
        <v>808</v>
      </c>
      <c r="G226" s="214" t="s">
        <v>809</v>
      </c>
      <c r="H226" s="214"/>
      <c r="I226" s="214"/>
      <c r="J226" s="18">
        <v>4</v>
      </c>
      <c r="K226" s="162">
        <f t="shared" si="281"/>
        <v>3</v>
      </c>
      <c r="L226" s="23"/>
      <c r="M226" s="24">
        <v>772682</v>
      </c>
      <c r="N226" s="179"/>
      <c r="O226" s="26">
        <v>525980</v>
      </c>
      <c r="P226" s="117">
        <v>531420</v>
      </c>
      <c r="Q226" s="27"/>
      <c r="R226" s="27"/>
      <c r="S226" s="27"/>
      <c r="T226" s="27"/>
      <c r="U226" s="27"/>
      <c r="V226" s="27"/>
      <c r="W226" s="27"/>
      <c r="X226" s="27"/>
      <c r="Y226" s="27"/>
      <c r="Z226" s="27"/>
      <c r="AA226" s="27"/>
      <c r="AB226" s="27"/>
      <c r="AC226" s="27"/>
      <c r="AD226" s="27"/>
      <c r="AE226" s="27"/>
      <c r="AF226" s="27"/>
      <c r="AG226" s="27"/>
      <c r="AH226" s="27"/>
      <c r="AI226" s="174">
        <f t="shared" si="303"/>
        <v>610027.33333333337</v>
      </c>
      <c r="AJ226" s="174">
        <f t="shared" si="304"/>
        <v>140889.33189327491</v>
      </c>
      <c r="AK226" s="174">
        <f t="shared" si="305"/>
        <v>750916.66522660828</v>
      </c>
      <c r="AL226" s="174">
        <f t="shared" si="330"/>
        <v>469138.00144005846</v>
      </c>
      <c r="AM226" s="174" t="str">
        <f t="shared" si="336"/>
        <v/>
      </c>
      <c r="AN226" s="174" t="str">
        <f t="shared" si="337"/>
        <v/>
      </c>
      <c r="AO226" s="174" t="str">
        <f t="shared" si="334"/>
        <v/>
      </c>
      <c r="AP226" s="174">
        <f t="shared" si="279"/>
        <v>525980</v>
      </c>
      <c r="AQ226" s="174">
        <f t="shared" si="335"/>
        <v>531420</v>
      </c>
      <c r="AR226" s="174" t="str">
        <f t="shared" si="338"/>
        <v/>
      </c>
      <c r="AS226" s="174" t="str">
        <f t="shared" si="339"/>
        <v/>
      </c>
      <c r="AT226" s="174" t="str">
        <f t="shared" si="340"/>
        <v/>
      </c>
      <c r="AU226" s="174" t="str">
        <f t="shared" si="341"/>
        <v/>
      </c>
      <c r="AV226" s="174" t="str">
        <f t="shared" si="342"/>
        <v/>
      </c>
      <c r="AW226" s="174" t="str">
        <f t="shared" si="343"/>
        <v/>
      </c>
      <c r="AX226" s="174" t="str">
        <f t="shared" si="344"/>
        <v/>
      </c>
      <c r="AY226" s="174" t="str">
        <f t="shared" si="345"/>
        <v/>
      </c>
      <c r="AZ226" s="174" t="str">
        <f t="shared" si="346"/>
        <v/>
      </c>
      <c r="BA226" s="174" t="str">
        <f t="shared" si="347"/>
        <v/>
      </c>
      <c r="BB226" s="174" t="str">
        <f t="shared" si="348"/>
        <v/>
      </c>
      <c r="BC226" s="174" t="str">
        <f t="shared" si="349"/>
        <v/>
      </c>
      <c r="BD226" s="174" t="str">
        <f t="shared" si="350"/>
        <v/>
      </c>
      <c r="BE226" s="174" t="str">
        <f t="shared" si="351"/>
        <v/>
      </c>
      <c r="BF226" s="174" t="str">
        <f t="shared" si="352"/>
        <v/>
      </c>
      <c r="BG226" s="174" t="str">
        <f t="shared" si="353"/>
        <v/>
      </c>
      <c r="BH226" s="174" t="str">
        <f t="shared" si="354"/>
        <v/>
      </c>
      <c r="BI226" s="174" t="str">
        <f t="shared" si="355"/>
        <v/>
      </c>
      <c r="BJ226" s="174">
        <f t="shared" si="333"/>
        <v>528700</v>
      </c>
      <c r="BK226" s="174">
        <f t="shared" si="306"/>
        <v>2114800</v>
      </c>
      <c r="BL226" s="30" t="str">
        <f t="shared" si="307"/>
        <v/>
      </c>
      <c r="BM226" s="30">
        <f t="shared" si="308"/>
        <v>-0.26663504695418005</v>
      </c>
      <c r="BN226" s="30" t="str">
        <f t="shared" si="309"/>
        <v/>
      </c>
      <c r="BO226" s="30">
        <f t="shared" si="310"/>
        <v>0.13777634007656492</v>
      </c>
      <c r="BP226" s="30">
        <f t="shared" si="311"/>
        <v>0.12885870687761536</v>
      </c>
      <c r="BQ226" s="30" t="str">
        <f t="shared" si="312"/>
        <v/>
      </c>
      <c r="BR226" s="30" t="str">
        <f t="shared" si="313"/>
        <v/>
      </c>
      <c r="BS226" s="30" t="str">
        <f t="shared" si="314"/>
        <v/>
      </c>
      <c r="BT226" s="30" t="str">
        <f t="shared" si="315"/>
        <v/>
      </c>
      <c r="BU226" s="30" t="str">
        <f t="shared" si="316"/>
        <v/>
      </c>
      <c r="BV226" s="30" t="str">
        <f t="shared" si="317"/>
        <v/>
      </c>
      <c r="BW226" s="30" t="str">
        <f t="shared" si="318"/>
        <v/>
      </c>
      <c r="BX226" s="30" t="str">
        <f t="shared" si="319"/>
        <v/>
      </c>
      <c r="BY226" s="30" t="str">
        <f t="shared" si="320"/>
        <v/>
      </c>
      <c r="BZ226" s="30" t="str">
        <f t="shared" si="321"/>
        <v/>
      </c>
      <c r="CA226" s="30" t="str">
        <f t="shared" si="322"/>
        <v/>
      </c>
      <c r="CB226" s="30" t="str">
        <f t="shared" si="323"/>
        <v/>
      </c>
      <c r="CC226" s="30" t="str">
        <f t="shared" si="324"/>
        <v/>
      </c>
      <c r="CD226" s="30" t="str">
        <f t="shared" si="325"/>
        <v/>
      </c>
      <c r="CE226" s="30" t="str">
        <f t="shared" si="326"/>
        <v/>
      </c>
      <c r="CF226" s="30" t="str">
        <f t="shared" si="327"/>
        <v/>
      </c>
      <c r="CG226" s="30" t="str">
        <f t="shared" si="328"/>
        <v/>
      </c>
      <c r="CH226" s="30" t="str">
        <f t="shared" si="329"/>
        <v/>
      </c>
      <c r="CI226" s="3">
        <f t="shared" si="331"/>
        <v>2114800</v>
      </c>
      <c r="CJ226" s="166">
        <f t="shared" si="332"/>
        <v>0</v>
      </c>
    </row>
    <row r="227" spans="1:88" ht="60" hidden="1" customHeight="1">
      <c r="A227" s="218"/>
      <c r="B227" s="18">
        <v>353</v>
      </c>
      <c r="C227" s="21" t="s">
        <v>93</v>
      </c>
      <c r="D227" s="21" t="s">
        <v>94</v>
      </c>
      <c r="E227" s="23" t="s">
        <v>11</v>
      </c>
      <c r="F227" s="21" t="s">
        <v>810</v>
      </c>
      <c r="G227" s="214" t="s">
        <v>811</v>
      </c>
      <c r="H227" s="214"/>
      <c r="I227" s="214"/>
      <c r="J227" s="18">
        <v>4</v>
      </c>
      <c r="K227" s="162">
        <f t="shared" si="281"/>
        <v>3</v>
      </c>
      <c r="L227" s="23"/>
      <c r="M227" s="164"/>
      <c r="N227" s="165">
        <v>557539</v>
      </c>
      <c r="O227" s="26">
        <v>2382380</v>
      </c>
      <c r="P227" s="117">
        <v>248432</v>
      </c>
      <c r="Q227" s="27"/>
      <c r="R227" s="27"/>
      <c r="S227" s="27"/>
      <c r="T227" s="27"/>
      <c r="U227" s="27"/>
      <c r="V227" s="27"/>
      <c r="W227" s="27"/>
      <c r="X227" s="27"/>
      <c r="Y227" s="27"/>
      <c r="Z227" s="27"/>
      <c r="AA227" s="27"/>
      <c r="AB227" s="27"/>
      <c r="AC227" s="27"/>
      <c r="AD227" s="27"/>
      <c r="AE227" s="27"/>
      <c r="AF227" s="27"/>
      <c r="AG227" s="27"/>
      <c r="AH227" s="27"/>
      <c r="AI227" s="174">
        <f t="shared" si="303"/>
        <v>1062783.6666666667</v>
      </c>
      <c r="AJ227" s="174">
        <f t="shared" si="304"/>
        <v>1153207.547049677</v>
      </c>
      <c r="AK227" s="174">
        <f t="shared" si="305"/>
        <v>2215991.213716344</v>
      </c>
      <c r="AL227" s="174">
        <f t="shared" si="330"/>
        <v>-90423.880383010255</v>
      </c>
      <c r="AM227" s="174" t="str">
        <f>+IF(AND(L227&lt;=$AK227,L227&lt;$AL227),L227,"")</f>
        <v/>
      </c>
      <c r="AN227" s="174" t="str">
        <f>+IF(AND(M227&lt;=$AK227,M227&lt;$AL227),M227,"")</f>
        <v/>
      </c>
      <c r="AO227" s="174">
        <f t="shared" si="334"/>
        <v>557539</v>
      </c>
      <c r="AP227" s="174" t="str">
        <f t="shared" si="279"/>
        <v/>
      </c>
      <c r="AQ227" s="174">
        <f t="shared" si="335"/>
        <v>248432</v>
      </c>
      <c r="AR227" s="174" t="str">
        <f t="shared" ref="AR227:BI227" si="356">+IF(AND(Q227&lt;=$AK227,Q227&lt;$AL227),Q227,"")</f>
        <v/>
      </c>
      <c r="AS227" s="174" t="str">
        <f t="shared" si="356"/>
        <v/>
      </c>
      <c r="AT227" s="174" t="str">
        <f t="shared" si="356"/>
        <v/>
      </c>
      <c r="AU227" s="174" t="str">
        <f t="shared" si="356"/>
        <v/>
      </c>
      <c r="AV227" s="174" t="str">
        <f t="shared" si="356"/>
        <v/>
      </c>
      <c r="AW227" s="174" t="str">
        <f t="shared" si="356"/>
        <v/>
      </c>
      <c r="AX227" s="174" t="str">
        <f t="shared" si="356"/>
        <v/>
      </c>
      <c r="AY227" s="174" t="str">
        <f t="shared" si="356"/>
        <v/>
      </c>
      <c r="AZ227" s="174" t="str">
        <f t="shared" si="356"/>
        <v/>
      </c>
      <c r="BA227" s="174" t="str">
        <f t="shared" si="356"/>
        <v/>
      </c>
      <c r="BB227" s="174" t="str">
        <f t="shared" si="356"/>
        <v/>
      </c>
      <c r="BC227" s="174" t="str">
        <f t="shared" si="356"/>
        <v/>
      </c>
      <c r="BD227" s="174" t="str">
        <f t="shared" si="356"/>
        <v/>
      </c>
      <c r="BE227" s="174" t="str">
        <f t="shared" si="356"/>
        <v/>
      </c>
      <c r="BF227" s="174" t="str">
        <f t="shared" si="356"/>
        <v/>
      </c>
      <c r="BG227" s="174" t="str">
        <f t="shared" si="356"/>
        <v/>
      </c>
      <c r="BH227" s="174" t="str">
        <f t="shared" si="356"/>
        <v/>
      </c>
      <c r="BI227" s="174" t="str">
        <f t="shared" si="356"/>
        <v/>
      </c>
      <c r="BJ227" s="174">
        <f t="shared" si="333"/>
        <v>402986</v>
      </c>
      <c r="BK227" s="174">
        <f t="shared" si="306"/>
        <v>1611944</v>
      </c>
      <c r="BL227" s="30" t="str">
        <f t="shared" si="307"/>
        <v/>
      </c>
      <c r="BM227" s="30" t="str">
        <f t="shared" si="308"/>
        <v/>
      </c>
      <c r="BN227" s="30">
        <f t="shared" si="309"/>
        <v>0.47539747035379731</v>
      </c>
      <c r="BO227" s="30">
        <f t="shared" si="310"/>
        <v>-1.2416415256664024</v>
      </c>
      <c r="BP227" s="30">
        <f t="shared" si="311"/>
        <v>0.7662440553126052</v>
      </c>
      <c r="BQ227" s="30" t="str">
        <f t="shared" si="312"/>
        <v/>
      </c>
      <c r="BR227" s="30" t="str">
        <f t="shared" si="313"/>
        <v/>
      </c>
      <c r="BS227" s="30" t="str">
        <f t="shared" si="314"/>
        <v/>
      </c>
      <c r="BT227" s="30" t="str">
        <f t="shared" si="315"/>
        <v/>
      </c>
      <c r="BU227" s="30" t="str">
        <f t="shared" si="316"/>
        <v/>
      </c>
      <c r="BV227" s="30" t="str">
        <f t="shared" si="317"/>
        <v/>
      </c>
      <c r="BW227" s="30" t="str">
        <f t="shared" si="318"/>
        <v/>
      </c>
      <c r="BX227" s="30" t="str">
        <f t="shared" si="319"/>
        <v/>
      </c>
      <c r="BY227" s="30" t="str">
        <f t="shared" si="320"/>
        <v/>
      </c>
      <c r="BZ227" s="30" t="str">
        <f t="shared" si="321"/>
        <v/>
      </c>
      <c r="CA227" s="30" t="str">
        <f t="shared" si="322"/>
        <v/>
      </c>
      <c r="CB227" s="30" t="str">
        <f t="shared" si="323"/>
        <v/>
      </c>
      <c r="CC227" s="30" t="str">
        <f t="shared" si="324"/>
        <v/>
      </c>
      <c r="CD227" s="30" t="str">
        <f t="shared" si="325"/>
        <v/>
      </c>
      <c r="CE227" s="30" t="str">
        <f t="shared" si="326"/>
        <v/>
      </c>
      <c r="CF227" s="30" t="str">
        <f t="shared" si="327"/>
        <v/>
      </c>
      <c r="CG227" s="30" t="str">
        <f t="shared" si="328"/>
        <v/>
      </c>
      <c r="CH227" s="30" t="str">
        <f t="shared" si="329"/>
        <v/>
      </c>
      <c r="CI227" s="3">
        <f t="shared" si="331"/>
        <v>1611944</v>
      </c>
      <c r="CJ227" s="166">
        <f t="shared" si="332"/>
        <v>0</v>
      </c>
    </row>
    <row r="228" spans="1:88" ht="60" hidden="1" customHeight="1">
      <c r="A228" s="218"/>
      <c r="B228" s="18">
        <v>354</v>
      </c>
      <c r="C228" s="21" t="s">
        <v>93</v>
      </c>
      <c r="D228" s="21" t="s">
        <v>94</v>
      </c>
      <c r="E228" s="23" t="s">
        <v>11</v>
      </c>
      <c r="F228" s="21" t="s">
        <v>812</v>
      </c>
      <c r="G228" s="214" t="s">
        <v>813</v>
      </c>
      <c r="H228" s="214"/>
      <c r="I228" s="214"/>
      <c r="J228" s="18">
        <v>4</v>
      </c>
      <c r="K228" s="162">
        <f t="shared" si="281"/>
        <v>3</v>
      </c>
      <c r="L228" s="23"/>
      <c r="M228" s="24">
        <v>2824877</v>
      </c>
      <c r="N228" s="175"/>
      <c r="O228" s="26">
        <v>1655290</v>
      </c>
      <c r="P228" s="117">
        <v>4389191</v>
      </c>
      <c r="Q228" s="27"/>
      <c r="R228" s="27"/>
      <c r="S228" s="27"/>
      <c r="T228" s="27"/>
      <c r="U228" s="27"/>
      <c r="V228" s="27"/>
      <c r="W228" s="27"/>
      <c r="X228" s="27"/>
      <c r="Y228" s="27"/>
      <c r="Z228" s="27"/>
      <c r="AA228" s="27"/>
      <c r="AB228" s="27"/>
      <c r="AC228" s="27"/>
      <c r="AD228" s="27"/>
      <c r="AE228" s="27"/>
      <c r="AF228" s="27"/>
      <c r="AG228" s="27"/>
      <c r="AH228" s="27"/>
      <c r="AI228" s="174">
        <f t="shared" si="303"/>
        <v>2956452.6666666665</v>
      </c>
      <c r="AJ228" s="174">
        <f t="shared" si="304"/>
        <v>1371691.5784877932</v>
      </c>
      <c r="AK228" s="174">
        <f t="shared" si="305"/>
        <v>4328144.24515446</v>
      </c>
      <c r="AL228" s="174">
        <f t="shared" si="330"/>
        <v>1584761.0881788733</v>
      </c>
      <c r="AM228" s="174" t="str">
        <f t="shared" ref="AM228:AN235" si="357">+IF(AND(L228&lt;=$AK228,L228&gt;$AL228),L228,"")</f>
        <v/>
      </c>
      <c r="AN228" s="174">
        <f t="shared" si="357"/>
        <v>2824877</v>
      </c>
      <c r="AO228" s="174" t="str">
        <f t="shared" si="334"/>
        <v/>
      </c>
      <c r="AP228" s="174">
        <f t="shared" si="279"/>
        <v>1655290</v>
      </c>
      <c r="AQ228" s="174" t="str">
        <f t="shared" si="335"/>
        <v/>
      </c>
      <c r="AR228" s="174" t="str">
        <f t="shared" ref="AR228:BA235" si="358">+IF(AND(Q228&lt;=$AK228,Q228&gt;$AL228),Q228,"")</f>
        <v/>
      </c>
      <c r="AS228" s="174" t="str">
        <f t="shared" si="358"/>
        <v/>
      </c>
      <c r="AT228" s="174" t="str">
        <f t="shared" si="358"/>
        <v/>
      </c>
      <c r="AU228" s="174" t="str">
        <f t="shared" si="358"/>
        <v/>
      </c>
      <c r="AV228" s="174" t="str">
        <f t="shared" si="358"/>
        <v/>
      </c>
      <c r="AW228" s="174" t="str">
        <f t="shared" si="358"/>
        <v/>
      </c>
      <c r="AX228" s="174" t="str">
        <f t="shared" si="358"/>
        <v/>
      </c>
      <c r="AY228" s="174" t="str">
        <f t="shared" si="358"/>
        <v/>
      </c>
      <c r="AZ228" s="174" t="str">
        <f t="shared" si="358"/>
        <v/>
      </c>
      <c r="BA228" s="174" t="str">
        <f t="shared" si="358"/>
        <v/>
      </c>
      <c r="BB228" s="174" t="str">
        <f t="shared" ref="BB228:BI235" si="359">+IF(AND(AA228&lt;=$AK228,AA228&gt;$AL228),AA228,"")</f>
        <v/>
      </c>
      <c r="BC228" s="174" t="str">
        <f t="shared" si="359"/>
        <v/>
      </c>
      <c r="BD228" s="174" t="str">
        <f t="shared" si="359"/>
        <v/>
      </c>
      <c r="BE228" s="174" t="str">
        <f t="shared" si="359"/>
        <v/>
      </c>
      <c r="BF228" s="174" t="str">
        <f t="shared" si="359"/>
        <v/>
      </c>
      <c r="BG228" s="174" t="str">
        <f t="shared" si="359"/>
        <v/>
      </c>
      <c r="BH228" s="174" t="str">
        <f t="shared" si="359"/>
        <v/>
      </c>
      <c r="BI228" s="174" t="str">
        <f t="shared" si="359"/>
        <v/>
      </c>
      <c r="BJ228" s="174">
        <f t="shared" si="333"/>
        <v>2240084</v>
      </c>
      <c r="BK228" s="174">
        <f t="shared" si="306"/>
        <v>8960336</v>
      </c>
      <c r="BL228" s="30" t="str">
        <f t="shared" si="307"/>
        <v/>
      </c>
      <c r="BM228" s="30">
        <f t="shared" si="308"/>
        <v>4.4504574062744995E-2</v>
      </c>
      <c r="BN228" s="30" t="str">
        <f t="shared" si="309"/>
        <v/>
      </c>
      <c r="BO228" s="30">
        <f t="shared" si="310"/>
        <v>0.4401094194190831</v>
      </c>
      <c r="BP228" s="30">
        <f t="shared" si="311"/>
        <v>-0.4846139934818281</v>
      </c>
      <c r="BQ228" s="30" t="str">
        <f t="shared" si="312"/>
        <v/>
      </c>
      <c r="BR228" s="30" t="str">
        <f t="shared" si="313"/>
        <v/>
      </c>
      <c r="BS228" s="30" t="str">
        <f t="shared" si="314"/>
        <v/>
      </c>
      <c r="BT228" s="30" t="str">
        <f t="shared" si="315"/>
        <v/>
      </c>
      <c r="BU228" s="30" t="str">
        <f t="shared" si="316"/>
        <v/>
      </c>
      <c r="BV228" s="30" t="str">
        <f t="shared" si="317"/>
        <v/>
      </c>
      <c r="BW228" s="30" t="str">
        <f t="shared" si="318"/>
        <v/>
      </c>
      <c r="BX228" s="30" t="str">
        <f t="shared" si="319"/>
        <v/>
      </c>
      <c r="BY228" s="30" t="str">
        <f t="shared" si="320"/>
        <v/>
      </c>
      <c r="BZ228" s="30" t="str">
        <f t="shared" si="321"/>
        <v/>
      </c>
      <c r="CA228" s="30" t="str">
        <f t="shared" si="322"/>
        <v/>
      </c>
      <c r="CB228" s="30" t="str">
        <f t="shared" si="323"/>
        <v/>
      </c>
      <c r="CC228" s="30" t="str">
        <f t="shared" si="324"/>
        <v/>
      </c>
      <c r="CD228" s="30" t="str">
        <f t="shared" si="325"/>
        <v/>
      </c>
      <c r="CE228" s="30" t="str">
        <f t="shared" si="326"/>
        <v/>
      </c>
      <c r="CF228" s="30" t="str">
        <f t="shared" si="327"/>
        <v/>
      </c>
      <c r="CG228" s="30" t="str">
        <f t="shared" si="328"/>
        <v/>
      </c>
      <c r="CH228" s="30" t="str">
        <f t="shared" si="329"/>
        <v/>
      </c>
      <c r="CI228" s="3">
        <f t="shared" si="331"/>
        <v>8960336</v>
      </c>
      <c r="CJ228" s="166">
        <f t="shared" si="332"/>
        <v>0</v>
      </c>
    </row>
    <row r="229" spans="1:88" ht="60" hidden="1" customHeight="1">
      <c r="A229" s="218"/>
      <c r="B229" s="18">
        <v>356</v>
      </c>
      <c r="C229" s="21" t="s">
        <v>93</v>
      </c>
      <c r="D229" s="21" t="s">
        <v>94</v>
      </c>
      <c r="E229" s="23" t="s">
        <v>11</v>
      </c>
      <c r="F229" s="21" t="s">
        <v>816</v>
      </c>
      <c r="G229" s="214" t="s">
        <v>817</v>
      </c>
      <c r="H229" s="214"/>
      <c r="I229" s="214"/>
      <c r="J229" s="18">
        <v>4</v>
      </c>
      <c r="K229" s="162">
        <f t="shared" si="281"/>
        <v>3</v>
      </c>
      <c r="L229" s="23"/>
      <c r="M229" s="24">
        <v>814303</v>
      </c>
      <c r="N229" s="175"/>
      <c r="O229" s="26">
        <v>1655290</v>
      </c>
      <c r="P229" s="117">
        <v>4131574</v>
      </c>
      <c r="Q229" s="27"/>
      <c r="R229" s="27"/>
      <c r="S229" s="27"/>
      <c r="T229" s="27"/>
      <c r="U229" s="27"/>
      <c r="V229" s="27"/>
      <c r="W229" s="27"/>
      <c r="X229" s="27"/>
      <c r="Y229" s="27"/>
      <c r="Z229" s="27"/>
      <c r="AA229" s="27"/>
      <c r="AB229" s="27"/>
      <c r="AC229" s="27"/>
      <c r="AD229" s="27"/>
      <c r="AE229" s="27"/>
      <c r="AF229" s="27"/>
      <c r="AG229" s="27"/>
      <c r="AH229" s="27"/>
      <c r="AI229" s="174">
        <f t="shared" si="303"/>
        <v>2200389</v>
      </c>
      <c r="AJ229" s="174">
        <f t="shared" si="304"/>
        <v>1724506.1355967976</v>
      </c>
      <c r="AK229" s="174">
        <f t="shared" si="305"/>
        <v>3924895.1355967978</v>
      </c>
      <c r="AL229" s="174">
        <f t="shared" si="330"/>
        <v>475882.86440320243</v>
      </c>
      <c r="AM229" s="174" t="str">
        <f t="shared" si="357"/>
        <v/>
      </c>
      <c r="AN229" s="174">
        <f t="shared" si="357"/>
        <v>814303</v>
      </c>
      <c r="AO229" s="174" t="str">
        <f t="shared" si="334"/>
        <v/>
      </c>
      <c r="AP229" s="174">
        <f t="shared" si="279"/>
        <v>1655290</v>
      </c>
      <c r="AQ229" s="174" t="str">
        <f t="shared" si="335"/>
        <v/>
      </c>
      <c r="AR229" s="174" t="str">
        <f t="shared" si="358"/>
        <v/>
      </c>
      <c r="AS229" s="174" t="str">
        <f t="shared" si="358"/>
        <v/>
      </c>
      <c r="AT229" s="174" t="str">
        <f t="shared" si="358"/>
        <v/>
      </c>
      <c r="AU229" s="174" t="str">
        <f t="shared" si="358"/>
        <v/>
      </c>
      <c r="AV229" s="174" t="str">
        <f t="shared" si="358"/>
        <v/>
      </c>
      <c r="AW229" s="174" t="str">
        <f t="shared" si="358"/>
        <v/>
      </c>
      <c r="AX229" s="174" t="str">
        <f t="shared" si="358"/>
        <v/>
      </c>
      <c r="AY229" s="174" t="str">
        <f t="shared" si="358"/>
        <v/>
      </c>
      <c r="AZ229" s="174" t="str">
        <f t="shared" si="358"/>
        <v/>
      </c>
      <c r="BA229" s="174" t="str">
        <f t="shared" si="358"/>
        <v/>
      </c>
      <c r="BB229" s="174" t="str">
        <f t="shared" si="359"/>
        <v/>
      </c>
      <c r="BC229" s="174" t="str">
        <f t="shared" si="359"/>
        <v/>
      </c>
      <c r="BD229" s="174" t="str">
        <f t="shared" si="359"/>
        <v/>
      </c>
      <c r="BE229" s="174" t="str">
        <f t="shared" si="359"/>
        <v/>
      </c>
      <c r="BF229" s="174" t="str">
        <f t="shared" si="359"/>
        <v/>
      </c>
      <c r="BG229" s="174" t="str">
        <f t="shared" si="359"/>
        <v/>
      </c>
      <c r="BH229" s="174" t="str">
        <f t="shared" si="359"/>
        <v/>
      </c>
      <c r="BI229" s="174" t="str">
        <f t="shared" si="359"/>
        <v/>
      </c>
      <c r="BJ229" s="174">
        <f t="shared" si="333"/>
        <v>1234797</v>
      </c>
      <c r="BK229" s="174">
        <f t="shared" si="306"/>
        <v>4939188</v>
      </c>
      <c r="BL229" s="30" t="str">
        <f t="shared" si="307"/>
        <v/>
      </c>
      <c r="BM229" s="30">
        <f t="shared" si="308"/>
        <v>0.62992770823704358</v>
      </c>
      <c r="BN229" s="30" t="str">
        <f t="shared" si="309"/>
        <v/>
      </c>
      <c r="BO229" s="30">
        <f t="shared" si="310"/>
        <v>0.2477284698296528</v>
      </c>
      <c r="BP229" s="30">
        <f t="shared" si="311"/>
        <v>-0.87765617806669649</v>
      </c>
      <c r="BQ229" s="30" t="str">
        <f t="shared" si="312"/>
        <v/>
      </c>
      <c r="BR229" s="30" t="str">
        <f t="shared" si="313"/>
        <v/>
      </c>
      <c r="BS229" s="30" t="str">
        <f t="shared" si="314"/>
        <v/>
      </c>
      <c r="BT229" s="30" t="str">
        <f t="shared" si="315"/>
        <v/>
      </c>
      <c r="BU229" s="30" t="str">
        <f t="shared" si="316"/>
        <v/>
      </c>
      <c r="BV229" s="30" t="str">
        <f t="shared" si="317"/>
        <v/>
      </c>
      <c r="BW229" s="30" t="str">
        <f t="shared" si="318"/>
        <v/>
      </c>
      <c r="BX229" s="30" t="str">
        <f t="shared" si="319"/>
        <v/>
      </c>
      <c r="BY229" s="30" t="str">
        <f t="shared" si="320"/>
        <v/>
      </c>
      <c r="BZ229" s="30" t="str">
        <f t="shared" si="321"/>
        <v/>
      </c>
      <c r="CA229" s="30" t="str">
        <f t="shared" si="322"/>
        <v/>
      </c>
      <c r="CB229" s="30" t="str">
        <f t="shared" si="323"/>
        <v/>
      </c>
      <c r="CC229" s="30" t="str">
        <f t="shared" si="324"/>
        <v/>
      </c>
      <c r="CD229" s="30" t="str">
        <f t="shared" si="325"/>
        <v/>
      </c>
      <c r="CE229" s="30" t="str">
        <f t="shared" si="326"/>
        <v/>
      </c>
      <c r="CF229" s="30" t="str">
        <f t="shared" si="327"/>
        <v/>
      </c>
      <c r="CG229" s="30" t="str">
        <f t="shared" si="328"/>
        <v/>
      </c>
      <c r="CH229" s="30" t="str">
        <f t="shared" si="329"/>
        <v/>
      </c>
      <c r="CI229" s="3">
        <f t="shared" si="331"/>
        <v>4939188</v>
      </c>
      <c r="CJ229" s="166">
        <f t="shared" si="332"/>
        <v>0</v>
      </c>
    </row>
    <row r="230" spans="1:88" ht="60" hidden="1" customHeight="1">
      <c r="A230" s="218"/>
      <c r="B230" s="18">
        <v>358</v>
      </c>
      <c r="C230" s="21" t="s">
        <v>93</v>
      </c>
      <c r="D230" s="21" t="s">
        <v>94</v>
      </c>
      <c r="E230" s="23" t="s">
        <v>11</v>
      </c>
      <c r="F230" s="21" t="s">
        <v>820</v>
      </c>
      <c r="G230" s="214" t="s">
        <v>821</v>
      </c>
      <c r="H230" s="214"/>
      <c r="I230" s="214"/>
      <c r="J230" s="18">
        <v>2</v>
      </c>
      <c r="K230" s="162">
        <f t="shared" si="281"/>
        <v>3</v>
      </c>
      <c r="L230" s="23"/>
      <c r="M230" s="24">
        <v>247608</v>
      </c>
      <c r="N230" s="175"/>
      <c r="O230" s="26">
        <v>417690</v>
      </c>
      <c r="P230" s="117">
        <v>277421</v>
      </c>
      <c r="Q230" s="27"/>
      <c r="R230" s="27"/>
      <c r="S230" s="27"/>
      <c r="T230" s="27"/>
      <c r="U230" s="27"/>
      <c r="V230" s="27"/>
      <c r="W230" s="27"/>
      <c r="X230" s="27"/>
      <c r="Y230" s="27"/>
      <c r="Z230" s="27"/>
      <c r="AA230" s="27"/>
      <c r="AB230" s="27"/>
      <c r="AC230" s="27"/>
      <c r="AD230" s="27"/>
      <c r="AE230" s="27"/>
      <c r="AF230" s="27"/>
      <c r="AG230" s="27"/>
      <c r="AH230" s="27"/>
      <c r="AI230" s="174">
        <f t="shared" si="303"/>
        <v>314239.66666666669</v>
      </c>
      <c r="AJ230" s="174">
        <f t="shared" si="304"/>
        <v>90822.256866548647</v>
      </c>
      <c r="AK230" s="174">
        <f t="shared" si="305"/>
        <v>405061.9235332153</v>
      </c>
      <c r="AL230" s="174">
        <f t="shared" si="330"/>
        <v>223417.40980011804</v>
      </c>
      <c r="AM230" s="174" t="str">
        <f t="shared" si="357"/>
        <v/>
      </c>
      <c r="AN230" s="174">
        <f t="shared" si="357"/>
        <v>247608</v>
      </c>
      <c r="AO230" s="174" t="str">
        <f t="shared" si="334"/>
        <v/>
      </c>
      <c r="AP230" s="174" t="str">
        <f t="shared" si="279"/>
        <v/>
      </c>
      <c r="AQ230" s="174">
        <f t="shared" si="335"/>
        <v>277421</v>
      </c>
      <c r="AR230" s="174" t="str">
        <f t="shared" si="358"/>
        <v/>
      </c>
      <c r="AS230" s="174" t="str">
        <f t="shared" si="358"/>
        <v/>
      </c>
      <c r="AT230" s="174" t="str">
        <f t="shared" si="358"/>
        <v/>
      </c>
      <c r="AU230" s="174" t="str">
        <f t="shared" si="358"/>
        <v/>
      </c>
      <c r="AV230" s="174" t="str">
        <f t="shared" si="358"/>
        <v/>
      </c>
      <c r="AW230" s="174" t="str">
        <f t="shared" si="358"/>
        <v/>
      </c>
      <c r="AX230" s="174" t="str">
        <f t="shared" si="358"/>
        <v/>
      </c>
      <c r="AY230" s="174" t="str">
        <f t="shared" si="358"/>
        <v/>
      </c>
      <c r="AZ230" s="174" t="str">
        <f t="shared" si="358"/>
        <v/>
      </c>
      <c r="BA230" s="174" t="str">
        <f t="shared" si="358"/>
        <v/>
      </c>
      <c r="BB230" s="174" t="str">
        <f t="shared" si="359"/>
        <v/>
      </c>
      <c r="BC230" s="174" t="str">
        <f t="shared" si="359"/>
        <v/>
      </c>
      <c r="BD230" s="174" t="str">
        <f t="shared" si="359"/>
        <v/>
      </c>
      <c r="BE230" s="174" t="str">
        <f t="shared" si="359"/>
        <v/>
      </c>
      <c r="BF230" s="174" t="str">
        <f t="shared" si="359"/>
        <v/>
      </c>
      <c r="BG230" s="174" t="str">
        <f t="shared" si="359"/>
        <v/>
      </c>
      <c r="BH230" s="174" t="str">
        <f t="shared" si="359"/>
        <v/>
      </c>
      <c r="BI230" s="174" t="str">
        <f t="shared" si="359"/>
        <v/>
      </c>
      <c r="BJ230" s="174">
        <f t="shared" si="333"/>
        <v>262515</v>
      </c>
      <c r="BK230" s="174">
        <f t="shared" si="306"/>
        <v>525030</v>
      </c>
      <c r="BL230" s="30" t="str">
        <f t="shared" si="307"/>
        <v/>
      </c>
      <c r="BM230" s="30">
        <f t="shared" si="308"/>
        <v>0.21204091569173855</v>
      </c>
      <c r="BN230" s="30" t="str">
        <f t="shared" si="309"/>
        <v/>
      </c>
      <c r="BO230" s="30">
        <f t="shared" si="310"/>
        <v>-0.32920838553163767</v>
      </c>
      <c r="BP230" s="30">
        <f t="shared" si="311"/>
        <v>0.11716746983989934</v>
      </c>
      <c r="BQ230" s="30" t="str">
        <f t="shared" si="312"/>
        <v/>
      </c>
      <c r="BR230" s="30" t="str">
        <f t="shared" si="313"/>
        <v/>
      </c>
      <c r="BS230" s="30" t="str">
        <f t="shared" si="314"/>
        <v/>
      </c>
      <c r="BT230" s="30" t="str">
        <f t="shared" si="315"/>
        <v/>
      </c>
      <c r="BU230" s="30" t="str">
        <f t="shared" si="316"/>
        <v/>
      </c>
      <c r="BV230" s="30" t="str">
        <f t="shared" si="317"/>
        <v/>
      </c>
      <c r="BW230" s="30" t="str">
        <f t="shared" si="318"/>
        <v/>
      </c>
      <c r="BX230" s="30" t="str">
        <f t="shared" si="319"/>
        <v/>
      </c>
      <c r="BY230" s="30" t="str">
        <f t="shared" si="320"/>
        <v/>
      </c>
      <c r="BZ230" s="30" t="str">
        <f t="shared" si="321"/>
        <v/>
      </c>
      <c r="CA230" s="30" t="str">
        <f t="shared" si="322"/>
        <v/>
      </c>
      <c r="CB230" s="30" t="str">
        <f t="shared" si="323"/>
        <v/>
      </c>
      <c r="CC230" s="30" t="str">
        <f t="shared" si="324"/>
        <v/>
      </c>
      <c r="CD230" s="30" t="str">
        <f t="shared" si="325"/>
        <v/>
      </c>
      <c r="CE230" s="30" t="str">
        <f t="shared" si="326"/>
        <v/>
      </c>
      <c r="CF230" s="30" t="str">
        <f t="shared" si="327"/>
        <v/>
      </c>
      <c r="CG230" s="30" t="str">
        <f t="shared" si="328"/>
        <v/>
      </c>
      <c r="CH230" s="30" t="str">
        <f t="shared" si="329"/>
        <v/>
      </c>
      <c r="CI230" s="3">
        <f t="shared" si="331"/>
        <v>525030</v>
      </c>
      <c r="CJ230" s="166">
        <f t="shared" si="332"/>
        <v>0</v>
      </c>
    </row>
    <row r="231" spans="1:88" ht="60" hidden="1" customHeight="1">
      <c r="A231" s="218"/>
      <c r="B231" s="18">
        <v>359</v>
      </c>
      <c r="C231" s="21" t="s">
        <v>93</v>
      </c>
      <c r="D231" s="21" t="s">
        <v>94</v>
      </c>
      <c r="E231" s="23" t="s">
        <v>11</v>
      </c>
      <c r="F231" s="21" t="s">
        <v>822</v>
      </c>
      <c r="G231" s="214" t="s">
        <v>823</v>
      </c>
      <c r="H231" s="214"/>
      <c r="I231" s="214"/>
      <c r="J231" s="18">
        <v>20</v>
      </c>
      <c r="K231" s="162">
        <f t="shared" si="281"/>
        <v>3</v>
      </c>
      <c r="L231" s="23"/>
      <c r="M231" s="24">
        <v>193925</v>
      </c>
      <c r="N231" s="175"/>
      <c r="O231" s="26">
        <v>464100</v>
      </c>
      <c r="P231" s="117">
        <v>260024</v>
      </c>
      <c r="Q231" s="27"/>
      <c r="R231" s="27"/>
      <c r="S231" s="27"/>
      <c r="T231" s="27"/>
      <c r="U231" s="27"/>
      <c r="V231" s="27"/>
      <c r="W231" s="27"/>
      <c r="X231" s="27"/>
      <c r="Y231" s="27"/>
      <c r="Z231" s="27"/>
      <c r="AA231" s="27"/>
      <c r="AB231" s="27"/>
      <c r="AC231" s="27"/>
      <c r="AD231" s="27"/>
      <c r="AE231" s="27"/>
      <c r="AF231" s="27"/>
      <c r="AG231" s="27"/>
      <c r="AH231" s="27"/>
      <c r="AI231" s="174">
        <f t="shared" si="303"/>
        <v>306016.33333333331</v>
      </c>
      <c r="AJ231" s="174">
        <f t="shared" si="304"/>
        <v>140837.1531249242</v>
      </c>
      <c r="AK231" s="174">
        <f t="shared" si="305"/>
        <v>446853.48645825754</v>
      </c>
      <c r="AL231" s="174">
        <f t="shared" si="330"/>
        <v>165179.18020840912</v>
      </c>
      <c r="AM231" s="174" t="str">
        <f t="shared" si="357"/>
        <v/>
      </c>
      <c r="AN231" s="174">
        <f t="shared" si="357"/>
        <v>193925</v>
      </c>
      <c r="AO231" s="174" t="str">
        <f t="shared" si="334"/>
        <v/>
      </c>
      <c r="AP231" s="174" t="str">
        <f t="shared" si="279"/>
        <v/>
      </c>
      <c r="AQ231" s="174">
        <f t="shared" si="335"/>
        <v>260024</v>
      </c>
      <c r="AR231" s="174" t="str">
        <f t="shared" si="358"/>
        <v/>
      </c>
      <c r="AS231" s="174" t="str">
        <f t="shared" si="358"/>
        <v/>
      </c>
      <c r="AT231" s="174" t="str">
        <f t="shared" si="358"/>
        <v/>
      </c>
      <c r="AU231" s="174" t="str">
        <f t="shared" si="358"/>
        <v/>
      </c>
      <c r="AV231" s="174" t="str">
        <f t="shared" si="358"/>
        <v/>
      </c>
      <c r="AW231" s="174" t="str">
        <f t="shared" si="358"/>
        <v/>
      </c>
      <c r="AX231" s="174" t="str">
        <f t="shared" si="358"/>
        <v/>
      </c>
      <c r="AY231" s="174" t="str">
        <f t="shared" si="358"/>
        <v/>
      </c>
      <c r="AZ231" s="174" t="str">
        <f t="shared" si="358"/>
        <v/>
      </c>
      <c r="BA231" s="174" t="str">
        <f t="shared" si="358"/>
        <v/>
      </c>
      <c r="BB231" s="174" t="str">
        <f t="shared" si="359"/>
        <v/>
      </c>
      <c r="BC231" s="174" t="str">
        <f t="shared" si="359"/>
        <v/>
      </c>
      <c r="BD231" s="174" t="str">
        <f t="shared" si="359"/>
        <v/>
      </c>
      <c r="BE231" s="174" t="str">
        <f t="shared" si="359"/>
        <v/>
      </c>
      <c r="BF231" s="174" t="str">
        <f t="shared" si="359"/>
        <v/>
      </c>
      <c r="BG231" s="174" t="str">
        <f t="shared" si="359"/>
        <v/>
      </c>
      <c r="BH231" s="174" t="str">
        <f t="shared" si="359"/>
        <v/>
      </c>
      <c r="BI231" s="174" t="str">
        <f t="shared" si="359"/>
        <v/>
      </c>
      <c r="BJ231" s="174">
        <f t="shared" si="333"/>
        <v>226975</v>
      </c>
      <c r="BK231" s="174">
        <f t="shared" si="306"/>
        <v>4539500</v>
      </c>
      <c r="BL231" s="30" t="str">
        <f t="shared" si="307"/>
        <v/>
      </c>
      <c r="BM231" s="30">
        <f t="shared" si="308"/>
        <v>0.36629199530743994</v>
      </c>
      <c r="BN231" s="30" t="str">
        <f t="shared" si="309"/>
        <v/>
      </c>
      <c r="BO231" s="30">
        <f t="shared" si="310"/>
        <v>-0.51658571601297987</v>
      </c>
      <c r="BP231" s="30">
        <f t="shared" si="311"/>
        <v>0.15029372070553959</v>
      </c>
      <c r="BQ231" s="30" t="str">
        <f t="shared" si="312"/>
        <v/>
      </c>
      <c r="BR231" s="30" t="str">
        <f t="shared" si="313"/>
        <v/>
      </c>
      <c r="BS231" s="30" t="str">
        <f t="shared" si="314"/>
        <v/>
      </c>
      <c r="BT231" s="30" t="str">
        <f t="shared" si="315"/>
        <v/>
      </c>
      <c r="BU231" s="30" t="str">
        <f t="shared" si="316"/>
        <v/>
      </c>
      <c r="BV231" s="30" t="str">
        <f t="shared" si="317"/>
        <v/>
      </c>
      <c r="BW231" s="30" t="str">
        <f t="shared" si="318"/>
        <v/>
      </c>
      <c r="BX231" s="30" t="str">
        <f t="shared" si="319"/>
        <v/>
      </c>
      <c r="BY231" s="30" t="str">
        <f t="shared" si="320"/>
        <v/>
      </c>
      <c r="BZ231" s="30" t="str">
        <f t="shared" si="321"/>
        <v/>
      </c>
      <c r="CA231" s="30" t="str">
        <f t="shared" si="322"/>
        <v/>
      </c>
      <c r="CB231" s="30" t="str">
        <f t="shared" si="323"/>
        <v/>
      </c>
      <c r="CC231" s="30" t="str">
        <f t="shared" si="324"/>
        <v/>
      </c>
      <c r="CD231" s="30" t="str">
        <f t="shared" si="325"/>
        <v/>
      </c>
      <c r="CE231" s="30" t="str">
        <f t="shared" si="326"/>
        <v/>
      </c>
      <c r="CF231" s="30" t="str">
        <f t="shared" si="327"/>
        <v/>
      </c>
      <c r="CG231" s="30" t="str">
        <f t="shared" si="328"/>
        <v/>
      </c>
      <c r="CH231" s="30" t="str">
        <f t="shared" si="329"/>
        <v/>
      </c>
      <c r="CI231" s="3">
        <f t="shared" si="331"/>
        <v>4539500</v>
      </c>
      <c r="CJ231" s="166">
        <f t="shared" si="332"/>
        <v>0</v>
      </c>
    </row>
    <row r="232" spans="1:88" ht="60" hidden="1" customHeight="1">
      <c r="A232" s="218"/>
      <c r="B232" s="18">
        <v>360</v>
      </c>
      <c r="C232" s="21" t="s">
        <v>93</v>
      </c>
      <c r="D232" s="21" t="s">
        <v>94</v>
      </c>
      <c r="E232" s="23" t="s">
        <v>11</v>
      </c>
      <c r="F232" s="21" t="s">
        <v>824</v>
      </c>
      <c r="G232" s="214" t="s">
        <v>825</v>
      </c>
      <c r="H232" s="214"/>
      <c r="I232" s="214"/>
      <c r="J232" s="18">
        <v>20</v>
      </c>
      <c r="K232" s="162">
        <f t="shared" si="281"/>
        <v>3</v>
      </c>
      <c r="L232" s="23"/>
      <c r="M232" s="24">
        <v>193925</v>
      </c>
      <c r="N232" s="165">
        <v>110920</v>
      </c>
      <c r="O232" s="26">
        <v>417690</v>
      </c>
      <c r="P232" s="27"/>
      <c r="Q232" s="27"/>
      <c r="R232" s="27"/>
      <c r="S232" s="27"/>
      <c r="T232" s="27"/>
      <c r="U232" s="27"/>
      <c r="V232" s="27"/>
      <c r="W232" s="27"/>
      <c r="X232" s="27"/>
      <c r="Y232" s="27"/>
      <c r="Z232" s="27"/>
      <c r="AA232" s="27"/>
      <c r="AB232" s="27"/>
      <c r="AC232" s="27"/>
      <c r="AD232" s="27"/>
      <c r="AE232" s="27"/>
      <c r="AF232" s="27"/>
      <c r="AG232" s="27"/>
      <c r="AH232" s="27"/>
      <c r="AI232" s="174">
        <f t="shared" si="303"/>
        <v>240845</v>
      </c>
      <c r="AJ232" s="174">
        <f t="shared" si="304"/>
        <v>158676.00015440269</v>
      </c>
      <c r="AK232" s="174">
        <f t="shared" si="305"/>
        <v>399521.00015440269</v>
      </c>
      <c r="AL232" s="174">
        <f t="shared" si="330"/>
        <v>82168.999845597311</v>
      </c>
      <c r="AM232" s="174" t="str">
        <f t="shared" si="357"/>
        <v/>
      </c>
      <c r="AN232" s="174">
        <f t="shared" si="357"/>
        <v>193925</v>
      </c>
      <c r="AO232" s="174">
        <f t="shared" si="334"/>
        <v>110920</v>
      </c>
      <c r="AP232" s="174" t="str">
        <f t="shared" si="279"/>
        <v/>
      </c>
      <c r="AQ232" s="174" t="str">
        <f t="shared" si="335"/>
        <v/>
      </c>
      <c r="AR232" s="174" t="str">
        <f t="shared" si="358"/>
        <v/>
      </c>
      <c r="AS232" s="174" t="str">
        <f t="shared" si="358"/>
        <v/>
      </c>
      <c r="AT232" s="174" t="str">
        <f t="shared" si="358"/>
        <v/>
      </c>
      <c r="AU232" s="174" t="str">
        <f t="shared" si="358"/>
        <v/>
      </c>
      <c r="AV232" s="174" t="str">
        <f t="shared" si="358"/>
        <v/>
      </c>
      <c r="AW232" s="174" t="str">
        <f t="shared" si="358"/>
        <v/>
      </c>
      <c r="AX232" s="174" t="str">
        <f t="shared" si="358"/>
        <v/>
      </c>
      <c r="AY232" s="174" t="str">
        <f t="shared" si="358"/>
        <v/>
      </c>
      <c r="AZ232" s="174" t="str">
        <f t="shared" si="358"/>
        <v/>
      </c>
      <c r="BA232" s="174" t="str">
        <f t="shared" si="358"/>
        <v/>
      </c>
      <c r="BB232" s="174" t="str">
        <f t="shared" si="359"/>
        <v/>
      </c>
      <c r="BC232" s="174" t="str">
        <f t="shared" si="359"/>
        <v/>
      </c>
      <c r="BD232" s="174" t="str">
        <f t="shared" si="359"/>
        <v/>
      </c>
      <c r="BE232" s="174" t="str">
        <f t="shared" si="359"/>
        <v/>
      </c>
      <c r="BF232" s="174" t="str">
        <f t="shared" si="359"/>
        <v/>
      </c>
      <c r="BG232" s="174" t="str">
        <f t="shared" si="359"/>
        <v/>
      </c>
      <c r="BH232" s="174" t="str">
        <f t="shared" si="359"/>
        <v/>
      </c>
      <c r="BI232" s="174" t="str">
        <f t="shared" si="359"/>
        <v/>
      </c>
      <c r="BJ232" s="174">
        <f t="shared" si="333"/>
        <v>152423</v>
      </c>
      <c r="BK232" s="174">
        <f t="shared" si="306"/>
        <v>3048460</v>
      </c>
      <c r="BL232" s="30" t="str">
        <f t="shared" si="307"/>
        <v/>
      </c>
      <c r="BM232" s="30">
        <f t="shared" si="308"/>
        <v>0.19481409205090405</v>
      </c>
      <c r="BN232" s="30">
        <f t="shared" si="309"/>
        <v>0.53945483609790523</v>
      </c>
      <c r="BO232" s="30">
        <f t="shared" si="310"/>
        <v>-0.73426892814880951</v>
      </c>
      <c r="BP232" s="30" t="str">
        <f t="shared" si="311"/>
        <v/>
      </c>
      <c r="BQ232" s="30" t="str">
        <f t="shared" si="312"/>
        <v/>
      </c>
      <c r="BR232" s="30" t="str">
        <f t="shared" si="313"/>
        <v/>
      </c>
      <c r="BS232" s="30" t="str">
        <f t="shared" si="314"/>
        <v/>
      </c>
      <c r="BT232" s="30" t="str">
        <f t="shared" si="315"/>
        <v/>
      </c>
      <c r="BU232" s="30" t="str">
        <f t="shared" si="316"/>
        <v/>
      </c>
      <c r="BV232" s="30" t="str">
        <f t="shared" si="317"/>
        <v/>
      </c>
      <c r="BW232" s="30" t="str">
        <f t="shared" si="318"/>
        <v/>
      </c>
      <c r="BX232" s="30" t="str">
        <f t="shared" si="319"/>
        <v/>
      </c>
      <c r="BY232" s="30" t="str">
        <f t="shared" si="320"/>
        <v/>
      </c>
      <c r="BZ232" s="30" t="str">
        <f t="shared" si="321"/>
        <v/>
      </c>
      <c r="CA232" s="30" t="str">
        <f t="shared" si="322"/>
        <v/>
      </c>
      <c r="CB232" s="30" t="str">
        <f t="shared" si="323"/>
        <v/>
      </c>
      <c r="CC232" s="30" t="str">
        <f t="shared" si="324"/>
        <v/>
      </c>
      <c r="CD232" s="30" t="str">
        <f t="shared" si="325"/>
        <v/>
      </c>
      <c r="CE232" s="30" t="str">
        <f t="shared" si="326"/>
        <v/>
      </c>
      <c r="CF232" s="30" t="str">
        <f t="shared" si="327"/>
        <v/>
      </c>
      <c r="CG232" s="30" t="str">
        <f t="shared" si="328"/>
        <v/>
      </c>
      <c r="CH232" s="30" t="str">
        <f t="shared" si="329"/>
        <v/>
      </c>
      <c r="CI232" s="3">
        <f t="shared" si="331"/>
        <v>3048460</v>
      </c>
      <c r="CJ232" s="166">
        <f t="shared" si="332"/>
        <v>0</v>
      </c>
    </row>
    <row r="233" spans="1:88" ht="60" hidden="1" customHeight="1">
      <c r="A233" s="218"/>
      <c r="B233" s="18">
        <v>361</v>
      </c>
      <c r="C233" s="21" t="s">
        <v>93</v>
      </c>
      <c r="D233" s="21" t="s">
        <v>94</v>
      </c>
      <c r="E233" s="23" t="s">
        <v>11</v>
      </c>
      <c r="F233" s="21" t="s">
        <v>826</v>
      </c>
      <c r="G233" s="214" t="s">
        <v>827</v>
      </c>
      <c r="H233" s="214"/>
      <c r="I233" s="214"/>
      <c r="J233" s="18">
        <v>20</v>
      </c>
      <c r="K233" s="162">
        <f t="shared" si="281"/>
        <v>3</v>
      </c>
      <c r="L233" s="23"/>
      <c r="M233" s="24">
        <v>89423</v>
      </c>
      <c r="N233" s="165">
        <v>96688</v>
      </c>
      <c r="O233" s="26">
        <v>324870</v>
      </c>
      <c r="P233" s="27"/>
      <c r="Q233" s="27"/>
      <c r="R233" s="27"/>
      <c r="S233" s="27"/>
      <c r="T233" s="27"/>
      <c r="U233" s="27"/>
      <c r="V233" s="27"/>
      <c r="W233" s="27"/>
      <c r="X233" s="27"/>
      <c r="Y233" s="27"/>
      <c r="Z233" s="27"/>
      <c r="AA233" s="27"/>
      <c r="AB233" s="27"/>
      <c r="AC233" s="27"/>
      <c r="AD233" s="27"/>
      <c r="AE233" s="27"/>
      <c r="AF233" s="27"/>
      <c r="AG233" s="27"/>
      <c r="AH233" s="27"/>
      <c r="AI233" s="174">
        <f t="shared" si="303"/>
        <v>170327</v>
      </c>
      <c r="AJ233" s="174">
        <f t="shared" si="304"/>
        <v>133887.4497217719</v>
      </c>
      <c r="AK233" s="174">
        <f t="shared" si="305"/>
        <v>304214.44972177187</v>
      </c>
      <c r="AL233" s="174">
        <f t="shared" si="330"/>
        <v>36439.550278228096</v>
      </c>
      <c r="AM233" s="174" t="str">
        <f t="shared" si="357"/>
        <v/>
      </c>
      <c r="AN233" s="174">
        <f t="shared" si="357"/>
        <v>89423</v>
      </c>
      <c r="AO233" s="174">
        <f t="shared" si="334"/>
        <v>96688</v>
      </c>
      <c r="AP233" s="174" t="str">
        <f t="shared" ref="AP233:AP296" si="360">+IF(AND(O233&lt;=$AK233,O233&gt;$AL233),O233,"")</f>
        <v/>
      </c>
      <c r="AQ233" s="174" t="str">
        <f t="shared" si="335"/>
        <v/>
      </c>
      <c r="AR233" s="174" t="str">
        <f t="shared" si="358"/>
        <v/>
      </c>
      <c r="AS233" s="174" t="str">
        <f t="shared" si="358"/>
        <v/>
      </c>
      <c r="AT233" s="174" t="str">
        <f t="shared" si="358"/>
        <v/>
      </c>
      <c r="AU233" s="174" t="str">
        <f t="shared" si="358"/>
        <v/>
      </c>
      <c r="AV233" s="174" t="str">
        <f t="shared" si="358"/>
        <v/>
      </c>
      <c r="AW233" s="174" t="str">
        <f t="shared" si="358"/>
        <v/>
      </c>
      <c r="AX233" s="174" t="str">
        <f t="shared" si="358"/>
        <v/>
      </c>
      <c r="AY233" s="174" t="str">
        <f t="shared" si="358"/>
        <v/>
      </c>
      <c r="AZ233" s="174" t="str">
        <f t="shared" si="358"/>
        <v/>
      </c>
      <c r="BA233" s="174" t="str">
        <f t="shared" si="358"/>
        <v/>
      </c>
      <c r="BB233" s="174" t="str">
        <f t="shared" si="359"/>
        <v/>
      </c>
      <c r="BC233" s="174" t="str">
        <f t="shared" si="359"/>
        <v/>
      </c>
      <c r="BD233" s="174" t="str">
        <f t="shared" si="359"/>
        <v/>
      </c>
      <c r="BE233" s="174" t="str">
        <f t="shared" si="359"/>
        <v/>
      </c>
      <c r="BF233" s="174" t="str">
        <f t="shared" si="359"/>
        <v/>
      </c>
      <c r="BG233" s="174" t="str">
        <f t="shared" si="359"/>
        <v/>
      </c>
      <c r="BH233" s="174" t="str">
        <f t="shared" si="359"/>
        <v/>
      </c>
      <c r="BI233" s="174" t="str">
        <f t="shared" si="359"/>
        <v/>
      </c>
      <c r="BJ233" s="174">
        <f t="shared" si="333"/>
        <v>93056</v>
      </c>
      <c r="BK233" s="174">
        <f t="shared" si="306"/>
        <v>1861120</v>
      </c>
      <c r="BL233" s="30" t="str">
        <f t="shared" si="307"/>
        <v/>
      </c>
      <c r="BM233" s="30">
        <f t="shared" si="308"/>
        <v>0.47499222084578485</v>
      </c>
      <c r="BN233" s="30">
        <f t="shared" si="309"/>
        <v>0.43233897150774692</v>
      </c>
      <c r="BO233" s="30">
        <f t="shared" si="310"/>
        <v>-0.90733119235353166</v>
      </c>
      <c r="BP233" s="30" t="str">
        <f t="shared" si="311"/>
        <v/>
      </c>
      <c r="BQ233" s="30" t="str">
        <f t="shared" si="312"/>
        <v/>
      </c>
      <c r="BR233" s="30" t="str">
        <f t="shared" si="313"/>
        <v/>
      </c>
      <c r="BS233" s="30" t="str">
        <f t="shared" si="314"/>
        <v/>
      </c>
      <c r="BT233" s="30" t="str">
        <f t="shared" si="315"/>
        <v/>
      </c>
      <c r="BU233" s="30" t="str">
        <f t="shared" si="316"/>
        <v/>
      </c>
      <c r="BV233" s="30" t="str">
        <f t="shared" si="317"/>
        <v/>
      </c>
      <c r="BW233" s="30" t="str">
        <f t="shared" si="318"/>
        <v/>
      </c>
      <c r="BX233" s="30" t="str">
        <f t="shared" si="319"/>
        <v/>
      </c>
      <c r="BY233" s="30" t="str">
        <f t="shared" si="320"/>
        <v/>
      </c>
      <c r="BZ233" s="30" t="str">
        <f t="shared" si="321"/>
        <v/>
      </c>
      <c r="CA233" s="30" t="str">
        <f t="shared" si="322"/>
        <v/>
      </c>
      <c r="CB233" s="30" t="str">
        <f t="shared" si="323"/>
        <v/>
      </c>
      <c r="CC233" s="30" t="str">
        <f t="shared" si="324"/>
        <v/>
      </c>
      <c r="CD233" s="30" t="str">
        <f t="shared" si="325"/>
        <v/>
      </c>
      <c r="CE233" s="30" t="str">
        <f t="shared" si="326"/>
        <v/>
      </c>
      <c r="CF233" s="30" t="str">
        <f t="shared" si="327"/>
        <v/>
      </c>
      <c r="CG233" s="30" t="str">
        <f t="shared" si="328"/>
        <v/>
      </c>
      <c r="CH233" s="30" t="str">
        <f t="shared" si="329"/>
        <v/>
      </c>
      <c r="CI233" s="3">
        <f t="shared" si="331"/>
        <v>1861120</v>
      </c>
      <c r="CJ233" s="166">
        <f t="shared" si="332"/>
        <v>0</v>
      </c>
    </row>
    <row r="234" spans="1:88" ht="60" hidden="1" customHeight="1">
      <c r="A234" s="218"/>
      <c r="B234" s="18">
        <v>362</v>
      </c>
      <c r="C234" s="21" t="s">
        <v>93</v>
      </c>
      <c r="D234" s="21" t="s">
        <v>94</v>
      </c>
      <c r="E234" s="23" t="s">
        <v>11</v>
      </c>
      <c r="F234" s="21" t="s">
        <v>828</v>
      </c>
      <c r="G234" s="214" t="s">
        <v>829</v>
      </c>
      <c r="H234" s="214"/>
      <c r="I234" s="214"/>
      <c r="J234" s="18">
        <v>40</v>
      </c>
      <c r="K234" s="162">
        <f t="shared" si="281"/>
        <v>3</v>
      </c>
      <c r="L234" s="116"/>
      <c r="M234" s="24">
        <v>208100</v>
      </c>
      <c r="N234" s="165">
        <v>192602</v>
      </c>
      <c r="O234" s="26">
        <v>556920</v>
      </c>
      <c r="P234" s="27"/>
      <c r="Q234" s="27"/>
      <c r="R234" s="27"/>
      <c r="S234" s="27"/>
      <c r="T234" s="27"/>
      <c r="U234" s="27"/>
      <c r="V234" s="27"/>
      <c r="W234" s="27"/>
      <c r="X234" s="27"/>
      <c r="Y234" s="27"/>
      <c r="Z234" s="27"/>
      <c r="AA234" s="27"/>
      <c r="AB234" s="27"/>
      <c r="AC234" s="27"/>
      <c r="AD234" s="27"/>
      <c r="AE234" s="27"/>
      <c r="AF234" s="27"/>
      <c r="AG234" s="27"/>
      <c r="AH234" s="27"/>
      <c r="AI234" s="174">
        <f t="shared" si="303"/>
        <v>319207.33333333331</v>
      </c>
      <c r="AJ234" s="174">
        <f t="shared" si="304"/>
        <v>206010.9970883432</v>
      </c>
      <c r="AK234" s="174">
        <f t="shared" si="305"/>
        <v>525218.33042167651</v>
      </c>
      <c r="AL234" s="174">
        <f t="shared" si="330"/>
        <v>113196.33624499012</v>
      </c>
      <c r="AM234" s="174" t="str">
        <f t="shared" si="357"/>
        <v/>
      </c>
      <c r="AN234" s="174">
        <f t="shared" si="357"/>
        <v>208100</v>
      </c>
      <c r="AO234" s="174">
        <f t="shared" si="334"/>
        <v>192602</v>
      </c>
      <c r="AP234" s="174" t="str">
        <f t="shared" si="360"/>
        <v/>
      </c>
      <c r="AQ234" s="174" t="str">
        <f t="shared" si="335"/>
        <v/>
      </c>
      <c r="AR234" s="174" t="str">
        <f t="shared" si="358"/>
        <v/>
      </c>
      <c r="AS234" s="174" t="str">
        <f t="shared" si="358"/>
        <v/>
      </c>
      <c r="AT234" s="174" t="str">
        <f t="shared" si="358"/>
        <v/>
      </c>
      <c r="AU234" s="174" t="str">
        <f t="shared" si="358"/>
        <v/>
      </c>
      <c r="AV234" s="174" t="str">
        <f t="shared" si="358"/>
        <v/>
      </c>
      <c r="AW234" s="174" t="str">
        <f t="shared" si="358"/>
        <v/>
      </c>
      <c r="AX234" s="174" t="str">
        <f t="shared" si="358"/>
        <v/>
      </c>
      <c r="AY234" s="174" t="str">
        <f t="shared" si="358"/>
        <v/>
      </c>
      <c r="AZ234" s="174" t="str">
        <f t="shared" si="358"/>
        <v/>
      </c>
      <c r="BA234" s="174" t="str">
        <f t="shared" si="358"/>
        <v/>
      </c>
      <c r="BB234" s="174" t="str">
        <f t="shared" si="359"/>
        <v/>
      </c>
      <c r="BC234" s="174" t="str">
        <f t="shared" si="359"/>
        <v/>
      </c>
      <c r="BD234" s="174" t="str">
        <f t="shared" si="359"/>
        <v/>
      </c>
      <c r="BE234" s="174" t="str">
        <f t="shared" si="359"/>
        <v/>
      </c>
      <c r="BF234" s="174" t="str">
        <f t="shared" si="359"/>
        <v/>
      </c>
      <c r="BG234" s="174" t="str">
        <f t="shared" si="359"/>
        <v/>
      </c>
      <c r="BH234" s="174" t="str">
        <f t="shared" si="359"/>
        <v/>
      </c>
      <c r="BI234" s="174" t="str">
        <f t="shared" si="359"/>
        <v/>
      </c>
      <c r="BJ234" s="174">
        <f t="shared" si="333"/>
        <v>200351</v>
      </c>
      <c r="BK234" s="174">
        <f t="shared" si="306"/>
        <v>8014040</v>
      </c>
      <c r="BL234" s="30" t="str">
        <f t="shared" si="307"/>
        <v/>
      </c>
      <c r="BM234" s="30">
        <f t="shared" si="308"/>
        <v>0.34807262155631347</v>
      </c>
      <c r="BN234" s="30">
        <f t="shared" si="309"/>
        <v>0.39662413770778027</v>
      </c>
      <c r="BO234" s="30">
        <f t="shared" si="310"/>
        <v>-0.74469675926409384</v>
      </c>
      <c r="BP234" s="30" t="str">
        <f t="shared" si="311"/>
        <v/>
      </c>
      <c r="BQ234" s="30" t="str">
        <f t="shared" si="312"/>
        <v/>
      </c>
      <c r="BR234" s="30" t="str">
        <f t="shared" si="313"/>
        <v/>
      </c>
      <c r="BS234" s="30" t="str">
        <f t="shared" si="314"/>
        <v/>
      </c>
      <c r="BT234" s="30" t="str">
        <f t="shared" si="315"/>
        <v/>
      </c>
      <c r="BU234" s="30" t="str">
        <f t="shared" si="316"/>
        <v/>
      </c>
      <c r="BV234" s="30" t="str">
        <f t="shared" si="317"/>
        <v/>
      </c>
      <c r="BW234" s="30" t="str">
        <f t="shared" si="318"/>
        <v/>
      </c>
      <c r="BX234" s="30" t="str">
        <f t="shared" si="319"/>
        <v/>
      </c>
      <c r="BY234" s="30" t="str">
        <f t="shared" si="320"/>
        <v/>
      </c>
      <c r="BZ234" s="30" t="str">
        <f t="shared" si="321"/>
        <v/>
      </c>
      <c r="CA234" s="30" t="str">
        <f t="shared" si="322"/>
        <v/>
      </c>
      <c r="CB234" s="30" t="str">
        <f t="shared" si="323"/>
        <v/>
      </c>
      <c r="CC234" s="30" t="str">
        <f t="shared" si="324"/>
        <v/>
      </c>
      <c r="CD234" s="30" t="str">
        <f t="shared" si="325"/>
        <v/>
      </c>
      <c r="CE234" s="30" t="str">
        <f t="shared" si="326"/>
        <v/>
      </c>
      <c r="CF234" s="30" t="str">
        <f t="shared" si="327"/>
        <v/>
      </c>
      <c r="CG234" s="30" t="str">
        <f t="shared" si="328"/>
        <v/>
      </c>
      <c r="CH234" s="30" t="str">
        <f t="shared" si="329"/>
        <v/>
      </c>
      <c r="CI234" s="3">
        <f t="shared" si="331"/>
        <v>8014040</v>
      </c>
      <c r="CJ234" s="166">
        <f t="shared" si="332"/>
        <v>0</v>
      </c>
    </row>
    <row r="235" spans="1:88" ht="60" hidden="1" customHeight="1">
      <c r="A235" s="218"/>
      <c r="B235" s="18">
        <v>363</v>
      </c>
      <c r="C235" s="21" t="s">
        <v>93</v>
      </c>
      <c r="D235" s="21" t="s">
        <v>94</v>
      </c>
      <c r="E235" s="23" t="s">
        <v>11</v>
      </c>
      <c r="F235" s="21" t="s">
        <v>830</v>
      </c>
      <c r="G235" s="214" t="s">
        <v>831</v>
      </c>
      <c r="H235" s="214"/>
      <c r="I235" s="214"/>
      <c r="J235" s="18">
        <v>112</v>
      </c>
      <c r="K235" s="162">
        <f t="shared" si="281"/>
        <v>3</v>
      </c>
      <c r="L235" s="23"/>
      <c r="M235" s="24">
        <v>129837</v>
      </c>
      <c r="N235" s="165">
        <v>129793</v>
      </c>
      <c r="O235" s="26">
        <v>495040</v>
      </c>
      <c r="P235" s="27"/>
      <c r="Q235" s="27"/>
      <c r="R235" s="27"/>
      <c r="S235" s="27"/>
      <c r="T235" s="27"/>
      <c r="U235" s="27"/>
      <c r="V235" s="27"/>
      <c r="W235" s="27"/>
      <c r="X235" s="27"/>
      <c r="Y235" s="27"/>
      <c r="Z235" s="27"/>
      <c r="AA235" s="27"/>
      <c r="AB235" s="27"/>
      <c r="AC235" s="27"/>
      <c r="AD235" s="27"/>
      <c r="AE235" s="27"/>
      <c r="AF235" s="27"/>
      <c r="AG235" s="27"/>
      <c r="AH235" s="27"/>
      <c r="AI235" s="174">
        <f t="shared" si="303"/>
        <v>251556.66666666666</v>
      </c>
      <c r="AJ235" s="174">
        <f t="shared" si="304"/>
        <v>210862.75321244699</v>
      </c>
      <c r="AK235" s="174">
        <f t="shared" si="305"/>
        <v>462419.41987911367</v>
      </c>
      <c r="AL235" s="174">
        <f t="shared" si="330"/>
        <v>40693.91345421967</v>
      </c>
      <c r="AM235" s="174" t="str">
        <f t="shared" si="357"/>
        <v/>
      </c>
      <c r="AN235" s="174">
        <f t="shared" si="357"/>
        <v>129837</v>
      </c>
      <c r="AO235" s="174">
        <f t="shared" si="334"/>
        <v>129793</v>
      </c>
      <c r="AP235" s="174" t="str">
        <f t="shared" si="360"/>
        <v/>
      </c>
      <c r="AQ235" s="174" t="str">
        <f t="shared" si="335"/>
        <v/>
      </c>
      <c r="AR235" s="174" t="str">
        <f t="shared" si="358"/>
        <v/>
      </c>
      <c r="AS235" s="174" t="str">
        <f t="shared" si="358"/>
        <v/>
      </c>
      <c r="AT235" s="174" t="str">
        <f t="shared" si="358"/>
        <v/>
      </c>
      <c r="AU235" s="174" t="str">
        <f t="shared" si="358"/>
        <v/>
      </c>
      <c r="AV235" s="174" t="str">
        <f t="shared" si="358"/>
        <v/>
      </c>
      <c r="AW235" s="174" t="str">
        <f t="shared" si="358"/>
        <v/>
      </c>
      <c r="AX235" s="174" t="str">
        <f t="shared" si="358"/>
        <v/>
      </c>
      <c r="AY235" s="174" t="str">
        <f t="shared" si="358"/>
        <v/>
      </c>
      <c r="AZ235" s="174" t="str">
        <f t="shared" si="358"/>
        <v/>
      </c>
      <c r="BA235" s="174" t="str">
        <f t="shared" si="358"/>
        <v/>
      </c>
      <c r="BB235" s="174" t="str">
        <f t="shared" si="359"/>
        <v/>
      </c>
      <c r="BC235" s="174" t="str">
        <f t="shared" si="359"/>
        <v/>
      </c>
      <c r="BD235" s="174" t="str">
        <f t="shared" si="359"/>
        <v/>
      </c>
      <c r="BE235" s="174" t="str">
        <f t="shared" si="359"/>
        <v/>
      </c>
      <c r="BF235" s="174" t="str">
        <f t="shared" si="359"/>
        <v/>
      </c>
      <c r="BG235" s="174" t="str">
        <f t="shared" si="359"/>
        <v/>
      </c>
      <c r="BH235" s="174" t="str">
        <f t="shared" si="359"/>
        <v/>
      </c>
      <c r="BI235" s="174" t="str">
        <f t="shared" si="359"/>
        <v/>
      </c>
      <c r="BJ235" s="174">
        <f t="shared" si="333"/>
        <v>129815</v>
      </c>
      <c r="BK235" s="174">
        <f t="shared" si="306"/>
        <v>14539280</v>
      </c>
      <c r="BL235" s="30" t="str">
        <f t="shared" si="307"/>
        <v/>
      </c>
      <c r="BM235" s="30">
        <f t="shared" si="308"/>
        <v>0.48386579564577892</v>
      </c>
      <c r="BN235" s="30">
        <f t="shared" si="309"/>
        <v>0.48404070653398168</v>
      </c>
      <c r="BO235" s="30">
        <f t="shared" si="310"/>
        <v>-0.96790650217976082</v>
      </c>
      <c r="BP235" s="30" t="str">
        <f t="shared" si="311"/>
        <v/>
      </c>
      <c r="BQ235" s="30" t="str">
        <f t="shared" si="312"/>
        <v/>
      </c>
      <c r="BR235" s="30" t="str">
        <f t="shared" si="313"/>
        <v/>
      </c>
      <c r="BS235" s="30" t="str">
        <f t="shared" si="314"/>
        <v/>
      </c>
      <c r="BT235" s="30" t="str">
        <f t="shared" si="315"/>
        <v/>
      </c>
      <c r="BU235" s="30" t="str">
        <f t="shared" si="316"/>
        <v/>
      </c>
      <c r="BV235" s="30" t="str">
        <f t="shared" si="317"/>
        <v/>
      </c>
      <c r="BW235" s="30" t="str">
        <f t="shared" si="318"/>
        <v/>
      </c>
      <c r="BX235" s="30" t="str">
        <f t="shared" si="319"/>
        <v/>
      </c>
      <c r="BY235" s="30" t="str">
        <f t="shared" si="320"/>
        <v/>
      </c>
      <c r="BZ235" s="30" t="str">
        <f t="shared" si="321"/>
        <v/>
      </c>
      <c r="CA235" s="30" t="str">
        <f t="shared" si="322"/>
        <v/>
      </c>
      <c r="CB235" s="30" t="str">
        <f t="shared" si="323"/>
        <v/>
      </c>
      <c r="CC235" s="30" t="str">
        <f t="shared" si="324"/>
        <v/>
      </c>
      <c r="CD235" s="30" t="str">
        <f t="shared" si="325"/>
        <v/>
      </c>
      <c r="CE235" s="30" t="str">
        <f t="shared" si="326"/>
        <v/>
      </c>
      <c r="CF235" s="30" t="str">
        <f t="shared" si="327"/>
        <v/>
      </c>
      <c r="CG235" s="30" t="str">
        <f t="shared" si="328"/>
        <v/>
      </c>
      <c r="CH235" s="30" t="str">
        <f t="shared" si="329"/>
        <v/>
      </c>
      <c r="CI235" s="3">
        <f t="shared" si="331"/>
        <v>14539280</v>
      </c>
      <c r="CJ235" s="166">
        <f t="shared" si="332"/>
        <v>0</v>
      </c>
    </row>
    <row r="236" spans="1:88" ht="60" hidden="1" customHeight="1">
      <c r="A236" s="218"/>
      <c r="B236" s="18">
        <v>364</v>
      </c>
      <c r="C236" s="21" t="s">
        <v>93</v>
      </c>
      <c r="D236" s="21" t="s">
        <v>94</v>
      </c>
      <c r="E236" s="23" t="s">
        <v>11</v>
      </c>
      <c r="F236" s="21" t="s">
        <v>832</v>
      </c>
      <c r="G236" s="214" t="s">
        <v>833</v>
      </c>
      <c r="H236" s="214"/>
      <c r="I236" s="214"/>
      <c r="J236" s="18">
        <v>20</v>
      </c>
      <c r="K236" s="162">
        <f t="shared" si="281"/>
        <v>3</v>
      </c>
      <c r="L236" s="23"/>
      <c r="M236" s="164"/>
      <c r="N236" s="165">
        <v>114169</v>
      </c>
      <c r="O236" s="26">
        <v>324870</v>
      </c>
      <c r="P236" s="117">
        <v>22253</v>
      </c>
      <c r="Q236" s="27"/>
      <c r="R236" s="27"/>
      <c r="S236" s="27"/>
      <c r="T236" s="27"/>
      <c r="U236" s="27"/>
      <c r="V236" s="27"/>
      <c r="W236" s="27"/>
      <c r="X236" s="27"/>
      <c r="Y236" s="27"/>
      <c r="Z236" s="27"/>
      <c r="AA236" s="27"/>
      <c r="AB236" s="27"/>
      <c r="AC236" s="27"/>
      <c r="AD236" s="27"/>
      <c r="AE236" s="27"/>
      <c r="AF236" s="27"/>
      <c r="AG236" s="27"/>
      <c r="AH236" s="27"/>
      <c r="AI236" s="174">
        <f t="shared" si="303"/>
        <v>153764</v>
      </c>
      <c r="AJ236" s="174">
        <f t="shared" si="304"/>
        <v>155145.36793278749</v>
      </c>
      <c r="AK236" s="174">
        <f t="shared" si="305"/>
        <v>308909.36793278751</v>
      </c>
      <c r="AL236" s="174">
        <f t="shared" si="330"/>
        <v>-1381.3679327874852</v>
      </c>
      <c r="AM236" s="174" t="str">
        <f>+IF(AND(L236&lt;=$AK236,L236&lt;$AL236),L236,"")</f>
        <v/>
      </c>
      <c r="AN236" s="174" t="str">
        <f>+IF(AND(M236&lt;=$AK236,M236&lt;$AL236),M236,"")</f>
        <v/>
      </c>
      <c r="AO236" s="174">
        <f t="shared" si="334"/>
        <v>114169</v>
      </c>
      <c r="AP236" s="174" t="str">
        <f t="shared" si="360"/>
        <v/>
      </c>
      <c r="AQ236" s="174">
        <f t="shared" si="335"/>
        <v>22253</v>
      </c>
      <c r="AR236" s="174" t="str">
        <f t="shared" ref="AR236:BI236" si="361">+IF(AND(Q236&lt;=$AK236,Q236&lt;$AL236),Q236,"")</f>
        <v/>
      </c>
      <c r="AS236" s="174" t="str">
        <f t="shared" si="361"/>
        <v/>
      </c>
      <c r="AT236" s="174" t="str">
        <f t="shared" si="361"/>
        <v/>
      </c>
      <c r="AU236" s="174" t="str">
        <f t="shared" si="361"/>
        <v/>
      </c>
      <c r="AV236" s="174" t="str">
        <f t="shared" si="361"/>
        <v/>
      </c>
      <c r="AW236" s="174" t="str">
        <f t="shared" si="361"/>
        <v/>
      </c>
      <c r="AX236" s="174" t="str">
        <f t="shared" si="361"/>
        <v/>
      </c>
      <c r="AY236" s="174" t="str">
        <f t="shared" si="361"/>
        <v/>
      </c>
      <c r="AZ236" s="174" t="str">
        <f t="shared" si="361"/>
        <v/>
      </c>
      <c r="BA236" s="174" t="str">
        <f t="shared" si="361"/>
        <v/>
      </c>
      <c r="BB236" s="174" t="str">
        <f t="shared" si="361"/>
        <v/>
      </c>
      <c r="BC236" s="174" t="str">
        <f t="shared" si="361"/>
        <v/>
      </c>
      <c r="BD236" s="174" t="str">
        <f t="shared" si="361"/>
        <v/>
      </c>
      <c r="BE236" s="174" t="str">
        <f t="shared" si="361"/>
        <v/>
      </c>
      <c r="BF236" s="174" t="str">
        <f t="shared" si="361"/>
        <v/>
      </c>
      <c r="BG236" s="174" t="str">
        <f t="shared" si="361"/>
        <v/>
      </c>
      <c r="BH236" s="174" t="str">
        <f t="shared" si="361"/>
        <v/>
      </c>
      <c r="BI236" s="174" t="str">
        <f t="shared" si="361"/>
        <v/>
      </c>
      <c r="BJ236" s="174">
        <f t="shared" si="333"/>
        <v>68211</v>
      </c>
      <c r="BK236" s="174">
        <f t="shared" si="306"/>
        <v>1364220</v>
      </c>
      <c r="BL236" s="30" t="str">
        <f t="shared" si="307"/>
        <v/>
      </c>
      <c r="BM236" s="30" t="str">
        <f t="shared" si="308"/>
        <v/>
      </c>
      <c r="BN236" s="30">
        <f t="shared" si="309"/>
        <v>0.25750500767409801</v>
      </c>
      <c r="BO236" s="30">
        <f t="shared" si="310"/>
        <v>-1.1127832262428137</v>
      </c>
      <c r="BP236" s="30">
        <f t="shared" si="311"/>
        <v>0.85527821856871566</v>
      </c>
      <c r="BQ236" s="30" t="str">
        <f t="shared" si="312"/>
        <v/>
      </c>
      <c r="BR236" s="30" t="str">
        <f t="shared" si="313"/>
        <v/>
      </c>
      <c r="BS236" s="30" t="str">
        <f t="shared" si="314"/>
        <v/>
      </c>
      <c r="BT236" s="30" t="str">
        <f t="shared" si="315"/>
        <v/>
      </c>
      <c r="BU236" s="30" t="str">
        <f t="shared" si="316"/>
        <v/>
      </c>
      <c r="BV236" s="30" t="str">
        <f t="shared" si="317"/>
        <v/>
      </c>
      <c r="BW236" s="30" t="str">
        <f t="shared" si="318"/>
        <v/>
      </c>
      <c r="BX236" s="30" t="str">
        <f t="shared" si="319"/>
        <v/>
      </c>
      <c r="BY236" s="30" t="str">
        <f t="shared" si="320"/>
        <v/>
      </c>
      <c r="BZ236" s="30" t="str">
        <f t="shared" si="321"/>
        <v/>
      </c>
      <c r="CA236" s="30" t="str">
        <f t="shared" si="322"/>
        <v/>
      </c>
      <c r="CB236" s="30" t="str">
        <f t="shared" si="323"/>
        <v/>
      </c>
      <c r="CC236" s="30" t="str">
        <f t="shared" si="324"/>
        <v/>
      </c>
      <c r="CD236" s="30" t="str">
        <f t="shared" si="325"/>
        <v/>
      </c>
      <c r="CE236" s="30" t="str">
        <f t="shared" si="326"/>
        <v/>
      </c>
      <c r="CF236" s="30" t="str">
        <f t="shared" si="327"/>
        <v/>
      </c>
      <c r="CG236" s="30" t="str">
        <f t="shared" si="328"/>
        <v/>
      </c>
      <c r="CH236" s="30" t="str">
        <f t="shared" si="329"/>
        <v/>
      </c>
      <c r="CI236" s="3">
        <f t="shared" si="331"/>
        <v>1364220</v>
      </c>
      <c r="CJ236" s="166">
        <f t="shared" si="332"/>
        <v>0</v>
      </c>
    </row>
    <row r="237" spans="1:88" ht="60" hidden="1" customHeight="1">
      <c r="A237" s="218"/>
      <c r="B237" s="18">
        <v>365</v>
      </c>
      <c r="C237" s="21" t="s">
        <v>93</v>
      </c>
      <c r="D237" s="21" t="s">
        <v>94</v>
      </c>
      <c r="E237" s="23" t="s">
        <v>11</v>
      </c>
      <c r="F237" s="21" t="s">
        <v>834</v>
      </c>
      <c r="G237" s="214" t="s">
        <v>835</v>
      </c>
      <c r="H237" s="214"/>
      <c r="I237" s="214"/>
      <c r="J237" s="18">
        <v>150</v>
      </c>
      <c r="K237" s="162">
        <f t="shared" ref="K237:K280" si="362">+COUNTA(L237:AH237)</f>
        <v>3</v>
      </c>
      <c r="L237" s="23"/>
      <c r="M237" s="24">
        <v>186083</v>
      </c>
      <c r="N237" s="165">
        <v>202657</v>
      </c>
      <c r="O237" s="26">
        <v>464100</v>
      </c>
      <c r="P237" s="27"/>
      <c r="Q237" s="27"/>
      <c r="R237" s="27"/>
      <c r="S237" s="27"/>
      <c r="T237" s="27"/>
      <c r="U237" s="27"/>
      <c r="V237" s="27"/>
      <c r="W237" s="27"/>
      <c r="X237" s="27"/>
      <c r="Y237" s="27"/>
      <c r="Z237" s="27"/>
      <c r="AA237" s="27"/>
      <c r="AB237" s="27"/>
      <c r="AC237" s="27"/>
      <c r="AD237" s="27"/>
      <c r="AE237" s="27"/>
      <c r="AF237" s="27"/>
      <c r="AG237" s="27"/>
      <c r="AH237" s="27"/>
      <c r="AI237" s="174">
        <f t="shared" si="303"/>
        <v>284280</v>
      </c>
      <c r="AJ237" s="174">
        <f t="shared" si="304"/>
        <v>155949.02586742886</v>
      </c>
      <c r="AK237" s="174">
        <f t="shared" si="305"/>
        <v>440229.02586742886</v>
      </c>
      <c r="AL237" s="174">
        <f t="shared" si="330"/>
        <v>128330.97413257114</v>
      </c>
      <c r="AM237" s="174" t="str">
        <f>+IF(AND(L237&lt;=$AK237,L237&gt;$AL237),L237,"")</f>
        <v/>
      </c>
      <c r="AN237" s="174">
        <f>+IF(AND(M237&lt;=$AK237,M237&gt;$AL237),M237,"")</f>
        <v>186083</v>
      </c>
      <c r="AO237" s="174">
        <f t="shared" si="334"/>
        <v>202657</v>
      </c>
      <c r="AP237" s="174" t="str">
        <f t="shared" si="360"/>
        <v/>
      </c>
      <c r="AQ237" s="174" t="str">
        <f t="shared" si="335"/>
        <v/>
      </c>
      <c r="AR237" s="174" t="str">
        <f t="shared" ref="AR237:BI237" si="363">+IF(AND(Q237&lt;=$AK237,Q237&gt;$AL237),Q237,"")</f>
        <v/>
      </c>
      <c r="AS237" s="174" t="str">
        <f t="shared" si="363"/>
        <v/>
      </c>
      <c r="AT237" s="174" t="str">
        <f t="shared" si="363"/>
        <v/>
      </c>
      <c r="AU237" s="174" t="str">
        <f t="shared" si="363"/>
        <v/>
      </c>
      <c r="AV237" s="174" t="str">
        <f t="shared" si="363"/>
        <v/>
      </c>
      <c r="AW237" s="174" t="str">
        <f t="shared" si="363"/>
        <v/>
      </c>
      <c r="AX237" s="174" t="str">
        <f t="shared" si="363"/>
        <v/>
      </c>
      <c r="AY237" s="174" t="str">
        <f t="shared" si="363"/>
        <v/>
      </c>
      <c r="AZ237" s="174" t="str">
        <f t="shared" si="363"/>
        <v/>
      </c>
      <c r="BA237" s="174" t="str">
        <f t="shared" si="363"/>
        <v/>
      </c>
      <c r="BB237" s="174" t="str">
        <f t="shared" si="363"/>
        <v/>
      </c>
      <c r="BC237" s="174" t="str">
        <f t="shared" si="363"/>
        <v/>
      </c>
      <c r="BD237" s="174" t="str">
        <f t="shared" si="363"/>
        <v/>
      </c>
      <c r="BE237" s="174" t="str">
        <f t="shared" si="363"/>
        <v/>
      </c>
      <c r="BF237" s="174" t="str">
        <f t="shared" si="363"/>
        <v/>
      </c>
      <c r="BG237" s="174" t="str">
        <f t="shared" si="363"/>
        <v/>
      </c>
      <c r="BH237" s="174" t="str">
        <f t="shared" si="363"/>
        <v/>
      </c>
      <c r="BI237" s="174" t="str">
        <f t="shared" si="363"/>
        <v/>
      </c>
      <c r="BJ237" s="174">
        <f t="shared" si="333"/>
        <v>194370</v>
      </c>
      <c r="BK237" s="174">
        <f t="shared" si="306"/>
        <v>29155500</v>
      </c>
      <c r="BL237" s="30" t="str">
        <f t="shared" si="307"/>
        <v/>
      </c>
      <c r="BM237" s="30">
        <f t="shared" si="308"/>
        <v>0.34542352610102711</v>
      </c>
      <c r="BN237" s="30">
        <f t="shared" si="309"/>
        <v>0.28712185169551152</v>
      </c>
      <c r="BO237" s="30">
        <f t="shared" si="310"/>
        <v>-0.63254537779653863</v>
      </c>
      <c r="BP237" s="30" t="str">
        <f t="shared" si="311"/>
        <v/>
      </c>
      <c r="BQ237" s="30" t="str">
        <f t="shared" si="312"/>
        <v/>
      </c>
      <c r="BR237" s="30" t="str">
        <f t="shared" si="313"/>
        <v/>
      </c>
      <c r="BS237" s="30" t="str">
        <f t="shared" si="314"/>
        <v/>
      </c>
      <c r="BT237" s="30" t="str">
        <f t="shared" si="315"/>
        <v/>
      </c>
      <c r="BU237" s="30" t="str">
        <f t="shared" si="316"/>
        <v/>
      </c>
      <c r="BV237" s="30" t="str">
        <f t="shared" si="317"/>
        <v/>
      </c>
      <c r="BW237" s="30" t="str">
        <f t="shared" si="318"/>
        <v/>
      </c>
      <c r="BX237" s="30" t="str">
        <f t="shared" si="319"/>
        <v/>
      </c>
      <c r="BY237" s="30" t="str">
        <f t="shared" si="320"/>
        <v/>
      </c>
      <c r="BZ237" s="30" t="str">
        <f t="shared" si="321"/>
        <v/>
      </c>
      <c r="CA237" s="30" t="str">
        <f t="shared" si="322"/>
        <v/>
      </c>
      <c r="CB237" s="30" t="str">
        <f t="shared" si="323"/>
        <v/>
      </c>
      <c r="CC237" s="30" t="str">
        <f t="shared" si="324"/>
        <v/>
      </c>
      <c r="CD237" s="30" t="str">
        <f t="shared" si="325"/>
        <v/>
      </c>
      <c r="CE237" s="30" t="str">
        <f t="shared" si="326"/>
        <v/>
      </c>
      <c r="CF237" s="30" t="str">
        <f t="shared" si="327"/>
        <v/>
      </c>
      <c r="CG237" s="30" t="str">
        <f t="shared" si="328"/>
        <v/>
      </c>
      <c r="CH237" s="30" t="str">
        <f t="shared" si="329"/>
        <v/>
      </c>
      <c r="CI237" s="3">
        <f t="shared" si="331"/>
        <v>29155500</v>
      </c>
      <c r="CJ237" s="166">
        <f t="shared" si="332"/>
        <v>0</v>
      </c>
    </row>
    <row r="238" spans="1:88" ht="60" hidden="1" customHeight="1">
      <c r="A238" s="218"/>
      <c r="B238" s="18">
        <v>367</v>
      </c>
      <c r="C238" s="21" t="s">
        <v>93</v>
      </c>
      <c r="D238" s="21" t="s">
        <v>94</v>
      </c>
      <c r="E238" s="23" t="s">
        <v>11</v>
      </c>
      <c r="F238" s="21" t="s">
        <v>838</v>
      </c>
      <c r="G238" s="214" t="s">
        <v>839</v>
      </c>
      <c r="H238" s="214"/>
      <c r="I238" s="214"/>
      <c r="J238" s="18">
        <v>30</v>
      </c>
      <c r="K238" s="162">
        <f t="shared" si="362"/>
        <v>3</v>
      </c>
      <c r="L238" s="23"/>
      <c r="M238" s="164"/>
      <c r="N238" s="165">
        <v>166457</v>
      </c>
      <c r="O238" s="26">
        <v>742560</v>
      </c>
      <c r="P238" s="117">
        <v>89588</v>
      </c>
      <c r="Q238" s="27"/>
      <c r="R238" s="27"/>
      <c r="S238" s="27"/>
      <c r="T238" s="27"/>
      <c r="U238" s="27"/>
      <c r="V238" s="27"/>
      <c r="W238" s="27"/>
      <c r="X238" s="27"/>
      <c r="Y238" s="27"/>
      <c r="Z238" s="27"/>
      <c r="AA238" s="27"/>
      <c r="AB238" s="27"/>
      <c r="AC238" s="27"/>
      <c r="AD238" s="27"/>
      <c r="AE238" s="27"/>
      <c r="AF238" s="27"/>
      <c r="AG238" s="27"/>
      <c r="AH238" s="27"/>
      <c r="AI238" s="174">
        <f t="shared" si="303"/>
        <v>332868.33333333331</v>
      </c>
      <c r="AJ238" s="174">
        <f t="shared" si="304"/>
        <v>356879.05106959323</v>
      </c>
      <c r="AK238" s="174">
        <f t="shared" si="305"/>
        <v>689747.38440292655</v>
      </c>
      <c r="AL238" s="174">
        <f t="shared" si="330"/>
        <v>-24010.717736259918</v>
      </c>
      <c r="AM238" s="174" t="str">
        <f t="shared" ref="AM238:AM239" si="364">+IF(AND(L238&lt;=$AK238,L238&lt;$AL238),L238,"")</f>
        <v/>
      </c>
      <c r="AN238" s="174" t="str">
        <f t="shared" ref="AN238:AN239" si="365">+IF(AND(M238&lt;=$AK238,M238&lt;$AL238),M238,"")</f>
        <v/>
      </c>
      <c r="AO238" s="174">
        <f t="shared" si="334"/>
        <v>166457</v>
      </c>
      <c r="AP238" s="174" t="str">
        <f t="shared" si="360"/>
        <v/>
      </c>
      <c r="AQ238" s="174">
        <f t="shared" si="335"/>
        <v>89588</v>
      </c>
      <c r="AR238" s="174" t="str">
        <f t="shared" ref="AR238:AR239" si="366">+IF(AND(Q238&lt;=$AK238,Q238&lt;$AL238),Q238,"")</f>
        <v/>
      </c>
      <c r="AS238" s="174" t="str">
        <f t="shared" ref="AS238:AS239" si="367">+IF(AND(R238&lt;=$AK238,R238&lt;$AL238),R238,"")</f>
        <v/>
      </c>
      <c r="AT238" s="174" t="str">
        <f t="shared" ref="AT238:AT239" si="368">+IF(AND(S238&lt;=$AK238,S238&lt;$AL238),S238,"")</f>
        <v/>
      </c>
      <c r="AU238" s="174" t="str">
        <f t="shared" ref="AU238:AU239" si="369">+IF(AND(T238&lt;=$AK238,T238&lt;$AL238),T238,"")</f>
        <v/>
      </c>
      <c r="AV238" s="174" t="str">
        <f t="shared" ref="AV238:AV239" si="370">+IF(AND(U238&lt;=$AK238,U238&lt;$AL238),U238,"")</f>
        <v/>
      </c>
      <c r="AW238" s="174" t="str">
        <f t="shared" ref="AW238:AW239" si="371">+IF(AND(V238&lt;=$AK238,V238&lt;$AL238),V238,"")</f>
        <v/>
      </c>
      <c r="AX238" s="174" t="str">
        <f t="shared" ref="AX238:AX239" si="372">+IF(AND(W238&lt;=$AK238,W238&lt;$AL238),W238,"")</f>
        <v/>
      </c>
      <c r="AY238" s="174" t="str">
        <f t="shared" ref="AY238:AY239" si="373">+IF(AND(X238&lt;=$AK238,X238&lt;$AL238),X238,"")</f>
        <v/>
      </c>
      <c r="AZ238" s="174" t="str">
        <f t="shared" ref="AZ238:AZ239" si="374">+IF(AND(Y238&lt;=$AK238,Y238&lt;$AL238),Y238,"")</f>
        <v/>
      </c>
      <c r="BA238" s="174" t="str">
        <f t="shared" ref="BA238:BA239" si="375">+IF(AND(Z238&lt;=$AK238,Z238&lt;$AL238),Z238,"")</f>
        <v/>
      </c>
      <c r="BB238" s="174" t="str">
        <f t="shared" ref="BB238:BB239" si="376">+IF(AND(AA238&lt;=$AK238,AA238&lt;$AL238),AA238,"")</f>
        <v/>
      </c>
      <c r="BC238" s="174" t="str">
        <f t="shared" ref="BC238:BC239" si="377">+IF(AND(AB238&lt;=$AK238,AB238&lt;$AL238),AB238,"")</f>
        <v/>
      </c>
      <c r="BD238" s="174" t="str">
        <f t="shared" ref="BD238:BD239" si="378">+IF(AND(AC238&lt;=$AK238,AC238&lt;$AL238),AC238,"")</f>
        <v/>
      </c>
      <c r="BE238" s="174" t="str">
        <f t="shared" ref="BE238:BE239" si="379">+IF(AND(AD238&lt;=$AK238,AD238&lt;$AL238),AD238,"")</f>
        <v/>
      </c>
      <c r="BF238" s="174" t="str">
        <f t="shared" ref="BF238:BF239" si="380">+IF(AND(AE238&lt;=$AK238,AE238&lt;$AL238),AE238,"")</f>
        <v/>
      </c>
      <c r="BG238" s="174" t="str">
        <f t="shared" ref="BG238:BG239" si="381">+IF(AND(AF238&lt;=$AK238,AF238&lt;$AL238),AF238,"")</f>
        <v/>
      </c>
      <c r="BH238" s="174" t="str">
        <f t="shared" ref="BH238:BH239" si="382">+IF(AND(AG238&lt;=$AK238,AG238&lt;$AL238),AG238,"")</f>
        <v/>
      </c>
      <c r="BI238" s="174" t="str">
        <f t="shared" ref="BI238:BI239" si="383">+IF(AND(AH238&lt;=$AK238,AH238&lt;$AL238),AH238,"")</f>
        <v/>
      </c>
      <c r="BJ238" s="174">
        <f t="shared" si="333"/>
        <v>128023</v>
      </c>
      <c r="BK238" s="174">
        <f t="shared" si="306"/>
        <v>3840690</v>
      </c>
      <c r="BL238" s="30" t="str">
        <f t="shared" si="307"/>
        <v/>
      </c>
      <c r="BM238" s="30" t="str">
        <f t="shared" si="308"/>
        <v/>
      </c>
      <c r="BN238" s="30">
        <f t="shared" si="309"/>
        <v>0.49993140430901106</v>
      </c>
      <c r="BO238" s="30">
        <f t="shared" si="310"/>
        <v>-1.2307919547769139</v>
      </c>
      <c r="BP238" s="30">
        <f t="shared" si="311"/>
        <v>0.73086055046790266</v>
      </c>
      <c r="BQ238" s="30" t="str">
        <f t="shared" si="312"/>
        <v/>
      </c>
      <c r="BR238" s="30" t="str">
        <f t="shared" si="313"/>
        <v/>
      </c>
      <c r="BS238" s="30" t="str">
        <f t="shared" si="314"/>
        <v/>
      </c>
      <c r="BT238" s="30" t="str">
        <f t="shared" si="315"/>
        <v/>
      </c>
      <c r="BU238" s="30" t="str">
        <f t="shared" si="316"/>
        <v/>
      </c>
      <c r="BV238" s="30" t="str">
        <f t="shared" si="317"/>
        <v/>
      </c>
      <c r="BW238" s="30" t="str">
        <f t="shared" si="318"/>
        <v/>
      </c>
      <c r="BX238" s="30" t="str">
        <f t="shared" si="319"/>
        <v/>
      </c>
      <c r="BY238" s="30" t="str">
        <f t="shared" si="320"/>
        <v/>
      </c>
      <c r="BZ238" s="30" t="str">
        <f t="shared" si="321"/>
        <v/>
      </c>
      <c r="CA238" s="30" t="str">
        <f t="shared" si="322"/>
        <v/>
      </c>
      <c r="CB238" s="30" t="str">
        <f t="shared" si="323"/>
        <v/>
      </c>
      <c r="CC238" s="30" t="str">
        <f t="shared" si="324"/>
        <v/>
      </c>
      <c r="CD238" s="30" t="str">
        <f t="shared" si="325"/>
        <v/>
      </c>
      <c r="CE238" s="30" t="str">
        <f t="shared" si="326"/>
        <v/>
      </c>
      <c r="CF238" s="30" t="str">
        <f t="shared" si="327"/>
        <v/>
      </c>
      <c r="CG238" s="30" t="str">
        <f t="shared" si="328"/>
        <v/>
      </c>
      <c r="CH238" s="30" t="str">
        <f t="shared" si="329"/>
        <v/>
      </c>
      <c r="CI238" s="3">
        <f t="shared" si="331"/>
        <v>3840690</v>
      </c>
      <c r="CJ238" s="166">
        <f t="shared" si="332"/>
        <v>0</v>
      </c>
    </row>
    <row r="239" spans="1:88" ht="60" hidden="1" customHeight="1">
      <c r="A239" s="218"/>
      <c r="B239" s="18">
        <v>368</v>
      </c>
      <c r="C239" s="21" t="s">
        <v>93</v>
      </c>
      <c r="D239" s="21" t="s">
        <v>94</v>
      </c>
      <c r="E239" s="23" t="s">
        <v>11</v>
      </c>
      <c r="F239" s="21" t="s">
        <v>840</v>
      </c>
      <c r="G239" s="214" t="s">
        <v>841</v>
      </c>
      <c r="H239" s="214"/>
      <c r="I239" s="214"/>
      <c r="J239" s="18">
        <v>40</v>
      </c>
      <c r="K239" s="162">
        <f t="shared" si="362"/>
        <v>3</v>
      </c>
      <c r="L239" s="23"/>
      <c r="M239" s="164"/>
      <c r="N239" s="165">
        <v>94986</v>
      </c>
      <c r="O239" s="26">
        <v>556920</v>
      </c>
      <c r="P239" s="117">
        <v>89588</v>
      </c>
      <c r="Q239" s="27"/>
      <c r="R239" s="27"/>
      <c r="S239" s="27"/>
      <c r="T239" s="27"/>
      <c r="U239" s="27"/>
      <c r="V239" s="27"/>
      <c r="W239" s="27"/>
      <c r="X239" s="27"/>
      <c r="Y239" s="27"/>
      <c r="Z239" s="27"/>
      <c r="AA239" s="27"/>
      <c r="AB239" s="27"/>
      <c r="AC239" s="27"/>
      <c r="AD239" s="27"/>
      <c r="AE239" s="27"/>
      <c r="AF239" s="27"/>
      <c r="AG239" s="27"/>
      <c r="AH239" s="27"/>
      <c r="AI239" s="174">
        <f t="shared" si="303"/>
        <v>247164.66666666666</v>
      </c>
      <c r="AJ239" s="174">
        <f t="shared" si="304"/>
        <v>268269.56498517183</v>
      </c>
      <c r="AK239" s="174">
        <f t="shared" si="305"/>
        <v>515434.23165183852</v>
      </c>
      <c r="AL239" s="174">
        <f t="shared" si="330"/>
        <v>-21104.898318505177</v>
      </c>
      <c r="AM239" s="174" t="str">
        <f t="shared" si="364"/>
        <v/>
      </c>
      <c r="AN239" s="174" t="str">
        <f t="shared" si="365"/>
        <v/>
      </c>
      <c r="AO239" s="174">
        <f t="shared" si="334"/>
        <v>94986</v>
      </c>
      <c r="AP239" s="174" t="str">
        <f t="shared" si="360"/>
        <v/>
      </c>
      <c r="AQ239" s="174">
        <f t="shared" si="335"/>
        <v>89588</v>
      </c>
      <c r="AR239" s="174" t="str">
        <f t="shared" si="366"/>
        <v/>
      </c>
      <c r="AS239" s="174" t="str">
        <f t="shared" si="367"/>
        <v/>
      </c>
      <c r="AT239" s="174" t="str">
        <f t="shared" si="368"/>
        <v/>
      </c>
      <c r="AU239" s="174" t="str">
        <f t="shared" si="369"/>
        <v/>
      </c>
      <c r="AV239" s="174" t="str">
        <f t="shared" si="370"/>
        <v/>
      </c>
      <c r="AW239" s="174" t="str">
        <f t="shared" si="371"/>
        <v/>
      </c>
      <c r="AX239" s="174" t="str">
        <f t="shared" si="372"/>
        <v/>
      </c>
      <c r="AY239" s="174" t="str">
        <f t="shared" si="373"/>
        <v/>
      </c>
      <c r="AZ239" s="174" t="str">
        <f t="shared" si="374"/>
        <v/>
      </c>
      <c r="BA239" s="174" t="str">
        <f t="shared" si="375"/>
        <v/>
      </c>
      <c r="BB239" s="174" t="str">
        <f t="shared" si="376"/>
        <v/>
      </c>
      <c r="BC239" s="174" t="str">
        <f t="shared" si="377"/>
        <v/>
      </c>
      <c r="BD239" s="174" t="str">
        <f t="shared" si="378"/>
        <v/>
      </c>
      <c r="BE239" s="174" t="str">
        <f t="shared" si="379"/>
        <v/>
      </c>
      <c r="BF239" s="174" t="str">
        <f t="shared" si="380"/>
        <v/>
      </c>
      <c r="BG239" s="174" t="str">
        <f t="shared" si="381"/>
        <v/>
      </c>
      <c r="BH239" s="174" t="str">
        <f t="shared" si="382"/>
        <v/>
      </c>
      <c r="BI239" s="174" t="str">
        <f t="shared" si="383"/>
        <v/>
      </c>
      <c r="BJ239" s="174">
        <f t="shared" si="333"/>
        <v>92287</v>
      </c>
      <c r="BK239" s="174">
        <f t="shared" si="306"/>
        <v>3691480</v>
      </c>
      <c r="BL239" s="30" t="str">
        <f t="shared" si="307"/>
        <v/>
      </c>
      <c r="BM239" s="30" t="str">
        <f t="shared" si="308"/>
        <v/>
      </c>
      <c r="BN239" s="30">
        <f t="shared" si="309"/>
        <v>0.61569749721508193</v>
      </c>
      <c r="BO239" s="30">
        <f t="shared" si="310"/>
        <v>-1.2532346856481644</v>
      </c>
      <c r="BP239" s="30">
        <f t="shared" si="311"/>
        <v>0.63753718843308238</v>
      </c>
      <c r="BQ239" s="30" t="str">
        <f t="shared" si="312"/>
        <v/>
      </c>
      <c r="BR239" s="30" t="str">
        <f t="shared" si="313"/>
        <v/>
      </c>
      <c r="BS239" s="30" t="str">
        <f t="shared" si="314"/>
        <v/>
      </c>
      <c r="BT239" s="30" t="str">
        <f t="shared" si="315"/>
        <v/>
      </c>
      <c r="BU239" s="30" t="str">
        <f t="shared" si="316"/>
        <v/>
      </c>
      <c r="BV239" s="30" t="str">
        <f t="shared" si="317"/>
        <v/>
      </c>
      <c r="BW239" s="30" t="str">
        <f t="shared" si="318"/>
        <v/>
      </c>
      <c r="BX239" s="30" t="str">
        <f t="shared" si="319"/>
        <v/>
      </c>
      <c r="BY239" s="30" t="str">
        <f t="shared" si="320"/>
        <v/>
      </c>
      <c r="BZ239" s="30" t="str">
        <f t="shared" si="321"/>
        <v/>
      </c>
      <c r="CA239" s="30" t="str">
        <f t="shared" si="322"/>
        <v/>
      </c>
      <c r="CB239" s="30" t="str">
        <f t="shared" si="323"/>
        <v/>
      </c>
      <c r="CC239" s="30" t="str">
        <f t="shared" si="324"/>
        <v/>
      </c>
      <c r="CD239" s="30" t="str">
        <f t="shared" si="325"/>
        <v/>
      </c>
      <c r="CE239" s="30" t="str">
        <f t="shared" si="326"/>
        <v/>
      </c>
      <c r="CF239" s="30" t="str">
        <f t="shared" si="327"/>
        <v/>
      </c>
      <c r="CG239" s="30" t="str">
        <f t="shared" si="328"/>
        <v/>
      </c>
      <c r="CH239" s="30" t="str">
        <f t="shared" si="329"/>
        <v/>
      </c>
      <c r="CI239" s="3">
        <f t="shared" si="331"/>
        <v>3691480</v>
      </c>
      <c r="CJ239" s="166">
        <f t="shared" si="332"/>
        <v>0</v>
      </c>
    </row>
    <row r="240" spans="1:88" ht="60" hidden="1" customHeight="1">
      <c r="A240" s="218"/>
      <c r="B240" s="18">
        <v>369</v>
      </c>
      <c r="C240" s="21" t="s">
        <v>93</v>
      </c>
      <c r="D240" s="21" t="s">
        <v>94</v>
      </c>
      <c r="E240" s="23" t="s">
        <v>11</v>
      </c>
      <c r="F240" s="21" t="s">
        <v>842</v>
      </c>
      <c r="G240" s="214" t="s">
        <v>843</v>
      </c>
      <c r="H240" s="214"/>
      <c r="I240" s="214"/>
      <c r="J240" s="18">
        <v>60</v>
      </c>
      <c r="K240" s="162">
        <f t="shared" si="362"/>
        <v>3</v>
      </c>
      <c r="L240" s="23"/>
      <c r="M240" s="24">
        <v>115661</v>
      </c>
      <c r="N240" s="179"/>
      <c r="O240" s="26">
        <v>309400</v>
      </c>
      <c r="P240" s="117">
        <v>206580</v>
      </c>
      <c r="Q240" s="27"/>
      <c r="R240" s="27"/>
      <c r="S240" s="27"/>
      <c r="T240" s="27"/>
      <c r="U240" s="27"/>
      <c r="V240" s="27"/>
      <c r="W240" s="27"/>
      <c r="X240" s="27"/>
      <c r="Y240" s="27"/>
      <c r="Z240" s="27"/>
      <c r="AA240" s="27"/>
      <c r="AB240" s="27"/>
      <c r="AC240" s="27"/>
      <c r="AD240" s="27"/>
      <c r="AE240" s="27"/>
      <c r="AF240" s="27"/>
      <c r="AG240" s="27"/>
      <c r="AH240" s="27"/>
      <c r="AI240" s="174">
        <f t="shared" si="303"/>
        <v>210547</v>
      </c>
      <c r="AJ240" s="174">
        <f t="shared" si="304"/>
        <v>96930.402077985826</v>
      </c>
      <c r="AK240" s="174">
        <f t="shared" si="305"/>
        <v>307477.40207798581</v>
      </c>
      <c r="AL240" s="174">
        <f t="shared" si="330"/>
        <v>113616.59792201417</v>
      </c>
      <c r="AM240" s="174" t="str">
        <f t="shared" ref="AM240:AM271" si="384">+IF(AND(L240&lt;=$AK240,L240&gt;$AL240),L240,"")</f>
        <v/>
      </c>
      <c r="AN240" s="174">
        <f t="shared" ref="AN240:AN271" si="385">+IF(AND(M240&lt;=$AK240,M240&gt;$AL240),M240,"")</f>
        <v>115661</v>
      </c>
      <c r="AO240" s="174" t="str">
        <f t="shared" si="334"/>
        <v/>
      </c>
      <c r="AP240" s="174" t="str">
        <f t="shared" si="360"/>
        <v/>
      </c>
      <c r="AQ240" s="174">
        <f t="shared" si="335"/>
        <v>206580</v>
      </c>
      <c r="AR240" s="174" t="str">
        <f t="shared" ref="AR240:AR271" si="386">+IF(AND(Q240&lt;=$AK240,Q240&gt;$AL240),Q240,"")</f>
        <v/>
      </c>
      <c r="AS240" s="174" t="str">
        <f t="shared" ref="AS240:AS271" si="387">+IF(AND(R240&lt;=$AK240,R240&gt;$AL240),R240,"")</f>
        <v/>
      </c>
      <c r="AT240" s="174" t="str">
        <f t="shared" ref="AT240:AT271" si="388">+IF(AND(S240&lt;=$AK240,S240&gt;$AL240),S240,"")</f>
        <v/>
      </c>
      <c r="AU240" s="174" t="str">
        <f t="shared" ref="AU240:AU271" si="389">+IF(AND(T240&lt;=$AK240,T240&gt;$AL240),T240,"")</f>
        <v/>
      </c>
      <c r="AV240" s="174" t="str">
        <f t="shared" ref="AV240:AV271" si="390">+IF(AND(U240&lt;=$AK240,U240&gt;$AL240),U240,"")</f>
        <v/>
      </c>
      <c r="AW240" s="174" t="str">
        <f t="shared" ref="AW240:AW271" si="391">+IF(AND(V240&lt;=$AK240,V240&gt;$AL240),V240,"")</f>
        <v/>
      </c>
      <c r="AX240" s="174" t="str">
        <f t="shared" ref="AX240:AX271" si="392">+IF(AND(W240&lt;=$AK240,W240&gt;$AL240),W240,"")</f>
        <v/>
      </c>
      <c r="AY240" s="174" t="str">
        <f t="shared" ref="AY240:AY271" si="393">+IF(AND(X240&lt;=$AK240,X240&gt;$AL240),X240,"")</f>
        <v/>
      </c>
      <c r="AZ240" s="174" t="str">
        <f t="shared" ref="AZ240:AZ271" si="394">+IF(AND(Y240&lt;=$AK240,Y240&gt;$AL240),Y240,"")</f>
        <v/>
      </c>
      <c r="BA240" s="174" t="str">
        <f t="shared" ref="BA240:BA271" si="395">+IF(AND(Z240&lt;=$AK240,Z240&gt;$AL240),Z240,"")</f>
        <v/>
      </c>
      <c r="BB240" s="174" t="str">
        <f t="shared" ref="BB240:BB271" si="396">+IF(AND(AA240&lt;=$AK240,AA240&gt;$AL240),AA240,"")</f>
        <v/>
      </c>
      <c r="BC240" s="174" t="str">
        <f t="shared" ref="BC240:BC271" si="397">+IF(AND(AB240&lt;=$AK240,AB240&gt;$AL240),AB240,"")</f>
        <v/>
      </c>
      <c r="BD240" s="174" t="str">
        <f t="shared" ref="BD240:BD271" si="398">+IF(AND(AC240&lt;=$AK240,AC240&gt;$AL240),AC240,"")</f>
        <v/>
      </c>
      <c r="BE240" s="174" t="str">
        <f t="shared" ref="BE240:BE271" si="399">+IF(AND(AD240&lt;=$AK240,AD240&gt;$AL240),AD240,"")</f>
        <v/>
      </c>
      <c r="BF240" s="174" t="str">
        <f t="shared" ref="BF240:BF271" si="400">+IF(AND(AE240&lt;=$AK240,AE240&gt;$AL240),AE240,"")</f>
        <v/>
      </c>
      <c r="BG240" s="174" t="str">
        <f t="shared" ref="BG240:BG271" si="401">+IF(AND(AF240&lt;=$AK240,AF240&gt;$AL240),AF240,"")</f>
        <v/>
      </c>
      <c r="BH240" s="174" t="str">
        <f t="shared" ref="BH240:BH271" si="402">+IF(AND(AG240&lt;=$AK240,AG240&gt;$AL240),AG240,"")</f>
        <v/>
      </c>
      <c r="BI240" s="174" t="str">
        <f t="shared" ref="BI240:BI271" si="403">+IF(AND(AH240&lt;=$AK240,AH240&gt;$AL240),AH240,"")</f>
        <v/>
      </c>
      <c r="BJ240" s="174">
        <f t="shared" si="333"/>
        <v>161121</v>
      </c>
      <c r="BK240" s="174">
        <f t="shared" si="306"/>
        <v>9667260</v>
      </c>
      <c r="BL240" s="30" t="str">
        <f t="shared" si="307"/>
        <v/>
      </c>
      <c r="BM240" s="30">
        <f t="shared" si="308"/>
        <v>0.45066422224016489</v>
      </c>
      <c r="BN240" s="30" t="str">
        <f t="shared" si="309"/>
        <v/>
      </c>
      <c r="BO240" s="30">
        <f t="shared" si="310"/>
        <v>-0.46950562107272953</v>
      </c>
      <c r="BP240" s="30">
        <f t="shared" si="311"/>
        <v>1.8841398832564749E-2</v>
      </c>
      <c r="BQ240" s="30" t="str">
        <f t="shared" si="312"/>
        <v/>
      </c>
      <c r="BR240" s="30" t="str">
        <f t="shared" si="313"/>
        <v/>
      </c>
      <c r="BS240" s="30" t="str">
        <f t="shared" si="314"/>
        <v/>
      </c>
      <c r="BT240" s="30" t="str">
        <f t="shared" si="315"/>
        <v/>
      </c>
      <c r="BU240" s="30" t="str">
        <f t="shared" si="316"/>
        <v/>
      </c>
      <c r="BV240" s="30" t="str">
        <f t="shared" si="317"/>
        <v/>
      </c>
      <c r="BW240" s="30" t="str">
        <f t="shared" si="318"/>
        <v/>
      </c>
      <c r="BX240" s="30" t="str">
        <f t="shared" si="319"/>
        <v/>
      </c>
      <c r="BY240" s="30" t="str">
        <f t="shared" si="320"/>
        <v/>
      </c>
      <c r="BZ240" s="30" t="str">
        <f t="shared" si="321"/>
        <v/>
      </c>
      <c r="CA240" s="30" t="str">
        <f t="shared" si="322"/>
        <v/>
      </c>
      <c r="CB240" s="30" t="str">
        <f t="shared" si="323"/>
        <v/>
      </c>
      <c r="CC240" s="30" t="str">
        <f t="shared" si="324"/>
        <v/>
      </c>
      <c r="CD240" s="30" t="str">
        <f t="shared" si="325"/>
        <v/>
      </c>
      <c r="CE240" s="30" t="str">
        <f t="shared" si="326"/>
        <v/>
      </c>
      <c r="CF240" s="30" t="str">
        <f t="shared" si="327"/>
        <v/>
      </c>
      <c r="CG240" s="30" t="str">
        <f t="shared" si="328"/>
        <v/>
      </c>
      <c r="CH240" s="30" t="str">
        <f t="shared" si="329"/>
        <v/>
      </c>
      <c r="CI240" s="3">
        <f t="shared" si="331"/>
        <v>9667260</v>
      </c>
      <c r="CJ240" s="166">
        <f t="shared" si="332"/>
        <v>0</v>
      </c>
    </row>
    <row r="241" spans="1:88" ht="60" hidden="1" customHeight="1">
      <c r="A241" s="218"/>
      <c r="B241" s="18">
        <v>370</v>
      </c>
      <c r="C241" s="21" t="s">
        <v>93</v>
      </c>
      <c r="D241" s="21" t="s">
        <v>94</v>
      </c>
      <c r="E241" s="23" t="s">
        <v>11</v>
      </c>
      <c r="F241" s="21" t="s">
        <v>844</v>
      </c>
      <c r="G241" s="214" t="s">
        <v>845</v>
      </c>
      <c r="H241" s="214"/>
      <c r="I241" s="214"/>
      <c r="J241" s="18">
        <v>40</v>
      </c>
      <c r="K241" s="162">
        <f t="shared" si="362"/>
        <v>3</v>
      </c>
      <c r="L241" s="23"/>
      <c r="M241" s="24">
        <v>132853</v>
      </c>
      <c r="N241" s="165">
        <v>88643</v>
      </c>
      <c r="O241" s="26">
        <v>324870</v>
      </c>
      <c r="P241" s="27"/>
      <c r="Q241" s="27"/>
      <c r="R241" s="27"/>
      <c r="S241" s="27"/>
      <c r="T241" s="27"/>
      <c r="U241" s="27"/>
      <c r="V241" s="27"/>
      <c r="W241" s="27"/>
      <c r="X241" s="27"/>
      <c r="Y241" s="27"/>
      <c r="Z241" s="27"/>
      <c r="AA241" s="27"/>
      <c r="AB241" s="27"/>
      <c r="AC241" s="27"/>
      <c r="AD241" s="27"/>
      <c r="AE241" s="27"/>
      <c r="AF241" s="27"/>
      <c r="AG241" s="27"/>
      <c r="AH241" s="27"/>
      <c r="AI241" s="174">
        <f t="shared" si="303"/>
        <v>182122</v>
      </c>
      <c r="AJ241" s="174">
        <f t="shared" si="304"/>
        <v>125584.13376298775</v>
      </c>
      <c r="AK241" s="174">
        <f t="shared" si="305"/>
        <v>307706.13376298774</v>
      </c>
      <c r="AL241" s="174">
        <f t="shared" si="330"/>
        <v>56537.866237012247</v>
      </c>
      <c r="AM241" s="174" t="str">
        <f t="shared" si="384"/>
        <v/>
      </c>
      <c r="AN241" s="174">
        <f t="shared" si="385"/>
        <v>132853</v>
      </c>
      <c r="AO241" s="174">
        <f t="shared" si="334"/>
        <v>88643</v>
      </c>
      <c r="AP241" s="174" t="str">
        <f t="shared" si="360"/>
        <v/>
      </c>
      <c r="AQ241" s="174" t="str">
        <f t="shared" si="335"/>
        <v/>
      </c>
      <c r="AR241" s="174" t="str">
        <f t="shared" si="386"/>
        <v/>
      </c>
      <c r="AS241" s="174" t="str">
        <f t="shared" si="387"/>
        <v/>
      </c>
      <c r="AT241" s="174" t="str">
        <f t="shared" si="388"/>
        <v/>
      </c>
      <c r="AU241" s="174" t="str">
        <f t="shared" si="389"/>
        <v/>
      </c>
      <c r="AV241" s="174" t="str">
        <f t="shared" si="390"/>
        <v/>
      </c>
      <c r="AW241" s="174" t="str">
        <f t="shared" si="391"/>
        <v/>
      </c>
      <c r="AX241" s="174" t="str">
        <f t="shared" si="392"/>
        <v/>
      </c>
      <c r="AY241" s="174" t="str">
        <f t="shared" si="393"/>
        <v/>
      </c>
      <c r="AZ241" s="174" t="str">
        <f t="shared" si="394"/>
        <v/>
      </c>
      <c r="BA241" s="174" t="str">
        <f t="shared" si="395"/>
        <v/>
      </c>
      <c r="BB241" s="174" t="str">
        <f t="shared" si="396"/>
        <v/>
      </c>
      <c r="BC241" s="174" t="str">
        <f t="shared" si="397"/>
        <v/>
      </c>
      <c r="BD241" s="174" t="str">
        <f t="shared" si="398"/>
        <v/>
      </c>
      <c r="BE241" s="174" t="str">
        <f t="shared" si="399"/>
        <v/>
      </c>
      <c r="BF241" s="174" t="str">
        <f t="shared" si="400"/>
        <v/>
      </c>
      <c r="BG241" s="174" t="str">
        <f t="shared" si="401"/>
        <v/>
      </c>
      <c r="BH241" s="174" t="str">
        <f t="shared" si="402"/>
        <v/>
      </c>
      <c r="BI241" s="174" t="str">
        <f t="shared" si="403"/>
        <v/>
      </c>
      <c r="BJ241" s="174">
        <f t="shared" si="333"/>
        <v>110748</v>
      </c>
      <c r="BK241" s="174">
        <f t="shared" si="306"/>
        <v>4429920</v>
      </c>
      <c r="BL241" s="30" t="str">
        <f t="shared" si="307"/>
        <v/>
      </c>
      <c r="BM241" s="30">
        <f t="shared" si="308"/>
        <v>0.27052744863333367</v>
      </c>
      <c r="BN241" s="30">
        <f t="shared" si="309"/>
        <v>0.51327681444306561</v>
      </c>
      <c r="BO241" s="30">
        <f t="shared" si="310"/>
        <v>-0.78380426307639928</v>
      </c>
      <c r="BP241" s="30" t="str">
        <f t="shared" si="311"/>
        <v/>
      </c>
      <c r="BQ241" s="30" t="str">
        <f t="shared" si="312"/>
        <v/>
      </c>
      <c r="BR241" s="30" t="str">
        <f t="shared" si="313"/>
        <v/>
      </c>
      <c r="BS241" s="30" t="str">
        <f t="shared" si="314"/>
        <v/>
      </c>
      <c r="BT241" s="30" t="str">
        <f t="shared" si="315"/>
        <v/>
      </c>
      <c r="BU241" s="30" t="str">
        <f t="shared" si="316"/>
        <v/>
      </c>
      <c r="BV241" s="30" t="str">
        <f t="shared" si="317"/>
        <v/>
      </c>
      <c r="BW241" s="30" t="str">
        <f t="shared" si="318"/>
        <v/>
      </c>
      <c r="BX241" s="30" t="str">
        <f t="shared" si="319"/>
        <v/>
      </c>
      <c r="BY241" s="30" t="str">
        <f t="shared" si="320"/>
        <v/>
      </c>
      <c r="BZ241" s="30" t="str">
        <f t="shared" si="321"/>
        <v/>
      </c>
      <c r="CA241" s="30" t="str">
        <f t="shared" si="322"/>
        <v/>
      </c>
      <c r="CB241" s="30" t="str">
        <f t="shared" si="323"/>
        <v/>
      </c>
      <c r="CC241" s="30" t="str">
        <f t="shared" si="324"/>
        <v/>
      </c>
      <c r="CD241" s="30" t="str">
        <f t="shared" si="325"/>
        <v/>
      </c>
      <c r="CE241" s="30" t="str">
        <f t="shared" si="326"/>
        <v/>
      </c>
      <c r="CF241" s="30" t="str">
        <f t="shared" si="327"/>
        <v/>
      </c>
      <c r="CG241" s="30" t="str">
        <f t="shared" si="328"/>
        <v/>
      </c>
      <c r="CH241" s="30" t="str">
        <f t="shared" si="329"/>
        <v/>
      </c>
      <c r="CI241" s="3">
        <f t="shared" si="331"/>
        <v>4429920</v>
      </c>
      <c r="CJ241" s="166">
        <f t="shared" si="332"/>
        <v>0</v>
      </c>
    </row>
    <row r="242" spans="1:88" ht="60" hidden="1" customHeight="1">
      <c r="A242" s="218"/>
      <c r="B242" s="18">
        <v>371</v>
      </c>
      <c r="C242" s="21" t="s">
        <v>93</v>
      </c>
      <c r="D242" s="21" t="s">
        <v>94</v>
      </c>
      <c r="E242" s="23" t="s">
        <v>11</v>
      </c>
      <c r="F242" s="21" t="s">
        <v>846</v>
      </c>
      <c r="G242" s="214" t="s">
        <v>847</v>
      </c>
      <c r="H242" s="214"/>
      <c r="I242" s="214"/>
      <c r="J242" s="18">
        <v>25</v>
      </c>
      <c r="K242" s="162">
        <f t="shared" si="362"/>
        <v>3</v>
      </c>
      <c r="L242" s="23"/>
      <c r="M242" s="24">
        <v>289229</v>
      </c>
      <c r="N242" s="165">
        <v>152380</v>
      </c>
      <c r="O242" s="26">
        <v>618800</v>
      </c>
      <c r="P242" s="27"/>
      <c r="Q242" s="27"/>
      <c r="R242" s="27"/>
      <c r="S242" s="27"/>
      <c r="T242" s="27"/>
      <c r="U242" s="27"/>
      <c r="V242" s="27"/>
      <c r="W242" s="27"/>
      <c r="X242" s="27"/>
      <c r="Y242" s="27"/>
      <c r="Z242" s="27"/>
      <c r="AA242" s="27"/>
      <c r="AB242" s="27"/>
      <c r="AC242" s="27"/>
      <c r="AD242" s="27"/>
      <c r="AE242" s="27"/>
      <c r="AF242" s="27"/>
      <c r="AG242" s="27"/>
      <c r="AH242" s="27"/>
      <c r="AI242" s="174">
        <f t="shared" si="303"/>
        <v>353469.66666666669</v>
      </c>
      <c r="AJ242" s="174">
        <f t="shared" si="304"/>
        <v>239754.14811913754</v>
      </c>
      <c r="AK242" s="174">
        <f t="shared" si="305"/>
        <v>593223.81478580425</v>
      </c>
      <c r="AL242" s="174">
        <f t="shared" si="330"/>
        <v>113715.51854752915</v>
      </c>
      <c r="AM242" s="174" t="str">
        <f t="shared" si="384"/>
        <v/>
      </c>
      <c r="AN242" s="174">
        <f t="shared" si="385"/>
        <v>289229</v>
      </c>
      <c r="AO242" s="174">
        <f t="shared" si="334"/>
        <v>152380</v>
      </c>
      <c r="AP242" s="174" t="str">
        <f t="shared" si="360"/>
        <v/>
      </c>
      <c r="AQ242" s="174" t="str">
        <f t="shared" si="335"/>
        <v/>
      </c>
      <c r="AR242" s="174" t="str">
        <f t="shared" si="386"/>
        <v/>
      </c>
      <c r="AS242" s="174" t="str">
        <f t="shared" si="387"/>
        <v/>
      </c>
      <c r="AT242" s="174" t="str">
        <f t="shared" si="388"/>
        <v/>
      </c>
      <c r="AU242" s="174" t="str">
        <f t="shared" si="389"/>
        <v/>
      </c>
      <c r="AV242" s="174" t="str">
        <f t="shared" si="390"/>
        <v/>
      </c>
      <c r="AW242" s="174" t="str">
        <f t="shared" si="391"/>
        <v/>
      </c>
      <c r="AX242" s="174" t="str">
        <f t="shared" si="392"/>
        <v/>
      </c>
      <c r="AY242" s="174" t="str">
        <f t="shared" si="393"/>
        <v/>
      </c>
      <c r="AZ242" s="174" t="str">
        <f t="shared" si="394"/>
        <v/>
      </c>
      <c r="BA242" s="174" t="str">
        <f t="shared" si="395"/>
        <v/>
      </c>
      <c r="BB242" s="174" t="str">
        <f t="shared" si="396"/>
        <v/>
      </c>
      <c r="BC242" s="174" t="str">
        <f t="shared" si="397"/>
        <v/>
      </c>
      <c r="BD242" s="174" t="str">
        <f t="shared" si="398"/>
        <v/>
      </c>
      <c r="BE242" s="174" t="str">
        <f t="shared" si="399"/>
        <v/>
      </c>
      <c r="BF242" s="174" t="str">
        <f t="shared" si="400"/>
        <v/>
      </c>
      <c r="BG242" s="174" t="str">
        <f t="shared" si="401"/>
        <v/>
      </c>
      <c r="BH242" s="174" t="str">
        <f t="shared" si="402"/>
        <v/>
      </c>
      <c r="BI242" s="174" t="str">
        <f t="shared" si="403"/>
        <v/>
      </c>
      <c r="BJ242" s="174">
        <f t="shared" si="333"/>
        <v>220805</v>
      </c>
      <c r="BK242" s="174">
        <f t="shared" si="306"/>
        <v>5520125</v>
      </c>
      <c r="BL242" s="30" t="str">
        <f t="shared" si="307"/>
        <v/>
      </c>
      <c r="BM242" s="30">
        <f t="shared" si="308"/>
        <v>0.18174308215037782</v>
      </c>
      <c r="BN242" s="30">
        <f t="shared" si="309"/>
        <v>0.56890218774076795</v>
      </c>
      <c r="BO242" s="30">
        <f t="shared" si="310"/>
        <v>-0.75064526989114566</v>
      </c>
      <c r="BP242" s="30" t="str">
        <f t="shared" si="311"/>
        <v/>
      </c>
      <c r="BQ242" s="30" t="str">
        <f t="shared" si="312"/>
        <v/>
      </c>
      <c r="BR242" s="30" t="str">
        <f t="shared" si="313"/>
        <v/>
      </c>
      <c r="BS242" s="30" t="str">
        <f t="shared" si="314"/>
        <v/>
      </c>
      <c r="BT242" s="30" t="str">
        <f t="shared" si="315"/>
        <v/>
      </c>
      <c r="BU242" s="30" t="str">
        <f t="shared" si="316"/>
        <v/>
      </c>
      <c r="BV242" s="30" t="str">
        <f t="shared" si="317"/>
        <v/>
      </c>
      <c r="BW242" s="30" t="str">
        <f t="shared" si="318"/>
        <v/>
      </c>
      <c r="BX242" s="30" t="str">
        <f t="shared" si="319"/>
        <v/>
      </c>
      <c r="BY242" s="30" t="str">
        <f t="shared" si="320"/>
        <v/>
      </c>
      <c r="BZ242" s="30" t="str">
        <f t="shared" si="321"/>
        <v/>
      </c>
      <c r="CA242" s="30" t="str">
        <f t="shared" si="322"/>
        <v/>
      </c>
      <c r="CB242" s="30" t="str">
        <f t="shared" si="323"/>
        <v/>
      </c>
      <c r="CC242" s="30" t="str">
        <f t="shared" si="324"/>
        <v/>
      </c>
      <c r="CD242" s="30" t="str">
        <f t="shared" si="325"/>
        <v/>
      </c>
      <c r="CE242" s="30" t="str">
        <f t="shared" si="326"/>
        <v/>
      </c>
      <c r="CF242" s="30" t="str">
        <f t="shared" si="327"/>
        <v/>
      </c>
      <c r="CG242" s="30" t="str">
        <f t="shared" si="328"/>
        <v/>
      </c>
      <c r="CH242" s="30" t="str">
        <f t="shared" si="329"/>
        <v/>
      </c>
      <c r="CI242" s="3">
        <f t="shared" si="331"/>
        <v>5520125</v>
      </c>
      <c r="CJ242" s="166">
        <f t="shared" si="332"/>
        <v>0</v>
      </c>
    </row>
    <row r="243" spans="1:88" ht="60" hidden="1" customHeight="1">
      <c r="A243" s="218"/>
      <c r="B243" s="18">
        <v>372</v>
      </c>
      <c r="C243" s="21" t="s">
        <v>93</v>
      </c>
      <c r="D243" s="21" t="s">
        <v>94</v>
      </c>
      <c r="E243" s="23" t="s">
        <v>11</v>
      </c>
      <c r="F243" s="21" t="s">
        <v>848</v>
      </c>
      <c r="G243" s="214" t="s">
        <v>849</v>
      </c>
      <c r="H243" s="214"/>
      <c r="I243" s="214"/>
      <c r="J243" s="18">
        <v>60</v>
      </c>
      <c r="K243" s="162">
        <f t="shared" si="362"/>
        <v>3</v>
      </c>
      <c r="L243" s="23"/>
      <c r="M243" s="164"/>
      <c r="N243" s="165">
        <v>114169</v>
      </c>
      <c r="O243" s="26">
        <v>386750</v>
      </c>
      <c r="P243" s="26">
        <v>369383</v>
      </c>
      <c r="Q243" s="27"/>
      <c r="R243" s="27"/>
      <c r="S243" s="27"/>
      <c r="T243" s="27"/>
      <c r="U243" s="27"/>
      <c r="V243" s="27"/>
      <c r="W243" s="27"/>
      <c r="X243" s="27"/>
      <c r="Y243" s="27"/>
      <c r="Z243" s="27"/>
      <c r="AA243" s="27"/>
      <c r="AB243" s="27"/>
      <c r="AC243" s="27"/>
      <c r="AD243" s="27"/>
      <c r="AE243" s="27"/>
      <c r="AF243" s="27"/>
      <c r="AG243" s="27"/>
      <c r="AH243" s="27"/>
      <c r="AI243" s="174">
        <f t="shared" si="303"/>
        <v>290100.66666666669</v>
      </c>
      <c r="AJ243" s="174">
        <f t="shared" si="304"/>
        <v>152608.54063365303</v>
      </c>
      <c r="AK243" s="174">
        <f t="shared" si="305"/>
        <v>442709.20730031969</v>
      </c>
      <c r="AL243" s="174">
        <f t="shared" si="330"/>
        <v>137492.12603301366</v>
      </c>
      <c r="AM243" s="174" t="str">
        <f t="shared" si="384"/>
        <v/>
      </c>
      <c r="AN243" s="174" t="str">
        <f t="shared" si="385"/>
        <v/>
      </c>
      <c r="AO243" s="174" t="str">
        <f t="shared" ref="AO243:AO274" si="404">+IF(AND(N243&lt;=$AK243,N243&gt;$AL243),N243,"")</f>
        <v/>
      </c>
      <c r="AP243" s="174">
        <f t="shared" si="360"/>
        <v>386750</v>
      </c>
      <c r="AQ243" s="174">
        <f t="shared" si="335"/>
        <v>369383</v>
      </c>
      <c r="AR243" s="174" t="str">
        <f t="shared" si="386"/>
        <v/>
      </c>
      <c r="AS243" s="174" t="str">
        <f t="shared" si="387"/>
        <v/>
      </c>
      <c r="AT243" s="174" t="str">
        <f t="shared" si="388"/>
        <v/>
      </c>
      <c r="AU243" s="174" t="str">
        <f t="shared" si="389"/>
        <v/>
      </c>
      <c r="AV243" s="174" t="str">
        <f t="shared" si="390"/>
        <v/>
      </c>
      <c r="AW243" s="174" t="str">
        <f t="shared" si="391"/>
        <v/>
      </c>
      <c r="AX243" s="174" t="str">
        <f t="shared" si="392"/>
        <v/>
      </c>
      <c r="AY243" s="174" t="str">
        <f t="shared" si="393"/>
        <v/>
      </c>
      <c r="AZ243" s="174" t="str">
        <f t="shared" si="394"/>
        <v/>
      </c>
      <c r="BA243" s="174" t="str">
        <f t="shared" si="395"/>
        <v/>
      </c>
      <c r="BB243" s="174" t="str">
        <f t="shared" si="396"/>
        <v/>
      </c>
      <c r="BC243" s="174" t="str">
        <f t="shared" si="397"/>
        <v/>
      </c>
      <c r="BD243" s="174" t="str">
        <f t="shared" si="398"/>
        <v/>
      </c>
      <c r="BE243" s="174" t="str">
        <f t="shared" si="399"/>
        <v/>
      </c>
      <c r="BF243" s="174" t="str">
        <f t="shared" si="400"/>
        <v/>
      </c>
      <c r="BG243" s="174" t="str">
        <f t="shared" si="401"/>
        <v/>
      </c>
      <c r="BH243" s="174" t="str">
        <f t="shared" si="402"/>
        <v/>
      </c>
      <c r="BI243" s="174" t="str">
        <f t="shared" si="403"/>
        <v/>
      </c>
      <c r="BJ243" s="174">
        <f t="shared" si="333"/>
        <v>378067</v>
      </c>
      <c r="BK243" s="174">
        <f t="shared" si="306"/>
        <v>22684020</v>
      </c>
      <c r="BL243" s="30" t="str">
        <f t="shared" si="307"/>
        <v/>
      </c>
      <c r="BM243" s="30" t="str">
        <f t="shared" si="308"/>
        <v/>
      </c>
      <c r="BN243" s="30">
        <f t="shared" si="309"/>
        <v>0.606450404572206</v>
      </c>
      <c r="BO243" s="30">
        <f t="shared" si="310"/>
        <v>-0.33315791529836769</v>
      </c>
      <c r="BP243" s="30">
        <f t="shared" si="311"/>
        <v>-0.2732924892738382</v>
      </c>
      <c r="BQ243" s="30" t="str">
        <f t="shared" si="312"/>
        <v/>
      </c>
      <c r="BR243" s="30" t="str">
        <f t="shared" si="313"/>
        <v/>
      </c>
      <c r="BS243" s="30" t="str">
        <f t="shared" si="314"/>
        <v/>
      </c>
      <c r="BT243" s="30" t="str">
        <f t="shared" si="315"/>
        <v/>
      </c>
      <c r="BU243" s="30" t="str">
        <f t="shared" si="316"/>
        <v/>
      </c>
      <c r="BV243" s="30" t="str">
        <f t="shared" si="317"/>
        <v/>
      </c>
      <c r="BW243" s="30" t="str">
        <f t="shared" si="318"/>
        <v/>
      </c>
      <c r="BX243" s="30" t="str">
        <f t="shared" si="319"/>
        <v/>
      </c>
      <c r="BY243" s="30" t="str">
        <f t="shared" si="320"/>
        <v/>
      </c>
      <c r="BZ243" s="30" t="str">
        <f t="shared" si="321"/>
        <v/>
      </c>
      <c r="CA243" s="30" t="str">
        <f t="shared" si="322"/>
        <v/>
      </c>
      <c r="CB243" s="30" t="str">
        <f t="shared" si="323"/>
        <v/>
      </c>
      <c r="CC243" s="30" t="str">
        <f t="shared" si="324"/>
        <v/>
      </c>
      <c r="CD243" s="30" t="str">
        <f t="shared" si="325"/>
        <v/>
      </c>
      <c r="CE243" s="30" t="str">
        <f t="shared" si="326"/>
        <v/>
      </c>
      <c r="CF243" s="30" t="str">
        <f t="shared" si="327"/>
        <v/>
      </c>
      <c r="CG243" s="30" t="str">
        <f t="shared" si="328"/>
        <v/>
      </c>
      <c r="CH243" s="30" t="str">
        <f t="shared" si="329"/>
        <v/>
      </c>
      <c r="CI243" s="3">
        <f t="shared" si="331"/>
        <v>22684020</v>
      </c>
      <c r="CJ243" s="166">
        <f t="shared" si="332"/>
        <v>0</v>
      </c>
    </row>
    <row r="244" spans="1:88" ht="60" hidden="1" customHeight="1">
      <c r="A244" s="218"/>
      <c r="B244" s="18">
        <v>374</v>
      </c>
      <c r="C244" s="21" t="s">
        <v>93</v>
      </c>
      <c r="D244" s="21" t="s">
        <v>94</v>
      </c>
      <c r="E244" s="23" t="s">
        <v>11</v>
      </c>
      <c r="F244" s="21" t="s">
        <v>852</v>
      </c>
      <c r="G244" s="214" t="s">
        <v>853</v>
      </c>
      <c r="H244" s="214"/>
      <c r="I244" s="214"/>
      <c r="J244" s="18">
        <v>10</v>
      </c>
      <c r="K244" s="162">
        <f t="shared" si="362"/>
        <v>3</v>
      </c>
      <c r="L244" s="23"/>
      <c r="M244" s="24">
        <v>360556</v>
      </c>
      <c r="N244" s="175"/>
      <c r="O244" s="26">
        <v>1021020</v>
      </c>
      <c r="P244" s="26">
        <v>416035</v>
      </c>
      <c r="Q244" s="27"/>
      <c r="R244" s="27"/>
      <c r="S244" s="27"/>
      <c r="T244" s="27"/>
      <c r="U244" s="27"/>
      <c r="V244" s="27"/>
      <c r="W244" s="27"/>
      <c r="X244" s="27"/>
      <c r="Y244" s="27"/>
      <c r="Z244" s="27"/>
      <c r="AA244" s="27"/>
      <c r="AB244" s="27"/>
      <c r="AC244" s="27"/>
      <c r="AD244" s="27"/>
      <c r="AE244" s="27"/>
      <c r="AF244" s="27"/>
      <c r="AG244" s="27"/>
      <c r="AH244" s="27"/>
      <c r="AI244" s="174">
        <f t="shared" si="303"/>
        <v>599203.66666666663</v>
      </c>
      <c r="AJ244" s="174">
        <f t="shared" si="304"/>
        <v>366355.35230201471</v>
      </c>
      <c r="AK244" s="174">
        <f t="shared" si="305"/>
        <v>965559.01896868134</v>
      </c>
      <c r="AL244" s="174">
        <f t="shared" si="330"/>
        <v>232848.31436465192</v>
      </c>
      <c r="AM244" s="174" t="str">
        <f t="shared" si="384"/>
        <v/>
      </c>
      <c r="AN244" s="174">
        <f t="shared" si="385"/>
        <v>360556</v>
      </c>
      <c r="AO244" s="174" t="str">
        <f t="shared" si="404"/>
        <v/>
      </c>
      <c r="AP244" s="174" t="str">
        <f t="shared" si="360"/>
        <v/>
      </c>
      <c r="AQ244" s="174">
        <f t="shared" si="335"/>
        <v>416035</v>
      </c>
      <c r="AR244" s="174" t="str">
        <f t="shared" si="386"/>
        <v/>
      </c>
      <c r="AS244" s="174" t="str">
        <f t="shared" si="387"/>
        <v/>
      </c>
      <c r="AT244" s="174" t="str">
        <f t="shared" si="388"/>
        <v/>
      </c>
      <c r="AU244" s="174" t="str">
        <f t="shared" si="389"/>
        <v/>
      </c>
      <c r="AV244" s="174" t="str">
        <f t="shared" si="390"/>
        <v/>
      </c>
      <c r="AW244" s="174" t="str">
        <f t="shared" si="391"/>
        <v/>
      </c>
      <c r="AX244" s="174" t="str">
        <f t="shared" si="392"/>
        <v/>
      </c>
      <c r="AY244" s="174" t="str">
        <f t="shared" si="393"/>
        <v/>
      </c>
      <c r="AZ244" s="174" t="str">
        <f t="shared" si="394"/>
        <v/>
      </c>
      <c r="BA244" s="174" t="str">
        <f t="shared" si="395"/>
        <v/>
      </c>
      <c r="BB244" s="174" t="str">
        <f t="shared" si="396"/>
        <v/>
      </c>
      <c r="BC244" s="174" t="str">
        <f t="shared" si="397"/>
        <v/>
      </c>
      <c r="BD244" s="174" t="str">
        <f t="shared" si="398"/>
        <v/>
      </c>
      <c r="BE244" s="174" t="str">
        <f t="shared" si="399"/>
        <v/>
      </c>
      <c r="BF244" s="174" t="str">
        <f t="shared" si="400"/>
        <v/>
      </c>
      <c r="BG244" s="174" t="str">
        <f t="shared" si="401"/>
        <v/>
      </c>
      <c r="BH244" s="174" t="str">
        <f t="shared" si="402"/>
        <v/>
      </c>
      <c r="BI244" s="174" t="str">
        <f t="shared" si="403"/>
        <v/>
      </c>
      <c r="BJ244" s="174">
        <f t="shared" si="333"/>
        <v>388296</v>
      </c>
      <c r="BK244" s="174">
        <f t="shared" si="306"/>
        <v>3882960</v>
      </c>
      <c r="BL244" s="30" t="str">
        <f t="shared" si="307"/>
        <v/>
      </c>
      <c r="BM244" s="30">
        <f t="shared" si="308"/>
        <v>0.39827471015698057</v>
      </c>
      <c r="BN244" s="30" t="str">
        <f t="shared" si="309"/>
        <v/>
      </c>
      <c r="BO244" s="30">
        <f t="shared" si="310"/>
        <v>-0.70396153561588148</v>
      </c>
      <c r="BP244" s="30">
        <f t="shared" si="311"/>
        <v>0.30568682545890069</v>
      </c>
      <c r="BQ244" s="30" t="str">
        <f t="shared" si="312"/>
        <v/>
      </c>
      <c r="BR244" s="30" t="str">
        <f t="shared" si="313"/>
        <v/>
      </c>
      <c r="BS244" s="30" t="str">
        <f t="shared" si="314"/>
        <v/>
      </c>
      <c r="BT244" s="30" t="str">
        <f t="shared" si="315"/>
        <v/>
      </c>
      <c r="BU244" s="30" t="str">
        <f t="shared" si="316"/>
        <v/>
      </c>
      <c r="BV244" s="30" t="str">
        <f t="shared" si="317"/>
        <v/>
      </c>
      <c r="BW244" s="30" t="str">
        <f t="shared" si="318"/>
        <v/>
      </c>
      <c r="BX244" s="30" t="str">
        <f t="shared" si="319"/>
        <v/>
      </c>
      <c r="BY244" s="30" t="str">
        <f t="shared" si="320"/>
        <v/>
      </c>
      <c r="BZ244" s="30" t="str">
        <f t="shared" si="321"/>
        <v/>
      </c>
      <c r="CA244" s="30" t="str">
        <f t="shared" si="322"/>
        <v/>
      </c>
      <c r="CB244" s="30" t="str">
        <f t="shared" si="323"/>
        <v/>
      </c>
      <c r="CC244" s="30" t="str">
        <f t="shared" si="324"/>
        <v/>
      </c>
      <c r="CD244" s="30" t="str">
        <f t="shared" si="325"/>
        <v/>
      </c>
      <c r="CE244" s="30" t="str">
        <f t="shared" si="326"/>
        <v/>
      </c>
      <c r="CF244" s="30" t="str">
        <f t="shared" si="327"/>
        <v/>
      </c>
      <c r="CG244" s="30" t="str">
        <f t="shared" si="328"/>
        <v/>
      </c>
      <c r="CH244" s="30" t="str">
        <f t="shared" si="329"/>
        <v/>
      </c>
      <c r="CI244" s="3">
        <f t="shared" si="331"/>
        <v>3882960</v>
      </c>
      <c r="CJ244" s="166">
        <f t="shared" si="332"/>
        <v>0</v>
      </c>
    </row>
    <row r="245" spans="1:88" ht="60" hidden="1" customHeight="1">
      <c r="A245" s="218"/>
      <c r="B245" s="18">
        <v>376</v>
      </c>
      <c r="C245" s="21" t="s">
        <v>93</v>
      </c>
      <c r="D245" s="21" t="s">
        <v>94</v>
      </c>
      <c r="E245" s="23" t="s">
        <v>11</v>
      </c>
      <c r="F245" s="21" t="s">
        <v>856</v>
      </c>
      <c r="G245" s="214" t="s">
        <v>857</v>
      </c>
      <c r="H245" s="214"/>
      <c r="I245" s="214"/>
      <c r="J245" s="18">
        <v>8</v>
      </c>
      <c r="K245" s="162">
        <f t="shared" si="362"/>
        <v>3</v>
      </c>
      <c r="L245" s="23"/>
      <c r="M245" s="24">
        <v>201012</v>
      </c>
      <c r="N245" s="175"/>
      <c r="O245" s="26">
        <v>634270</v>
      </c>
      <c r="P245" s="117">
        <v>225201</v>
      </c>
      <c r="Q245" s="27"/>
      <c r="R245" s="27"/>
      <c r="S245" s="27"/>
      <c r="T245" s="27"/>
      <c r="U245" s="27"/>
      <c r="V245" s="27"/>
      <c r="W245" s="27"/>
      <c r="X245" s="27"/>
      <c r="Y245" s="27"/>
      <c r="Z245" s="27"/>
      <c r="AA245" s="27"/>
      <c r="AB245" s="27"/>
      <c r="AC245" s="27"/>
      <c r="AD245" s="27"/>
      <c r="AE245" s="27"/>
      <c r="AF245" s="27"/>
      <c r="AG245" s="27"/>
      <c r="AH245" s="27"/>
      <c r="AI245" s="174">
        <f t="shared" si="303"/>
        <v>353494.33333333331</v>
      </c>
      <c r="AJ245" s="174">
        <f t="shared" si="304"/>
        <v>243459.45899540102</v>
      </c>
      <c r="AK245" s="174">
        <f t="shared" si="305"/>
        <v>596953.7923287343</v>
      </c>
      <c r="AL245" s="174">
        <f t="shared" si="330"/>
        <v>110034.8743379323</v>
      </c>
      <c r="AM245" s="174" t="str">
        <f t="shared" si="384"/>
        <v/>
      </c>
      <c r="AN245" s="174">
        <f t="shared" si="385"/>
        <v>201012</v>
      </c>
      <c r="AO245" s="174" t="str">
        <f t="shared" si="404"/>
        <v/>
      </c>
      <c r="AP245" s="174" t="str">
        <f t="shared" si="360"/>
        <v/>
      </c>
      <c r="AQ245" s="174">
        <f t="shared" si="335"/>
        <v>225201</v>
      </c>
      <c r="AR245" s="174" t="str">
        <f t="shared" si="386"/>
        <v/>
      </c>
      <c r="AS245" s="174" t="str">
        <f t="shared" si="387"/>
        <v/>
      </c>
      <c r="AT245" s="174" t="str">
        <f t="shared" si="388"/>
        <v/>
      </c>
      <c r="AU245" s="174" t="str">
        <f t="shared" si="389"/>
        <v/>
      </c>
      <c r="AV245" s="174" t="str">
        <f t="shared" si="390"/>
        <v/>
      </c>
      <c r="AW245" s="174" t="str">
        <f t="shared" si="391"/>
        <v/>
      </c>
      <c r="AX245" s="174" t="str">
        <f t="shared" si="392"/>
        <v/>
      </c>
      <c r="AY245" s="174" t="str">
        <f t="shared" si="393"/>
        <v/>
      </c>
      <c r="AZ245" s="174" t="str">
        <f t="shared" si="394"/>
        <v/>
      </c>
      <c r="BA245" s="174" t="str">
        <f t="shared" si="395"/>
        <v/>
      </c>
      <c r="BB245" s="174" t="str">
        <f t="shared" si="396"/>
        <v/>
      </c>
      <c r="BC245" s="174" t="str">
        <f t="shared" si="397"/>
        <v/>
      </c>
      <c r="BD245" s="174" t="str">
        <f t="shared" si="398"/>
        <v/>
      </c>
      <c r="BE245" s="174" t="str">
        <f t="shared" si="399"/>
        <v/>
      </c>
      <c r="BF245" s="174" t="str">
        <f t="shared" si="400"/>
        <v/>
      </c>
      <c r="BG245" s="174" t="str">
        <f t="shared" si="401"/>
        <v/>
      </c>
      <c r="BH245" s="174" t="str">
        <f t="shared" si="402"/>
        <v/>
      </c>
      <c r="BI245" s="174" t="str">
        <f t="shared" si="403"/>
        <v/>
      </c>
      <c r="BJ245" s="174">
        <f t="shared" si="333"/>
        <v>213107</v>
      </c>
      <c r="BK245" s="174">
        <f t="shared" si="306"/>
        <v>1704856</v>
      </c>
      <c r="BL245" s="30" t="str">
        <f t="shared" si="307"/>
        <v/>
      </c>
      <c r="BM245" s="30">
        <f t="shared" si="308"/>
        <v>0.43135722119072151</v>
      </c>
      <c r="BN245" s="30" t="str">
        <f t="shared" si="309"/>
        <v/>
      </c>
      <c r="BO245" s="30">
        <f t="shared" si="310"/>
        <v>-0.79428618846318155</v>
      </c>
      <c r="BP245" s="30">
        <f t="shared" si="311"/>
        <v>0.36292896727245982</v>
      </c>
      <c r="BQ245" s="30" t="str">
        <f t="shared" si="312"/>
        <v/>
      </c>
      <c r="BR245" s="30" t="str">
        <f t="shared" si="313"/>
        <v/>
      </c>
      <c r="BS245" s="30" t="str">
        <f t="shared" si="314"/>
        <v/>
      </c>
      <c r="BT245" s="30" t="str">
        <f t="shared" si="315"/>
        <v/>
      </c>
      <c r="BU245" s="30" t="str">
        <f t="shared" si="316"/>
        <v/>
      </c>
      <c r="BV245" s="30" t="str">
        <f t="shared" si="317"/>
        <v/>
      </c>
      <c r="BW245" s="30" t="str">
        <f t="shared" si="318"/>
        <v/>
      </c>
      <c r="BX245" s="30" t="str">
        <f t="shared" si="319"/>
        <v/>
      </c>
      <c r="BY245" s="30" t="str">
        <f t="shared" si="320"/>
        <v/>
      </c>
      <c r="BZ245" s="30" t="str">
        <f t="shared" si="321"/>
        <v/>
      </c>
      <c r="CA245" s="30" t="str">
        <f t="shared" si="322"/>
        <v/>
      </c>
      <c r="CB245" s="30" t="str">
        <f t="shared" si="323"/>
        <v/>
      </c>
      <c r="CC245" s="30" t="str">
        <f t="shared" si="324"/>
        <v/>
      </c>
      <c r="CD245" s="30" t="str">
        <f t="shared" si="325"/>
        <v/>
      </c>
      <c r="CE245" s="30" t="str">
        <f t="shared" si="326"/>
        <v/>
      </c>
      <c r="CF245" s="30" t="str">
        <f t="shared" si="327"/>
        <v/>
      </c>
      <c r="CG245" s="30" t="str">
        <f t="shared" si="328"/>
        <v/>
      </c>
      <c r="CH245" s="30" t="str">
        <f t="shared" si="329"/>
        <v/>
      </c>
      <c r="CI245" s="3">
        <f t="shared" si="331"/>
        <v>1704856</v>
      </c>
      <c r="CJ245" s="166">
        <f t="shared" si="332"/>
        <v>0</v>
      </c>
    </row>
    <row r="246" spans="1:88" ht="60" hidden="1" customHeight="1">
      <c r="A246" s="218"/>
      <c r="B246" s="18">
        <v>378</v>
      </c>
      <c r="C246" s="21" t="s">
        <v>93</v>
      </c>
      <c r="D246" s="21" t="s">
        <v>94</v>
      </c>
      <c r="E246" s="23" t="s">
        <v>11</v>
      </c>
      <c r="F246" s="21" t="s">
        <v>860</v>
      </c>
      <c r="G246" s="214" t="s">
        <v>861</v>
      </c>
      <c r="H246" s="214"/>
      <c r="I246" s="214"/>
      <c r="J246" s="18">
        <v>6</v>
      </c>
      <c r="K246" s="162">
        <f t="shared" si="362"/>
        <v>3</v>
      </c>
      <c r="L246" s="111">
        <v>18878446</v>
      </c>
      <c r="M246" s="180"/>
      <c r="N246" s="165">
        <v>7295807</v>
      </c>
      <c r="O246" s="181"/>
      <c r="P246" s="182">
        <v>4042855</v>
      </c>
      <c r="Q246" s="27"/>
      <c r="R246" s="27"/>
      <c r="S246" s="27"/>
      <c r="T246" s="27"/>
      <c r="U246" s="27"/>
      <c r="V246" s="27"/>
      <c r="W246" s="27"/>
      <c r="X246" s="27"/>
      <c r="Y246" s="27"/>
      <c r="Z246" s="27"/>
      <c r="AA246" s="27"/>
      <c r="AB246" s="27"/>
      <c r="AC246" s="27"/>
      <c r="AD246" s="27"/>
      <c r="AE246" s="27"/>
      <c r="AF246" s="27"/>
      <c r="AG246" s="27"/>
      <c r="AH246" s="27"/>
      <c r="AI246" s="174">
        <f t="shared" si="303"/>
        <v>10072369.333333334</v>
      </c>
      <c r="AJ246" s="174">
        <f t="shared" si="304"/>
        <v>7797798.6555812238</v>
      </c>
      <c r="AK246" s="174">
        <f t="shared" si="305"/>
        <v>17870167.988914557</v>
      </c>
      <c r="AL246" s="174">
        <f t="shared" si="330"/>
        <v>2274570.6777521102</v>
      </c>
      <c r="AM246" s="174" t="str">
        <f t="shared" si="384"/>
        <v/>
      </c>
      <c r="AN246" s="174" t="str">
        <f t="shared" si="385"/>
        <v/>
      </c>
      <c r="AO246" s="174">
        <f t="shared" si="404"/>
        <v>7295807</v>
      </c>
      <c r="AP246" s="174" t="str">
        <f t="shared" si="360"/>
        <v/>
      </c>
      <c r="AQ246" s="174">
        <f t="shared" si="335"/>
        <v>4042855</v>
      </c>
      <c r="AR246" s="174" t="str">
        <f t="shared" si="386"/>
        <v/>
      </c>
      <c r="AS246" s="174" t="str">
        <f t="shared" si="387"/>
        <v/>
      </c>
      <c r="AT246" s="174" t="str">
        <f t="shared" si="388"/>
        <v/>
      </c>
      <c r="AU246" s="174" t="str">
        <f t="shared" si="389"/>
        <v/>
      </c>
      <c r="AV246" s="174" t="str">
        <f t="shared" si="390"/>
        <v/>
      </c>
      <c r="AW246" s="174" t="str">
        <f t="shared" si="391"/>
        <v/>
      </c>
      <c r="AX246" s="174" t="str">
        <f t="shared" si="392"/>
        <v/>
      </c>
      <c r="AY246" s="174" t="str">
        <f t="shared" si="393"/>
        <v/>
      </c>
      <c r="AZ246" s="174" t="str">
        <f t="shared" si="394"/>
        <v/>
      </c>
      <c r="BA246" s="174" t="str">
        <f t="shared" si="395"/>
        <v/>
      </c>
      <c r="BB246" s="174" t="str">
        <f t="shared" si="396"/>
        <v/>
      </c>
      <c r="BC246" s="174" t="str">
        <f t="shared" si="397"/>
        <v/>
      </c>
      <c r="BD246" s="174" t="str">
        <f t="shared" si="398"/>
        <v/>
      </c>
      <c r="BE246" s="174" t="str">
        <f t="shared" si="399"/>
        <v/>
      </c>
      <c r="BF246" s="174" t="str">
        <f t="shared" si="400"/>
        <v/>
      </c>
      <c r="BG246" s="174" t="str">
        <f t="shared" si="401"/>
        <v/>
      </c>
      <c r="BH246" s="174" t="str">
        <f t="shared" si="402"/>
        <v/>
      </c>
      <c r="BI246" s="174" t="str">
        <f t="shared" si="403"/>
        <v/>
      </c>
      <c r="BJ246" s="174">
        <f t="shared" si="333"/>
        <v>5669331</v>
      </c>
      <c r="BK246" s="174">
        <f t="shared" si="306"/>
        <v>34015986</v>
      </c>
      <c r="BL246" s="30">
        <f t="shared" si="307"/>
        <v>-0.87428055656418202</v>
      </c>
      <c r="BM246" s="30" t="str">
        <f t="shared" si="308"/>
        <v/>
      </c>
      <c r="BN246" s="30">
        <f t="shared" si="309"/>
        <v>0.27566129094816094</v>
      </c>
      <c r="BO246" s="30" t="str">
        <f t="shared" si="310"/>
        <v/>
      </c>
      <c r="BP246" s="30">
        <f t="shared" si="311"/>
        <v>0.59861926561602119</v>
      </c>
      <c r="BQ246" s="30" t="str">
        <f t="shared" si="312"/>
        <v/>
      </c>
      <c r="BR246" s="30" t="str">
        <f t="shared" si="313"/>
        <v/>
      </c>
      <c r="BS246" s="30" t="str">
        <f t="shared" si="314"/>
        <v/>
      </c>
      <c r="BT246" s="30" t="str">
        <f t="shared" si="315"/>
        <v/>
      </c>
      <c r="BU246" s="30" t="str">
        <f t="shared" si="316"/>
        <v/>
      </c>
      <c r="BV246" s="30" t="str">
        <f t="shared" si="317"/>
        <v/>
      </c>
      <c r="BW246" s="30" t="str">
        <f t="shared" si="318"/>
        <v/>
      </c>
      <c r="BX246" s="30" t="str">
        <f t="shared" si="319"/>
        <v/>
      </c>
      <c r="BY246" s="30" t="str">
        <f t="shared" si="320"/>
        <v/>
      </c>
      <c r="BZ246" s="30" t="str">
        <f t="shared" si="321"/>
        <v/>
      </c>
      <c r="CA246" s="30" t="str">
        <f t="shared" si="322"/>
        <v/>
      </c>
      <c r="CB246" s="30" t="str">
        <f t="shared" si="323"/>
        <v/>
      </c>
      <c r="CC246" s="30" t="str">
        <f t="shared" si="324"/>
        <v/>
      </c>
      <c r="CD246" s="30" t="str">
        <f t="shared" si="325"/>
        <v/>
      </c>
      <c r="CE246" s="30" t="str">
        <f t="shared" si="326"/>
        <v/>
      </c>
      <c r="CF246" s="30" t="str">
        <f t="shared" si="327"/>
        <v/>
      </c>
      <c r="CG246" s="30" t="str">
        <f t="shared" si="328"/>
        <v/>
      </c>
      <c r="CH246" s="30" t="str">
        <f t="shared" si="329"/>
        <v/>
      </c>
      <c r="CI246" s="3">
        <f t="shared" si="331"/>
        <v>34015986</v>
      </c>
      <c r="CJ246" s="166">
        <f t="shared" si="332"/>
        <v>0</v>
      </c>
    </row>
    <row r="247" spans="1:88" ht="60" hidden="1" customHeight="1">
      <c r="A247" s="218"/>
      <c r="B247" s="18">
        <v>379</v>
      </c>
      <c r="C247" s="21" t="s">
        <v>93</v>
      </c>
      <c r="D247" s="21" t="s">
        <v>94</v>
      </c>
      <c r="E247" s="23" t="s">
        <v>11</v>
      </c>
      <c r="F247" s="21" t="s">
        <v>862</v>
      </c>
      <c r="G247" s="214" t="s">
        <v>863</v>
      </c>
      <c r="H247" s="214"/>
      <c r="I247" s="214"/>
      <c r="J247" s="18">
        <v>2</v>
      </c>
      <c r="K247" s="162">
        <f t="shared" si="362"/>
        <v>3</v>
      </c>
      <c r="L247" s="23"/>
      <c r="M247" s="164"/>
      <c r="N247" s="165">
        <v>822540</v>
      </c>
      <c r="O247" s="26">
        <v>1933750</v>
      </c>
      <c r="P247" s="117">
        <v>992763</v>
      </c>
      <c r="Q247" s="27"/>
      <c r="R247" s="27"/>
      <c r="S247" s="27"/>
      <c r="T247" s="27"/>
      <c r="U247" s="27"/>
      <c r="V247" s="27"/>
      <c r="W247" s="27"/>
      <c r="X247" s="27"/>
      <c r="Y247" s="27"/>
      <c r="Z247" s="27"/>
      <c r="AA247" s="27"/>
      <c r="AB247" s="27"/>
      <c r="AC247" s="27"/>
      <c r="AD247" s="27"/>
      <c r="AE247" s="27"/>
      <c r="AF247" s="27"/>
      <c r="AG247" s="27"/>
      <c r="AH247" s="27"/>
      <c r="AI247" s="174">
        <f t="shared" si="303"/>
        <v>1249684.3333333333</v>
      </c>
      <c r="AJ247" s="174">
        <f t="shared" si="304"/>
        <v>598500.91450751643</v>
      </c>
      <c r="AK247" s="174">
        <f t="shared" si="305"/>
        <v>1848185.2478408497</v>
      </c>
      <c r="AL247" s="174">
        <f t="shared" si="330"/>
        <v>651183.41882581683</v>
      </c>
      <c r="AM247" s="174" t="str">
        <f t="shared" si="384"/>
        <v/>
      </c>
      <c r="AN247" s="174" t="str">
        <f t="shared" si="385"/>
        <v/>
      </c>
      <c r="AO247" s="174">
        <f t="shared" si="404"/>
        <v>822540</v>
      </c>
      <c r="AP247" s="174" t="str">
        <f t="shared" si="360"/>
        <v/>
      </c>
      <c r="AQ247" s="174">
        <f t="shared" si="335"/>
        <v>992763</v>
      </c>
      <c r="AR247" s="174" t="str">
        <f t="shared" si="386"/>
        <v/>
      </c>
      <c r="AS247" s="174" t="str">
        <f t="shared" si="387"/>
        <v/>
      </c>
      <c r="AT247" s="174" t="str">
        <f t="shared" si="388"/>
        <v/>
      </c>
      <c r="AU247" s="174" t="str">
        <f t="shared" si="389"/>
        <v/>
      </c>
      <c r="AV247" s="174" t="str">
        <f t="shared" si="390"/>
        <v/>
      </c>
      <c r="AW247" s="174" t="str">
        <f t="shared" si="391"/>
        <v/>
      </c>
      <c r="AX247" s="174" t="str">
        <f t="shared" si="392"/>
        <v/>
      </c>
      <c r="AY247" s="174" t="str">
        <f t="shared" si="393"/>
        <v/>
      </c>
      <c r="AZ247" s="174" t="str">
        <f t="shared" si="394"/>
        <v/>
      </c>
      <c r="BA247" s="174" t="str">
        <f t="shared" si="395"/>
        <v/>
      </c>
      <c r="BB247" s="174" t="str">
        <f t="shared" si="396"/>
        <v/>
      </c>
      <c r="BC247" s="174" t="str">
        <f t="shared" si="397"/>
        <v/>
      </c>
      <c r="BD247" s="174" t="str">
        <f t="shared" si="398"/>
        <v/>
      </c>
      <c r="BE247" s="174" t="str">
        <f t="shared" si="399"/>
        <v/>
      </c>
      <c r="BF247" s="174" t="str">
        <f t="shared" si="400"/>
        <v/>
      </c>
      <c r="BG247" s="174" t="str">
        <f t="shared" si="401"/>
        <v/>
      </c>
      <c r="BH247" s="174" t="str">
        <f t="shared" si="402"/>
        <v/>
      </c>
      <c r="BI247" s="174" t="str">
        <f t="shared" si="403"/>
        <v/>
      </c>
      <c r="BJ247" s="174">
        <f t="shared" si="333"/>
        <v>907652</v>
      </c>
      <c r="BK247" s="174">
        <f t="shared" si="306"/>
        <v>1815304</v>
      </c>
      <c r="BL247" s="30" t="str">
        <f t="shared" si="307"/>
        <v/>
      </c>
      <c r="BM247" s="30" t="str">
        <f t="shared" si="308"/>
        <v/>
      </c>
      <c r="BN247" s="30">
        <f t="shared" si="309"/>
        <v>0.34180178301026953</v>
      </c>
      <c r="BO247" s="30">
        <f t="shared" si="310"/>
        <v>-0.54739076774854878</v>
      </c>
      <c r="BP247" s="30">
        <f t="shared" si="311"/>
        <v>0.20558898473827925</v>
      </c>
      <c r="BQ247" s="30" t="str">
        <f t="shared" si="312"/>
        <v/>
      </c>
      <c r="BR247" s="30" t="str">
        <f t="shared" si="313"/>
        <v/>
      </c>
      <c r="BS247" s="30" t="str">
        <f t="shared" si="314"/>
        <v/>
      </c>
      <c r="BT247" s="30" t="str">
        <f t="shared" si="315"/>
        <v/>
      </c>
      <c r="BU247" s="30" t="str">
        <f t="shared" si="316"/>
        <v/>
      </c>
      <c r="BV247" s="30" t="str">
        <f t="shared" si="317"/>
        <v/>
      </c>
      <c r="BW247" s="30" t="str">
        <f t="shared" si="318"/>
        <v/>
      </c>
      <c r="BX247" s="30" t="str">
        <f t="shared" si="319"/>
        <v/>
      </c>
      <c r="BY247" s="30" t="str">
        <f t="shared" si="320"/>
        <v/>
      </c>
      <c r="BZ247" s="30" t="str">
        <f t="shared" si="321"/>
        <v/>
      </c>
      <c r="CA247" s="30" t="str">
        <f t="shared" si="322"/>
        <v/>
      </c>
      <c r="CB247" s="30" t="str">
        <f t="shared" si="323"/>
        <v/>
      </c>
      <c r="CC247" s="30" t="str">
        <f t="shared" si="324"/>
        <v/>
      </c>
      <c r="CD247" s="30" t="str">
        <f t="shared" si="325"/>
        <v/>
      </c>
      <c r="CE247" s="30" t="str">
        <f t="shared" si="326"/>
        <v/>
      </c>
      <c r="CF247" s="30" t="str">
        <f t="shared" si="327"/>
        <v/>
      </c>
      <c r="CG247" s="30" t="str">
        <f t="shared" si="328"/>
        <v/>
      </c>
      <c r="CH247" s="30" t="str">
        <f t="shared" si="329"/>
        <v/>
      </c>
      <c r="CI247" s="3">
        <f t="shared" si="331"/>
        <v>1815304</v>
      </c>
      <c r="CJ247" s="166">
        <f t="shared" si="332"/>
        <v>0</v>
      </c>
    </row>
    <row r="248" spans="1:88" ht="60" hidden="1" customHeight="1">
      <c r="A248" s="218"/>
      <c r="B248" s="18">
        <v>380</v>
      </c>
      <c r="C248" s="21" t="s">
        <v>93</v>
      </c>
      <c r="D248" s="21" t="s">
        <v>94</v>
      </c>
      <c r="E248" s="23" t="s">
        <v>11</v>
      </c>
      <c r="F248" s="21" t="s">
        <v>864</v>
      </c>
      <c r="G248" s="214" t="s">
        <v>865</v>
      </c>
      <c r="H248" s="214"/>
      <c r="I248" s="214"/>
      <c r="J248" s="18">
        <v>4</v>
      </c>
      <c r="K248" s="162">
        <f t="shared" si="362"/>
        <v>3</v>
      </c>
      <c r="L248" s="23"/>
      <c r="M248" s="24">
        <v>301442</v>
      </c>
      <c r="N248" s="175"/>
      <c r="O248" s="26">
        <v>618800</v>
      </c>
      <c r="P248" s="117">
        <v>899226</v>
      </c>
      <c r="Q248" s="27"/>
      <c r="R248" s="27"/>
      <c r="S248" s="27"/>
      <c r="T248" s="27"/>
      <c r="U248" s="27"/>
      <c r="V248" s="27"/>
      <c r="W248" s="27"/>
      <c r="X248" s="27"/>
      <c r="Y248" s="27"/>
      <c r="Z248" s="27"/>
      <c r="AA248" s="27"/>
      <c r="AB248" s="27"/>
      <c r="AC248" s="27"/>
      <c r="AD248" s="27"/>
      <c r="AE248" s="27"/>
      <c r="AF248" s="27"/>
      <c r="AG248" s="27"/>
      <c r="AH248" s="27"/>
      <c r="AI248" s="174">
        <f t="shared" si="303"/>
        <v>606489.33333333337</v>
      </c>
      <c r="AJ248" s="174">
        <f t="shared" si="304"/>
        <v>299082.08246120892</v>
      </c>
      <c r="AK248" s="174">
        <f t="shared" si="305"/>
        <v>905571.41579454229</v>
      </c>
      <c r="AL248" s="174">
        <f t="shared" si="330"/>
        <v>307407.25087212445</v>
      </c>
      <c r="AM248" s="174" t="str">
        <f t="shared" si="384"/>
        <v/>
      </c>
      <c r="AN248" s="174" t="str">
        <f t="shared" si="385"/>
        <v/>
      </c>
      <c r="AO248" s="174" t="str">
        <f t="shared" si="404"/>
        <v/>
      </c>
      <c r="AP248" s="174">
        <f t="shared" si="360"/>
        <v>618800</v>
      </c>
      <c r="AQ248" s="174">
        <f t="shared" si="335"/>
        <v>899226</v>
      </c>
      <c r="AR248" s="174" t="str">
        <f t="shared" si="386"/>
        <v/>
      </c>
      <c r="AS248" s="174" t="str">
        <f t="shared" si="387"/>
        <v/>
      </c>
      <c r="AT248" s="174" t="str">
        <f t="shared" si="388"/>
        <v/>
      </c>
      <c r="AU248" s="174" t="str">
        <f t="shared" si="389"/>
        <v/>
      </c>
      <c r="AV248" s="174" t="str">
        <f t="shared" si="390"/>
        <v/>
      </c>
      <c r="AW248" s="174" t="str">
        <f t="shared" si="391"/>
        <v/>
      </c>
      <c r="AX248" s="174" t="str">
        <f t="shared" si="392"/>
        <v/>
      </c>
      <c r="AY248" s="174" t="str">
        <f t="shared" si="393"/>
        <v/>
      </c>
      <c r="AZ248" s="174" t="str">
        <f t="shared" si="394"/>
        <v/>
      </c>
      <c r="BA248" s="174" t="str">
        <f t="shared" si="395"/>
        <v/>
      </c>
      <c r="BB248" s="174" t="str">
        <f t="shared" si="396"/>
        <v/>
      </c>
      <c r="BC248" s="174" t="str">
        <f t="shared" si="397"/>
        <v/>
      </c>
      <c r="BD248" s="174" t="str">
        <f t="shared" si="398"/>
        <v/>
      </c>
      <c r="BE248" s="174" t="str">
        <f t="shared" si="399"/>
        <v/>
      </c>
      <c r="BF248" s="174" t="str">
        <f t="shared" si="400"/>
        <v/>
      </c>
      <c r="BG248" s="174" t="str">
        <f t="shared" si="401"/>
        <v/>
      </c>
      <c r="BH248" s="174" t="str">
        <f t="shared" si="402"/>
        <v/>
      </c>
      <c r="BI248" s="174" t="str">
        <f t="shared" si="403"/>
        <v/>
      </c>
      <c r="BJ248" s="174">
        <f t="shared" si="333"/>
        <v>759013</v>
      </c>
      <c r="BK248" s="174">
        <f t="shared" si="306"/>
        <v>3036052</v>
      </c>
      <c r="BL248" s="30" t="str">
        <f t="shared" si="307"/>
        <v/>
      </c>
      <c r="BM248" s="30">
        <f t="shared" si="308"/>
        <v>0.50297229739682159</v>
      </c>
      <c r="BN248" s="30" t="str">
        <f t="shared" si="309"/>
        <v/>
      </c>
      <c r="BO248" s="30">
        <f t="shared" si="310"/>
        <v>-2.0298241024299335E-2</v>
      </c>
      <c r="BP248" s="30">
        <f t="shared" si="311"/>
        <v>-0.48267405637252203</v>
      </c>
      <c r="BQ248" s="30" t="str">
        <f t="shared" si="312"/>
        <v/>
      </c>
      <c r="BR248" s="30" t="str">
        <f t="shared" si="313"/>
        <v/>
      </c>
      <c r="BS248" s="30" t="str">
        <f t="shared" si="314"/>
        <v/>
      </c>
      <c r="BT248" s="30" t="str">
        <f t="shared" si="315"/>
        <v/>
      </c>
      <c r="BU248" s="30" t="str">
        <f t="shared" si="316"/>
        <v/>
      </c>
      <c r="BV248" s="30" t="str">
        <f t="shared" si="317"/>
        <v/>
      </c>
      <c r="BW248" s="30" t="str">
        <f t="shared" si="318"/>
        <v/>
      </c>
      <c r="BX248" s="30" t="str">
        <f t="shared" si="319"/>
        <v/>
      </c>
      <c r="BY248" s="30" t="str">
        <f t="shared" si="320"/>
        <v/>
      </c>
      <c r="BZ248" s="30" t="str">
        <f t="shared" si="321"/>
        <v/>
      </c>
      <c r="CA248" s="30" t="str">
        <f t="shared" si="322"/>
        <v/>
      </c>
      <c r="CB248" s="30" t="str">
        <f t="shared" si="323"/>
        <v/>
      </c>
      <c r="CC248" s="30" t="str">
        <f t="shared" si="324"/>
        <v/>
      </c>
      <c r="CD248" s="30" t="str">
        <f t="shared" si="325"/>
        <v/>
      </c>
      <c r="CE248" s="30" t="str">
        <f t="shared" si="326"/>
        <v/>
      </c>
      <c r="CF248" s="30" t="str">
        <f t="shared" si="327"/>
        <v/>
      </c>
      <c r="CG248" s="30" t="str">
        <f t="shared" si="328"/>
        <v/>
      </c>
      <c r="CH248" s="30" t="str">
        <f t="shared" si="329"/>
        <v/>
      </c>
      <c r="CI248" s="3">
        <f t="shared" si="331"/>
        <v>3036052</v>
      </c>
      <c r="CJ248" s="166">
        <f t="shared" si="332"/>
        <v>0</v>
      </c>
    </row>
    <row r="249" spans="1:88" ht="60" hidden="1" customHeight="1">
      <c r="A249" s="218"/>
      <c r="B249" s="18">
        <v>381</v>
      </c>
      <c r="C249" s="21" t="s">
        <v>93</v>
      </c>
      <c r="D249" s="21" t="s">
        <v>94</v>
      </c>
      <c r="E249" s="23" t="s">
        <v>11</v>
      </c>
      <c r="F249" s="21" t="s">
        <v>866</v>
      </c>
      <c r="G249" s="214" t="s">
        <v>867</v>
      </c>
      <c r="H249" s="214"/>
      <c r="I249" s="214"/>
      <c r="J249" s="18">
        <v>4</v>
      </c>
      <c r="K249" s="162">
        <f t="shared" si="362"/>
        <v>3</v>
      </c>
      <c r="L249" s="23"/>
      <c r="M249" s="24">
        <v>315919</v>
      </c>
      <c r="N249" s="175"/>
      <c r="O249" s="26">
        <v>293930</v>
      </c>
      <c r="P249" s="117">
        <v>148790</v>
      </c>
      <c r="Q249" s="27"/>
      <c r="R249" s="27"/>
      <c r="S249" s="27"/>
      <c r="T249" s="27"/>
      <c r="U249" s="27"/>
      <c r="V249" s="27"/>
      <c r="W249" s="27"/>
      <c r="X249" s="27"/>
      <c r="Y249" s="27"/>
      <c r="Z249" s="27"/>
      <c r="AA249" s="27"/>
      <c r="AB249" s="27"/>
      <c r="AC249" s="27"/>
      <c r="AD249" s="27"/>
      <c r="AE249" s="27"/>
      <c r="AF249" s="27"/>
      <c r="AG249" s="27"/>
      <c r="AH249" s="27"/>
      <c r="AI249" s="174">
        <f t="shared" si="303"/>
        <v>252879.66666666666</v>
      </c>
      <c r="AJ249" s="174">
        <f t="shared" si="304"/>
        <v>90812.295755218787</v>
      </c>
      <c r="AK249" s="174">
        <f t="shared" si="305"/>
        <v>343691.96242188546</v>
      </c>
      <c r="AL249" s="174">
        <f t="shared" si="330"/>
        <v>162067.37091144786</v>
      </c>
      <c r="AM249" s="174" t="str">
        <f t="shared" si="384"/>
        <v/>
      </c>
      <c r="AN249" s="174">
        <f t="shared" si="385"/>
        <v>315919</v>
      </c>
      <c r="AO249" s="174" t="str">
        <f t="shared" si="404"/>
        <v/>
      </c>
      <c r="AP249" s="174">
        <f t="shared" si="360"/>
        <v>293930</v>
      </c>
      <c r="AQ249" s="174" t="str">
        <f t="shared" ref="AQ249:AQ280" si="405">+IF(AND(P249&lt;=$AK249,P249&gt;$AL249),P249,"")</f>
        <v/>
      </c>
      <c r="AR249" s="174" t="str">
        <f t="shared" si="386"/>
        <v/>
      </c>
      <c r="AS249" s="174" t="str">
        <f t="shared" si="387"/>
        <v/>
      </c>
      <c r="AT249" s="174" t="str">
        <f t="shared" si="388"/>
        <v/>
      </c>
      <c r="AU249" s="174" t="str">
        <f t="shared" si="389"/>
        <v/>
      </c>
      <c r="AV249" s="174" t="str">
        <f t="shared" si="390"/>
        <v/>
      </c>
      <c r="AW249" s="174" t="str">
        <f t="shared" si="391"/>
        <v/>
      </c>
      <c r="AX249" s="174" t="str">
        <f t="shared" si="392"/>
        <v/>
      </c>
      <c r="AY249" s="174" t="str">
        <f t="shared" si="393"/>
        <v/>
      </c>
      <c r="AZ249" s="174" t="str">
        <f t="shared" si="394"/>
        <v/>
      </c>
      <c r="BA249" s="174" t="str">
        <f t="shared" si="395"/>
        <v/>
      </c>
      <c r="BB249" s="174" t="str">
        <f t="shared" si="396"/>
        <v/>
      </c>
      <c r="BC249" s="174" t="str">
        <f t="shared" si="397"/>
        <v/>
      </c>
      <c r="BD249" s="174" t="str">
        <f t="shared" si="398"/>
        <v/>
      </c>
      <c r="BE249" s="174" t="str">
        <f t="shared" si="399"/>
        <v/>
      </c>
      <c r="BF249" s="174" t="str">
        <f t="shared" si="400"/>
        <v/>
      </c>
      <c r="BG249" s="174" t="str">
        <f t="shared" si="401"/>
        <v/>
      </c>
      <c r="BH249" s="174" t="str">
        <f t="shared" si="402"/>
        <v/>
      </c>
      <c r="BI249" s="174" t="str">
        <f t="shared" si="403"/>
        <v/>
      </c>
      <c r="BJ249" s="174">
        <f t="shared" si="333"/>
        <v>304925</v>
      </c>
      <c r="BK249" s="174">
        <f t="shared" si="306"/>
        <v>1219700</v>
      </c>
      <c r="BL249" s="30" t="str">
        <f t="shared" si="307"/>
        <v/>
      </c>
      <c r="BM249" s="30">
        <f t="shared" si="308"/>
        <v>-0.24928589223596465</v>
      </c>
      <c r="BN249" s="30" t="str">
        <f t="shared" si="309"/>
        <v/>
      </c>
      <c r="BO249" s="30">
        <f t="shared" si="310"/>
        <v>-0.16233149099901278</v>
      </c>
      <c r="BP249" s="30">
        <f t="shared" si="311"/>
        <v>0.41161738323497732</v>
      </c>
      <c r="BQ249" s="30" t="str">
        <f t="shared" si="312"/>
        <v/>
      </c>
      <c r="BR249" s="30" t="str">
        <f t="shared" si="313"/>
        <v/>
      </c>
      <c r="BS249" s="30" t="str">
        <f t="shared" si="314"/>
        <v/>
      </c>
      <c r="BT249" s="30" t="str">
        <f t="shared" si="315"/>
        <v/>
      </c>
      <c r="BU249" s="30" t="str">
        <f t="shared" si="316"/>
        <v/>
      </c>
      <c r="BV249" s="30" t="str">
        <f t="shared" si="317"/>
        <v/>
      </c>
      <c r="BW249" s="30" t="str">
        <f t="shared" si="318"/>
        <v/>
      </c>
      <c r="BX249" s="30" t="str">
        <f t="shared" si="319"/>
        <v/>
      </c>
      <c r="BY249" s="30" t="str">
        <f t="shared" si="320"/>
        <v/>
      </c>
      <c r="BZ249" s="30" t="str">
        <f t="shared" si="321"/>
        <v/>
      </c>
      <c r="CA249" s="30" t="str">
        <f t="shared" si="322"/>
        <v/>
      </c>
      <c r="CB249" s="30" t="str">
        <f t="shared" si="323"/>
        <v/>
      </c>
      <c r="CC249" s="30" t="str">
        <f t="shared" si="324"/>
        <v/>
      </c>
      <c r="CD249" s="30" t="str">
        <f t="shared" si="325"/>
        <v/>
      </c>
      <c r="CE249" s="30" t="str">
        <f t="shared" si="326"/>
        <v/>
      </c>
      <c r="CF249" s="30" t="str">
        <f t="shared" si="327"/>
        <v/>
      </c>
      <c r="CG249" s="30" t="str">
        <f t="shared" si="328"/>
        <v/>
      </c>
      <c r="CH249" s="30" t="str">
        <f t="shared" si="329"/>
        <v/>
      </c>
      <c r="CI249" s="3">
        <f t="shared" si="331"/>
        <v>1219700</v>
      </c>
      <c r="CJ249" s="166">
        <f t="shared" si="332"/>
        <v>0</v>
      </c>
    </row>
    <row r="250" spans="1:88" ht="60" hidden="1" customHeight="1">
      <c r="A250" s="218"/>
      <c r="B250" s="18">
        <v>382</v>
      </c>
      <c r="C250" s="21" t="s">
        <v>93</v>
      </c>
      <c r="D250" s="21" t="s">
        <v>94</v>
      </c>
      <c r="E250" s="23" t="s">
        <v>11</v>
      </c>
      <c r="F250" s="21" t="s">
        <v>868</v>
      </c>
      <c r="G250" s="214" t="s">
        <v>869</v>
      </c>
      <c r="H250" s="214"/>
      <c r="I250" s="214"/>
      <c r="J250" s="18">
        <v>4</v>
      </c>
      <c r="K250" s="162">
        <f t="shared" si="362"/>
        <v>3</v>
      </c>
      <c r="L250" s="23"/>
      <c r="M250" s="24">
        <v>963893</v>
      </c>
      <c r="N250" s="165">
        <v>278769</v>
      </c>
      <c r="O250" s="26">
        <v>696150</v>
      </c>
      <c r="P250" s="27"/>
      <c r="Q250" s="27"/>
      <c r="R250" s="27"/>
      <c r="S250" s="27"/>
      <c r="T250" s="27"/>
      <c r="U250" s="27"/>
      <c r="V250" s="27"/>
      <c r="W250" s="27"/>
      <c r="X250" s="27"/>
      <c r="Y250" s="27"/>
      <c r="Z250" s="27"/>
      <c r="AA250" s="27"/>
      <c r="AB250" s="27"/>
      <c r="AC250" s="27"/>
      <c r="AD250" s="27"/>
      <c r="AE250" s="27"/>
      <c r="AF250" s="27"/>
      <c r="AG250" s="27"/>
      <c r="AH250" s="27"/>
      <c r="AI250" s="174">
        <f t="shared" si="303"/>
        <v>646270.66666666663</v>
      </c>
      <c r="AJ250" s="174">
        <f t="shared" si="304"/>
        <v>345274.79601664149</v>
      </c>
      <c r="AK250" s="174">
        <f t="shared" si="305"/>
        <v>991545.46268330817</v>
      </c>
      <c r="AL250" s="174">
        <f t="shared" si="330"/>
        <v>300995.87065002514</v>
      </c>
      <c r="AM250" s="174" t="str">
        <f t="shared" si="384"/>
        <v/>
      </c>
      <c r="AN250" s="174">
        <f t="shared" si="385"/>
        <v>963893</v>
      </c>
      <c r="AO250" s="174" t="str">
        <f t="shared" si="404"/>
        <v/>
      </c>
      <c r="AP250" s="174">
        <f t="shared" si="360"/>
        <v>696150</v>
      </c>
      <c r="AQ250" s="174" t="str">
        <f t="shared" si="405"/>
        <v/>
      </c>
      <c r="AR250" s="174" t="str">
        <f t="shared" si="386"/>
        <v/>
      </c>
      <c r="AS250" s="174" t="str">
        <f t="shared" si="387"/>
        <v/>
      </c>
      <c r="AT250" s="174" t="str">
        <f t="shared" si="388"/>
        <v/>
      </c>
      <c r="AU250" s="174" t="str">
        <f t="shared" si="389"/>
        <v/>
      </c>
      <c r="AV250" s="174" t="str">
        <f t="shared" si="390"/>
        <v/>
      </c>
      <c r="AW250" s="174" t="str">
        <f t="shared" si="391"/>
        <v/>
      </c>
      <c r="AX250" s="174" t="str">
        <f t="shared" si="392"/>
        <v/>
      </c>
      <c r="AY250" s="174" t="str">
        <f t="shared" si="393"/>
        <v/>
      </c>
      <c r="AZ250" s="174" t="str">
        <f t="shared" si="394"/>
        <v/>
      </c>
      <c r="BA250" s="174" t="str">
        <f t="shared" si="395"/>
        <v/>
      </c>
      <c r="BB250" s="174" t="str">
        <f t="shared" si="396"/>
        <v/>
      </c>
      <c r="BC250" s="174" t="str">
        <f t="shared" si="397"/>
        <v/>
      </c>
      <c r="BD250" s="174" t="str">
        <f t="shared" si="398"/>
        <v/>
      </c>
      <c r="BE250" s="174" t="str">
        <f t="shared" si="399"/>
        <v/>
      </c>
      <c r="BF250" s="174" t="str">
        <f t="shared" si="400"/>
        <v/>
      </c>
      <c r="BG250" s="174" t="str">
        <f t="shared" si="401"/>
        <v/>
      </c>
      <c r="BH250" s="174" t="str">
        <f t="shared" si="402"/>
        <v/>
      </c>
      <c r="BI250" s="174" t="str">
        <f t="shared" si="403"/>
        <v/>
      </c>
      <c r="BJ250" s="174">
        <f t="shared" si="333"/>
        <v>830022</v>
      </c>
      <c r="BK250" s="174">
        <f t="shared" si="306"/>
        <v>3320088</v>
      </c>
      <c r="BL250" s="30" t="str">
        <f t="shared" si="307"/>
        <v/>
      </c>
      <c r="BM250" s="30">
        <f t="shared" si="308"/>
        <v>-0.49146951844737918</v>
      </c>
      <c r="BN250" s="30">
        <f t="shared" si="309"/>
        <v>0.56864977109693982</v>
      </c>
      <c r="BO250" s="30">
        <f t="shared" si="310"/>
        <v>-7.7180252649560632E-2</v>
      </c>
      <c r="BP250" s="30" t="str">
        <f t="shared" si="311"/>
        <v/>
      </c>
      <c r="BQ250" s="30" t="str">
        <f t="shared" si="312"/>
        <v/>
      </c>
      <c r="BR250" s="30" t="str">
        <f t="shared" si="313"/>
        <v/>
      </c>
      <c r="BS250" s="30" t="str">
        <f t="shared" si="314"/>
        <v/>
      </c>
      <c r="BT250" s="30" t="str">
        <f t="shared" si="315"/>
        <v/>
      </c>
      <c r="BU250" s="30" t="str">
        <f t="shared" si="316"/>
        <v/>
      </c>
      <c r="BV250" s="30" t="str">
        <f t="shared" si="317"/>
        <v/>
      </c>
      <c r="BW250" s="30" t="str">
        <f t="shared" si="318"/>
        <v/>
      </c>
      <c r="BX250" s="30" t="str">
        <f t="shared" si="319"/>
        <v/>
      </c>
      <c r="BY250" s="30" t="str">
        <f t="shared" si="320"/>
        <v/>
      </c>
      <c r="BZ250" s="30" t="str">
        <f t="shared" si="321"/>
        <v/>
      </c>
      <c r="CA250" s="30" t="str">
        <f t="shared" si="322"/>
        <v/>
      </c>
      <c r="CB250" s="30" t="str">
        <f t="shared" si="323"/>
        <v/>
      </c>
      <c r="CC250" s="30" t="str">
        <f t="shared" si="324"/>
        <v/>
      </c>
      <c r="CD250" s="30" t="str">
        <f t="shared" si="325"/>
        <v/>
      </c>
      <c r="CE250" s="30" t="str">
        <f t="shared" si="326"/>
        <v/>
      </c>
      <c r="CF250" s="30" t="str">
        <f t="shared" si="327"/>
        <v/>
      </c>
      <c r="CG250" s="30" t="str">
        <f t="shared" si="328"/>
        <v/>
      </c>
      <c r="CH250" s="30" t="str">
        <f t="shared" si="329"/>
        <v/>
      </c>
      <c r="CI250" s="3">
        <f t="shared" si="331"/>
        <v>3320088</v>
      </c>
      <c r="CJ250" s="166">
        <f t="shared" si="332"/>
        <v>0</v>
      </c>
    </row>
    <row r="251" spans="1:88" ht="60" hidden="1" customHeight="1">
      <c r="A251" s="218"/>
      <c r="B251" s="18">
        <v>383</v>
      </c>
      <c r="C251" s="21" t="s">
        <v>93</v>
      </c>
      <c r="D251" s="21" t="s">
        <v>94</v>
      </c>
      <c r="E251" s="23" t="s">
        <v>11</v>
      </c>
      <c r="F251" s="21" t="s">
        <v>870</v>
      </c>
      <c r="G251" s="214" t="s">
        <v>871</v>
      </c>
      <c r="H251" s="214"/>
      <c r="I251" s="214"/>
      <c r="J251" s="18">
        <v>6</v>
      </c>
      <c r="K251" s="162">
        <f t="shared" si="362"/>
        <v>3</v>
      </c>
      <c r="L251" s="23"/>
      <c r="M251" s="24">
        <v>329792</v>
      </c>
      <c r="N251" s="165">
        <v>278769</v>
      </c>
      <c r="O251" s="26">
        <v>819910</v>
      </c>
      <c r="P251" s="27"/>
      <c r="Q251" s="27"/>
      <c r="R251" s="27"/>
      <c r="S251" s="27"/>
      <c r="T251" s="27"/>
      <c r="U251" s="27"/>
      <c r="V251" s="27"/>
      <c r="W251" s="27"/>
      <c r="X251" s="27"/>
      <c r="Y251" s="27"/>
      <c r="Z251" s="27"/>
      <c r="AA251" s="27"/>
      <c r="AB251" s="27"/>
      <c r="AC251" s="27"/>
      <c r="AD251" s="27"/>
      <c r="AE251" s="27"/>
      <c r="AF251" s="27"/>
      <c r="AG251" s="27"/>
      <c r="AH251" s="27"/>
      <c r="AI251" s="174">
        <f t="shared" si="303"/>
        <v>476157</v>
      </c>
      <c r="AJ251" s="174">
        <f t="shared" si="304"/>
        <v>298789.94358746411</v>
      </c>
      <c r="AK251" s="174">
        <f t="shared" si="305"/>
        <v>774946.94358746405</v>
      </c>
      <c r="AL251" s="174">
        <f t="shared" si="330"/>
        <v>177367.05641253589</v>
      </c>
      <c r="AM251" s="174" t="str">
        <f t="shared" si="384"/>
        <v/>
      </c>
      <c r="AN251" s="174">
        <f t="shared" si="385"/>
        <v>329792</v>
      </c>
      <c r="AO251" s="174">
        <f t="shared" si="404"/>
        <v>278769</v>
      </c>
      <c r="AP251" s="174" t="str">
        <f t="shared" si="360"/>
        <v/>
      </c>
      <c r="AQ251" s="174" t="str">
        <f t="shared" si="405"/>
        <v/>
      </c>
      <c r="AR251" s="174" t="str">
        <f t="shared" si="386"/>
        <v/>
      </c>
      <c r="AS251" s="174" t="str">
        <f t="shared" si="387"/>
        <v/>
      </c>
      <c r="AT251" s="174" t="str">
        <f t="shared" si="388"/>
        <v/>
      </c>
      <c r="AU251" s="174" t="str">
        <f t="shared" si="389"/>
        <v/>
      </c>
      <c r="AV251" s="174" t="str">
        <f t="shared" si="390"/>
        <v/>
      </c>
      <c r="AW251" s="174" t="str">
        <f t="shared" si="391"/>
        <v/>
      </c>
      <c r="AX251" s="174" t="str">
        <f t="shared" si="392"/>
        <v/>
      </c>
      <c r="AY251" s="174" t="str">
        <f t="shared" si="393"/>
        <v/>
      </c>
      <c r="AZ251" s="174" t="str">
        <f t="shared" si="394"/>
        <v/>
      </c>
      <c r="BA251" s="174" t="str">
        <f t="shared" si="395"/>
        <v/>
      </c>
      <c r="BB251" s="174" t="str">
        <f t="shared" si="396"/>
        <v/>
      </c>
      <c r="BC251" s="174" t="str">
        <f t="shared" si="397"/>
        <v/>
      </c>
      <c r="BD251" s="174" t="str">
        <f t="shared" si="398"/>
        <v/>
      </c>
      <c r="BE251" s="174" t="str">
        <f t="shared" si="399"/>
        <v/>
      </c>
      <c r="BF251" s="174" t="str">
        <f t="shared" si="400"/>
        <v/>
      </c>
      <c r="BG251" s="174" t="str">
        <f t="shared" si="401"/>
        <v/>
      </c>
      <c r="BH251" s="174" t="str">
        <f t="shared" si="402"/>
        <v/>
      </c>
      <c r="BI251" s="174" t="str">
        <f t="shared" si="403"/>
        <v/>
      </c>
      <c r="BJ251" s="174">
        <f t="shared" si="333"/>
        <v>304281</v>
      </c>
      <c r="BK251" s="174">
        <f t="shared" si="306"/>
        <v>1825686</v>
      </c>
      <c r="BL251" s="30" t="str">
        <f t="shared" si="307"/>
        <v/>
      </c>
      <c r="BM251" s="30">
        <f t="shared" si="308"/>
        <v>0.30738810938408967</v>
      </c>
      <c r="BN251" s="30">
        <f t="shared" si="309"/>
        <v>0.41454394243915349</v>
      </c>
      <c r="BO251" s="30">
        <f t="shared" si="310"/>
        <v>-0.72193205182324327</v>
      </c>
      <c r="BP251" s="30" t="str">
        <f t="shared" si="311"/>
        <v/>
      </c>
      <c r="BQ251" s="30" t="str">
        <f t="shared" si="312"/>
        <v/>
      </c>
      <c r="BR251" s="30" t="str">
        <f t="shared" si="313"/>
        <v/>
      </c>
      <c r="BS251" s="30" t="str">
        <f t="shared" si="314"/>
        <v/>
      </c>
      <c r="BT251" s="30" t="str">
        <f t="shared" si="315"/>
        <v/>
      </c>
      <c r="BU251" s="30" t="str">
        <f t="shared" si="316"/>
        <v/>
      </c>
      <c r="BV251" s="30" t="str">
        <f t="shared" si="317"/>
        <v/>
      </c>
      <c r="BW251" s="30" t="str">
        <f t="shared" si="318"/>
        <v/>
      </c>
      <c r="BX251" s="30" t="str">
        <f t="shared" si="319"/>
        <v/>
      </c>
      <c r="BY251" s="30" t="str">
        <f t="shared" si="320"/>
        <v/>
      </c>
      <c r="BZ251" s="30" t="str">
        <f t="shared" si="321"/>
        <v/>
      </c>
      <c r="CA251" s="30" t="str">
        <f t="shared" si="322"/>
        <v/>
      </c>
      <c r="CB251" s="30" t="str">
        <f t="shared" si="323"/>
        <v/>
      </c>
      <c r="CC251" s="30" t="str">
        <f t="shared" si="324"/>
        <v/>
      </c>
      <c r="CD251" s="30" t="str">
        <f t="shared" si="325"/>
        <v/>
      </c>
      <c r="CE251" s="30" t="str">
        <f t="shared" si="326"/>
        <v/>
      </c>
      <c r="CF251" s="30" t="str">
        <f t="shared" si="327"/>
        <v/>
      </c>
      <c r="CG251" s="30" t="str">
        <f t="shared" si="328"/>
        <v/>
      </c>
      <c r="CH251" s="30" t="str">
        <f t="shared" si="329"/>
        <v/>
      </c>
      <c r="CI251" s="3">
        <f t="shared" si="331"/>
        <v>1825686</v>
      </c>
      <c r="CJ251" s="166">
        <f t="shared" si="332"/>
        <v>0</v>
      </c>
    </row>
    <row r="252" spans="1:88" ht="60" hidden="1" customHeight="1">
      <c r="A252" s="218"/>
      <c r="B252" s="18">
        <v>384</v>
      </c>
      <c r="C252" s="21" t="s">
        <v>93</v>
      </c>
      <c r="D252" s="21" t="s">
        <v>94</v>
      </c>
      <c r="E252" s="23" t="s">
        <v>11</v>
      </c>
      <c r="F252" s="21" t="s">
        <v>872</v>
      </c>
      <c r="G252" s="214" t="s">
        <v>873</v>
      </c>
      <c r="H252" s="214"/>
      <c r="I252" s="214"/>
      <c r="J252" s="18">
        <v>3</v>
      </c>
      <c r="K252" s="162">
        <f t="shared" si="362"/>
        <v>3</v>
      </c>
      <c r="L252" s="23"/>
      <c r="M252" s="24">
        <v>57001</v>
      </c>
      <c r="N252" s="165">
        <v>202657</v>
      </c>
      <c r="O252" s="26">
        <v>108290</v>
      </c>
      <c r="P252" s="27"/>
      <c r="Q252" s="27"/>
      <c r="R252" s="27"/>
      <c r="S252" s="27"/>
      <c r="T252" s="27"/>
      <c r="U252" s="27"/>
      <c r="V252" s="27"/>
      <c r="W252" s="27"/>
      <c r="X252" s="27"/>
      <c r="Y252" s="27"/>
      <c r="Z252" s="27"/>
      <c r="AA252" s="27"/>
      <c r="AB252" s="27"/>
      <c r="AC252" s="27"/>
      <c r="AD252" s="27"/>
      <c r="AE252" s="27"/>
      <c r="AF252" s="27"/>
      <c r="AG252" s="27"/>
      <c r="AH252" s="27"/>
      <c r="AI252" s="174">
        <f t="shared" si="303"/>
        <v>122649.33333333333</v>
      </c>
      <c r="AJ252" s="174">
        <f t="shared" si="304"/>
        <v>73882.071061478317</v>
      </c>
      <c r="AK252" s="174">
        <f t="shared" si="305"/>
        <v>196531.40439481166</v>
      </c>
      <c r="AL252" s="174">
        <f t="shared" si="330"/>
        <v>48767.262271855012</v>
      </c>
      <c r="AM252" s="174" t="str">
        <f t="shared" si="384"/>
        <v/>
      </c>
      <c r="AN252" s="174">
        <f t="shared" si="385"/>
        <v>57001</v>
      </c>
      <c r="AO252" s="174" t="str">
        <f t="shared" si="404"/>
        <v/>
      </c>
      <c r="AP252" s="174">
        <f t="shared" si="360"/>
        <v>108290</v>
      </c>
      <c r="AQ252" s="174" t="str">
        <f t="shared" si="405"/>
        <v/>
      </c>
      <c r="AR252" s="174" t="str">
        <f t="shared" si="386"/>
        <v/>
      </c>
      <c r="AS252" s="174" t="str">
        <f t="shared" si="387"/>
        <v/>
      </c>
      <c r="AT252" s="174" t="str">
        <f t="shared" si="388"/>
        <v/>
      </c>
      <c r="AU252" s="174" t="str">
        <f t="shared" si="389"/>
        <v/>
      </c>
      <c r="AV252" s="174" t="str">
        <f t="shared" si="390"/>
        <v/>
      </c>
      <c r="AW252" s="174" t="str">
        <f t="shared" si="391"/>
        <v/>
      </c>
      <c r="AX252" s="174" t="str">
        <f t="shared" si="392"/>
        <v/>
      </c>
      <c r="AY252" s="174" t="str">
        <f t="shared" si="393"/>
        <v/>
      </c>
      <c r="AZ252" s="174" t="str">
        <f t="shared" si="394"/>
        <v/>
      </c>
      <c r="BA252" s="174" t="str">
        <f t="shared" si="395"/>
        <v/>
      </c>
      <c r="BB252" s="174" t="str">
        <f t="shared" si="396"/>
        <v/>
      </c>
      <c r="BC252" s="174" t="str">
        <f t="shared" si="397"/>
        <v/>
      </c>
      <c r="BD252" s="174" t="str">
        <f t="shared" si="398"/>
        <v/>
      </c>
      <c r="BE252" s="174" t="str">
        <f t="shared" si="399"/>
        <v/>
      </c>
      <c r="BF252" s="174" t="str">
        <f t="shared" si="400"/>
        <v/>
      </c>
      <c r="BG252" s="174" t="str">
        <f t="shared" si="401"/>
        <v/>
      </c>
      <c r="BH252" s="174" t="str">
        <f t="shared" si="402"/>
        <v/>
      </c>
      <c r="BI252" s="174" t="str">
        <f t="shared" si="403"/>
        <v/>
      </c>
      <c r="BJ252" s="174">
        <f t="shared" si="333"/>
        <v>82646</v>
      </c>
      <c r="BK252" s="174">
        <f t="shared" si="306"/>
        <v>247938</v>
      </c>
      <c r="BL252" s="30" t="str">
        <f t="shared" si="307"/>
        <v/>
      </c>
      <c r="BM252" s="30">
        <f t="shared" si="308"/>
        <v>0.53525226390685643</v>
      </c>
      <c r="BN252" s="30">
        <f t="shared" si="309"/>
        <v>-0.65232858990944376</v>
      </c>
      <c r="BO252" s="30">
        <f t="shared" si="310"/>
        <v>0.11707632600258733</v>
      </c>
      <c r="BP252" s="30" t="str">
        <f t="shared" si="311"/>
        <v/>
      </c>
      <c r="BQ252" s="30" t="str">
        <f t="shared" si="312"/>
        <v/>
      </c>
      <c r="BR252" s="30" t="str">
        <f t="shared" si="313"/>
        <v/>
      </c>
      <c r="BS252" s="30" t="str">
        <f t="shared" si="314"/>
        <v/>
      </c>
      <c r="BT252" s="30" t="str">
        <f t="shared" si="315"/>
        <v/>
      </c>
      <c r="BU252" s="30" t="str">
        <f t="shared" si="316"/>
        <v/>
      </c>
      <c r="BV252" s="30" t="str">
        <f t="shared" si="317"/>
        <v/>
      </c>
      <c r="BW252" s="30" t="str">
        <f t="shared" si="318"/>
        <v/>
      </c>
      <c r="BX252" s="30" t="str">
        <f t="shared" si="319"/>
        <v/>
      </c>
      <c r="BY252" s="30" t="str">
        <f t="shared" si="320"/>
        <v/>
      </c>
      <c r="BZ252" s="30" t="str">
        <f t="shared" si="321"/>
        <v/>
      </c>
      <c r="CA252" s="30" t="str">
        <f t="shared" si="322"/>
        <v/>
      </c>
      <c r="CB252" s="30" t="str">
        <f t="shared" si="323"/>
        <v/>
      </c>
      <c r="CC252" s="30" t="str">
        <f t="shared" si="324"/>
        <v/>
      </c>
      <c r="CD252" s="30" t="str">
        <f t="shared" si="325"/>
        <v/>
      </c>
      <c r="CE252" s="30" t="str">
        <f t="shared" si="326"/>
        <v/>
      </c>
      <c r="CF252" s="30" t="str">
        <f t="shared" si="327"/>
        <v/>
      </c>
      <c r="CG252" s="30" t="str">
        <f t="shared" si="328"/>
        <v/>
      </c>
      <c r="CH252" s="30" t="str">
        <f t="shared" si="329"/>
        <v/>
      </c>
      <c r="CI252" s="3">
        <f t="shared" si="331"/>
        <v>247938</v>
      </c>
      <c r="CJ252" s="166">
        <f t="shared" si="332"/>
        <v>0</v>
      </c>
    </row>
    <row r="253" spans="1:88" ht="60" hidden="1" customHeight="1">
      <c r="A253" s="218"/>
      <c r="B253" s="18">
        <v>387</v>
      </c>
      <c r="C253" s="21" t="s">
        <v>93</v>
      </c>
      <c r="D253" s="21" t="s">
        <v>94</v>
      </c>
      <c r="E253" s="23" t="s">
        <v>11</v>
      </c>
      <c r="F253" s="21" t="s">
        <v>878</v>
      </c>
      <c r="G253" s="214" t="s">
        <v>879</v>
      </c>
      <c r="H253" s="214"/>
      <c r="I253" s="214"/>
      <c r="J253" s="18">
        <v>30</v>
      </c>
      <c r="K253" s="162">
        <f t="shared" si="362"/>
        <v>3</v>
      </c>
      <c r="L253" s="23"/>
      <c r="M253" s="24">
        <v>75247</v>
      </c>
      <c r="N253" s="165">
        <v>116180</v>
      </c>
      <c r="O253" s="26">
        <v>262990</v>
      </c>
      <c r="P253" s="27"/>
      <c r="Q253" s="27"/>
      <c r="R253" s="27"/>
      <c r="S253" s="27"/>
      <c r="T253" s="27"/>
      <c r="U253" s="27"/>
      <c r="V253" s="27"/>
      <c r="W253" s="27"/>
      <c r="X253" s="27"/>
      <c r="Y253" s="27"/>
      <c r="Z253" s="27"/>
      <c r="AA253" s="27"/>
      <c r="AB253" s="27"/>
      <c r="AC253" s="27"/>
      <c r="AD253" s="27"/>
      <c r="AE253" s="27"/>
      <c r="AF253" s="27"/>
      <c r="AG253" s="27"/>
      <c r="AH253" s="27"/>
      <c r="AI253" s="174">
        <f t="shared" si="303"/>
        <v>151472.33333333334</v>
      </c>
      <c r="AJ253" s="174">
        <f t="shared" si="304"/>
        <v>98721.933258690478</v>
      </c>
      <c r="AK253" s="174">
        <f t="shared" si="305"/>
        <v>250194.26659202384</v>
      </c>
      <c r="AL253" s="174">
        <f t="shared" si="330"/>
        <v>52750.400074642865</v>
      </c>
      <c r="AM253" s="174" t="str">
        <f t="shared" si="384"/>
        <v/>
      </c>
      <c r="AN253" s="174">
        <f t="shared" si="385"/>
        <v>75247</v>
      </c>
      <c r="AO253" s="174">
        <f t="shared" si="404"/>
        <v>116180</v>
      </c>
      <c r="AP253" s="174" t="str">
        <f t="shared" si="360"/>
        <v/>
      </c>
      <c r="AQ253" s="174" t="str">
        <f t="shared" si="405"/>
        <v/>
      </c>
      <c r="AR253" s="174" t="str">
        <f t="shared" si="386"/>
        <v/>
      </c>
      <c r="AS253" s="174" t="str">
        <f t="shared" si="387"/>
        <v/>
      </c>
      <c r="AT253" s="174" t="str">
        <f t="shared" si="388"/>
        <v/>
      </c>
      <c r="AU253" s="174" t="str">
        <f t="shared" si="389"/>
        <v/>
      </c>
      <c r="AV253" s="174" t="str">
        <f t="shared" si="390"/>
        <v/>
      </c>
      <c r="AW253" s="174" t="str">
        <f t="shared" si="391"/>
        <v/>
      </c>
      <c r="AX253" s="174" t="str">
        <f t="shared" si="392"/>
        <v/>
      </c>
      <c r="AY253" s="174" t="str">
        <f t="shared" si="393"/>
        <v/>
      </c>
      <c r="AZ253" s="174" t="str">
        <f t="shared" si="394"/>
        <v/>
      </c>
      <c r="BA253" s="174" t="str">
        <f t="shared" si="395"/>
        <v/>
      </c>
      <c r="BB253" s="174" t="str">
        <f t="shared" si="396"/>
        <v/>
      </c>
      <c r="BC253" s="174" t="str">
        <f t="shared" si="397"/>
        <v/>
      </c>
      <c r="BD253" s="174" t="str">
        <f t="shared" si="398"/>
        <v/>
      </c>
      <c r="BE253" s="174" t="str">
        <f t="shared" si="399"/>
        <v/>
      </c>
      <c r="BF253" s="174" t="str">
        <f t="shared" si="400"/>
        <v/>
      </c>
      <c r="BG253" s="174" t="str">
        <f t="shared" si="401"/>
        <v/>
      </c>
      <c r="BH253" s="174" t="str">
        <f t="shared" si="402"/>
        <v/>
      </c>
      <c r="BI253" s="174" t="str">
        <f t="shared" si="403"/>
        <v/>
      </c>
      <c r="BJ253" s="174">
        <f t="shared" ref="BJ253:BJ296" si="406">ROUND((AVERAGE(AM253:BI253)),0)</f>
        <v>95714</v>
      </c>
      <c r="BK253" s="174">
        <f t="shared" si="306"/>
        <v>2871420</v>
      </c>
      <c r="BL253" s="30" t="str">
        <f t="shared" si="307"/>
        <v/>
      </c>
      <c r="BM253" s="30">
        <f t="shared" si="308"/>
        <v>0.50322941263200982</v>
      </c>
      <c r="BN253" s="30">
        <f t="shared" si="309"/>
        <v>0.23299524445608333</v>
      </c>
      <c r="BO253" s="30">
        <f t="shared" si="310"/>
        <v>-0.73622465708809304</v>
      </c>
      <c r="BP253" s="30" t="str">
        <f t="shared" si="311"/>
        <v/>
      </c>
      <c r="BQ253" s="30" t="str">
        <f t="shared" si="312"/>
        <v/>
      </c>
      <c r="BR253" s="30" t="str">
        <f t="shared" si="313"/>
        <v/>
      </c>
      <c r="BS253" s="30" t="str">
        <f t="shared" si="314"/>
        <v/>
      </c>
      <c r="BT253" s="30" t="str">
        <f t="shared" si="315"/>
        <v/>
      </c>
      <c r="BU253" s="30" t="str">
        <f t="shared" si="316"/>
        <v/>
      </c>
      <c r="BV253" s="30" t="str">
        <f t="shared" si="317"/>
        <v/>
      </c>
      <c r="BW253" s="30" t="str">
        <f t="shared" si="318"/>
        <v/>
      </c>
      <c r="BX253" s="30" t="str">
        <f t="shared" si="319"/>
        <v/>
      </c>
      <c r="BY253" s="30" t="str">
        <f t="shared" si="320"/>
        <v/>
      </c>
      <c r="BZ253" s="30" t="str">
        <f t="shared" si="321"/>
        <v/>
      </c>
      <c r="CA253" s="30" t="str">
        <f t="shared" si="322"/>
        <v/>
      </c>
      <c r="CB253" s="30" t="str">
        <f t="shared" si="323"/>
        <v/>
      </c>
      <c r="CC253" s="30" t="str">
        <f t="shared" si="324"/>
        <v/>
      </c>
      <c r="CD253" s="30" t="str">
        <f t="shared" si="325"/>
        <v/>
      </c>
      <c r="CE253" s="30" t="str">
        <f t="shared" si="326"/>
        <v/>
      </c>
      <c r="CF253" s="30" t="str">
        <f t="shared" si="327"/>
        <v/>
      </c>
      <c r="CG253" s="30" t="str">
        <f t="shared" si="328"/>
        <v/>
      </c>
      <c r="CH253" s="30" t="str">
        <f t="shared" si="329"/>
        <v/>
      </c>
      <c r="CI253" s="3">
        <f t="shared" si="331"/>
        <v>2871420</v>
      </c>
      <c r="CJ253" s="166">
        <f t="shared" si="332"/>
        <v>0</v>
      </c>
    </row>
    <row r="254" spans="1:88" ht="60" hidden="1" customHeight="1">
      <c r="A254" s="218"/>
      <c r="B254" s="18">
        <v>388</v>
      </c>
      <c r="C254" s="21" t="s">
        <v>93</v>
      </c>
      <c r="D254" s="21" t="s">
        <v>94</v>
      </c>
      <c r="E254" s="23" t="s">
        <v>11</v>
      </c>
      <c r="F254" s="21" t="s">
        <v>880</v>
      </c>
      <c r="G254" s="214" t="s">
        <v>881</v>
      </c>
      <c r="H254" s="214"/>
      <c r="I254" s="214"/>
      <c r="J254" s="18">
        <v>10</v>
      </c>
      <c r="K254" s="162">
        <f t="shared" si="362"/>
        <v>3</v>
      </c>
      <c r="L254" s="23"/>
      <c r="M254" s="24">
        <v>154265</v>
      </c>
      <c r="N254" s="165">
        <v>101329</v>
      </c>
      <c r="O254" s="26">
        <v>433160</v>
      </c>
      <c r="P254" s="27"/>
      <c r="Q254" s="27"/>
      <c r="R254" s="27"/>
      <c r="S254" s="27"/>
      <c r="T254" s="27"/>
      <c r="U254" s="27"/>
      <c r="V254" s="27"/>
      <c r="W254" s="27"/>
      <c r="X254" s="27"/>
      <c r="Y254" s="27"/>
      <c r="Z254" s="27"/>
      <c r="AA254" s="27"/>
      <c r="AB254" s="27"/>
      <c r="AC254" s="27"/>
      <c r="AD254" s="27"/>
      <c r="AE254" s="27"/>
      <c r="AF254" s="27"/>
      <c r="AG254" s="27"/>
      <c r="AH254" s="27"/>
      <c r="AI254" s="174">
        <f t="shared" si="303"/>
        <v>229584.66666666666</v>
      </c>
      <c r="AJ254" s="174">
        <f t="shared" si="304"/>
        <v>178277.15019130558</v>
      </c>
      <c r="AK254" s="174">
        <f t="shared" si="305"/>
        <v>407861.81685797224</v>
      </c>
      <c r="AL254" s="174">
        <f t="shared" si="330"/>
        <v>51307.516475361073</v>
      </c>
      <c r="AM254" s="174" t="str">
        <f t="shared" si="384"/>
        <v/>
      </c>
      <c r="AN254" s="174">
        <f t="shared" si="385"/>
        <v>154265</v>
      </c>
      <c r="AO254" s="174">
        <f t="shared" si="404"/>
        <v>101329</v>
      </c>
      <c r="AP254" s="174" t="str">
        <f t="shared" si="360"/>
        <v/>
      </c>
      <c r="AQ254" s="174" t="str">
        <f t="shared" si="405"/>
        <v/>
      </c>
      <c r="AR254" s="174" t="str">
        <f t="shared" si="386"/>
        <v/>
      </c>
      <c r="AS254" s="174" t="str">
        <f t="shared" si="387"/>
        <v/>
      </c>
      <c r="AT254" s="174" t="str">
        <f t="shared" si="388"/>
        <v/>
      </c>
      <c r="AU254" s="174" t="str">
        <f t="shared" si="389"/>
        <v/>
      </c>
      <c r="AV254" s="174" t="str">
        <f t="shared" si="390"/>
        <v/>
      </c>
      <c r="AW254" s="174" t="str">
        <f t="shared" si="391"/>
        <v/>
      </c>
      <c r="AX254" s="174" t="str">
        <f t="shared" si="392"/>
        <v/>
      </c>
      <c r="AY254" s="174" t="str">
        <f t="shared" si="393"/>
        <v/>
      </c>
      <c r="AZ254" s="174" t="str">
        <f t="shared" si="394"/>
        <v/>
      </c>
      <c r="BA254" s="174" t="str">
        <f t="shared" si="395"/>
        <v/>
      </c>
      <c r="BB254" s="174" t="str">
        <f t="shared" si="396"/>
        <v/>
      </c>
      <c r="BC254" s="174" t="str">
        <f t="shared" si="397"/>
        <v/>
      </c>
      <c r="BD254" s="174" t="str">
        <f t="shared" si="398"/>
        <v/>
      </c>
      <c r="BE254" s="174" t="str">
        <f t="shared" si="399"/>
        <v/>
      </c>
      <c r="BF254" s="174" t="str">
        <f t="shared" si="400"/>
        <v/>
      </c>
      <c r="BG254" s="174" t="str">
        <f t="shared" si="401"/>
        <v/>
      </c>
      <c r="BH254" s="174" t="str">
        <f t="shared" si="402"/>
        <v/>
      </c>
      <c r="BI254" s="174" t="str">
        <f t="shared" si="403"/>
        <v/>
      </c>
      <c r="BJ254" s="174">
        <f t="shared" si="406"/>
        <v>127797</v>
      </c>
      <c r="BK254" s="174">
        <f t="shared" si="306"/>
        <v>1277970</v>
      </c>
      <c r="BL254" s="30" t="str">
        <f t="shared" si="307"/>
        <v/>
      </c>
      <c r="BM254" s="30">
        <f t="shared" si="308"/>
        <v>0.3280692380733905</v>
      </c>
      <c r="BN254" s="30">
        <f t="shared" si="309"/>
        <v>0.55864212766822408</v>
      </c>
      <c r="BO254" s="30">
        <f t="shared" si="310"/>
        <v>-0.88671136574161458</v>
      </c>
      <c r="BP254" s="30" t="str">
        <f t="shared" si="311"/>
        <v/>
      </c>
      <c r="BQ254" s="30" t="str">
        <f t="shared" si="312"/>
        <v/>
      </c>
      <c r="BR254" s="30" t="str">
        <f t="shared" si="313"/>
        <v/>
      </c>
      <c r="BS254" s="30" t="str">
        <f t="shared" si="314"/>
        <v/>
      </c>
      <c r="BT254" s="30" t="str">
        <f t="shared" si="315"/>
        <v/>
      </c>
      <c r="BU254" s="30" t="str">
        <f t="shared" si="316"/>
        <v/>
      </c>
      <c r="BV254" s="30" t="str">
        <f t="shared" si="317"/>
        <v/>
      </c>
      <c r="BW254" s="30" t="str">
        <f t="shared" si="318"/>
        <v/>
      </c>
      <c r="BX254" s="30" t="str">
        <f t="shared" si="319"/>
        <v/>
      </c>
      <c r="BY254" s="30" t="str">
        <f t="shared" si="320"/>
        <v/>
      </c>
      <c r="BZ254" s="30" t="str">
        <f t="shared" si="321"/>
        <v/>
      </c>
      <c r="CA254" s="30" t="str">
        <f t="shared" si="322"/>
        <v/>
      </c>
      <c r="CB254" s="30" t="str">
        <f t="shared" si="323"/>
        <v/>
      </c>
      <c r="CC254" s="30" t="str">
        <f t="shared" si="324"/>
        <v/>
      </c>
      <c r="CD254" s="30" t="str">
        <f t="shared" si="325"/>
        <v/>
      </c>
      <c r="CE254" s="30" t="str">
        <f t="shared" si="326"/>
        <v/>
      </c>
      <c r="CF254" s="30" t="str">
        <f t="shared" si="327"/>
        <v/>
      </c>
      <c r="CG254" s="30" t="str">
        <f t="shared" si="328"/>
        <v/>
      </c>
      <c r="CH254" s="30" t="str">
        <f t="shared" si="329"/>
        <v/>
      </c>
      <c r="CI254" s="3">
        <f t="shared" si="331"/>
        <v>1277970</v>
      </c>
      <c r="CJ254" s="166">
        <f t="shared" si="332"/>
        <v>0</v>
      </c>
    </row>
    <row r="255" spans="1:88" ht="60" hidden="1" customHeight="1">
      <c r="A255" s="218"/>
      <c r="B255" s="18">
        <v>391</v>
      </c>
      <c r="C255" s="21" t="s">
        <v>93</v>
      </c>
      <c r="D255" s="21" t="s">
        <v>94</v>
      </c>
      <c r="E255" s="23" t="s">
        <v>11</v>
      </c>
      <c r="F255" s="21" t="s">
        <v>886</v>
      </c>
      <c r="G255" s="214" t="s">
        <v>887</v>
      </c>
      <c r="H255" s="214"/>
      <c r="I255" s="214"/>
      <c r="J255" s="18">
        <v>6</v>
      </c>
      <c r="K255" s="162">
        <f t="shared" si="362"/>
        <v>3</v>
      </c>
      <c r="L255" s="23"/>
      <c r="M255" s="24">
        <v>278371</v>
      </c>
      <c r="N255" s="165">
        <v>202657</v>
      </c>
      <c r="O255" s="26">
        <v>959140</v>
      </c>
      <c r="P255" s="27"/>
      <c r="Q255" s="27"/>
      <c r="R255" s="27"/>
      <c r="S255" s="27"/>
      <c r="T255" s="27"/>
      <c r="U255" s="27"/>
      <c r="V255" s="27"/>
      <c r="W255" s="27"/>
      <c r="X255" s="27"/>
      <c r="Y255" s="27"/>
      <c r="Z255" s="27"/>
      <c r="AA255" s="27"/>
      <c r="AB255" s="27"/>
      <c r="AC255" s="27"/>
      <c r="AD255" s="27"/>
      <c r="AE255" s="27"/>
      <c r="AF255" s="27"/>
      <c r="AG255" s="27"/>
      <c r="AH255" s="27"/>
      <c r="AI255" s="174">
        <f t="shared" si="303"/>
        <v>480056</v>
      </c>
      <c r="AJ255" s="174">
        <f t="shared" si="304"/>
        <v>416622.44507587445</v>
      </c>
      <c r="AK255" s="174">
        <f t="shared" si="305"/>
        <v>896678.44507587445</v>
      </c>
      <c r="AL255" s="174">
        <f t="shared" si="330"/>
        <v>63433.55492412555</v>
      </c>
      <c r="AM255" s="174" t="str">
        <f t="shared" si="384"/>
        <v/>
      </c>
      <c r="AN255" s="174">
        <f t="shared" si="385"/>
        <v>278371</v>
      </c>
      <c r="AO255" s="174">
        <f t="shared" si="404"/>
        <v>202657</v>
      </c>
      <c r="AP255" s="174" t="str">
        <f t="shared" si="360"/>
        <v/>
      </c>
      <c r="AQ255" s="174" t="str">
        <f t="shared" si="405"/>
        <v/>
      </c>
      <c r="AR255" s="174" t="str">
        <f t="shared" si="386"/>
        <v/>
      </c>
      <c r="AS255" s="174" t="str">
        <f t="shared" si="387"/>
        <v/>
      </c>
      <c r="AT255" s="174" t="str">
        <f t="shared" si="388"/>
        <v/>
      </c>
      <c r="AU255" s="174" t="str">
        <f t="shared" si="389"/>
        <v/>
      </c>
      <c r="AV255" s="174" t="str">
        <f t="shared" si="390"/>
        <v/>
      </c>
      <c r="AW255" s="174" t="str">
        <f t="shared" si="391"/>
        <v/>
      </c>
      <c r="AX255" s="174" t="str">
        <f t="shared" si="392"/>
        <v/>
      </c>
      <c r="AY255" s="174" t="str">
        <f t="shared" si="393"/>
        <v/>
      </c>
      <c r="AZ255" s="174" t="str">
        <f t="shared" si="394"/>
        <v/>
      </c>
      <c r="BA255" s="174" t="str">
        <f t="shared" si="395"/>
        <v/>
      </c>
      <c r="BB255" s="174" t="str">
        <f t="shared" si="396"/>
        <v/>
      </c>
      <c r="BC255" s="174" t="str">
        <f t="shared" si="397"/>
        <v/>
      </c>
      <c r="BD255" s="174" t="str">
        <f t="shared" si="398"/>
        <v/>
      </c>
      <c r="BE255" s="174" t="str">
        <f t="shared" si="399"/>
        <v/>
      </c>
      <c r="BF255" s="174" t="str">
        <f t="shared" si="400"/>
        <v/>
      </c>
      <c r="BG255" s="174" t="str">
        <f t="shared" si="401"/>
        <v/>
      </c>
      <c r="BH255" s="174" t="str">
        <f t="shared" si="402"/>
        <v/>
      </c>
      <c r="BI255" s="174" t="str">
        <f t="shared" si="403"/>
        <v/>
      </c>
      <c r="BJ255" s="174">
        <f t="shared" si="406"/>
        <v>240514</v>
      </c>
      <c r="BK255" s="174">
        <f t="shared" si="306"/>
        <v>1443084</v>
      </c>
      <c r="BL255" s="30" t="str">
        <f t="shared" si="307"/>
        <v/>
      </c>
      <c r="BM255" s="30">
        <f t="shared" si="308"/>
        <v>0.42012806839202088</v>
      </c>
      <c r="BN255" s="30">
        <f t="shared" si="309"/>
        <v>0.57784716783041978</v>
      </c>
      <c r="BO255" s="30">
        <f t="shared" si="310"/>
        <v>-0.99797523622244078</v>
      </c>
      <c r="BP255" s="30" t="str">
        <f t="shared" si="311"/>
        <v/>
      </c>
      <c r="BQ255" s="30" t="str">
        <f t="shared" si="312"/>
        <v/>
      </c>
      <c r="BR255" s="30" t="str">
        <f t="shared" si="313"/>
        <v/>
      </c>
      <c r="BS255" s="30" t="str">
        <f t="shared" si="314"/>
        <v/>
      </c>
      <c r="BT255" s="30" t="str">
        <f t="shared" si="315"/>
        <v/>
      </c>
      <c r="BU255" s="30" t="str">
        <f t="shared" si="316"/>
        <v/>
      </c>
      <c r="BV255" s="30" t="str">
        <f t="shared" si="317"/>
        <v/>
      </c>
      <c r="BW255" s="30" t="str">
        <f t="shared" si="318"/>
        <v/>
      </c>
      <c r="BX255" s="30" t="str">
        <f t="shared" si="319"/>
        <v/>
      </c>
      <c r="BY255" s="30" t="str">
        <f t="shared" si="320"/>
        <v/>
      </c>
      <c r="BZ255" s="30" t="str">
        <f t="shared" si="321"/>
        <v/>
      </c>
      <c r="CA255" s="30" t="str">
        <f t="shared" si="322"/>
        <v/>
      </c>
      <c r="CB255" s="30" t="str">
        <f t="shared" si="323"/>
        <v/>
      </c>
      <c r="CC255" s="30" t="str">
        <f t="shared" si="324"/>
        <v/>
      </c>
      <c r="CD255" s="30" t="str">
        <f t="shared" si="325"/>
        <v/>
      </c>
      <c r="CE255" s="30" t="str">
        <f t="shared" si="326"/>
        <v/>
      </c>
      <c r="CF255" s="30" t="str">
        <f t="shared" si="327"/>
        <v/>
      </c>
      <c r="CG255" s="30" t="str">
        <f t="shared" si="328"/>
        <v/>
      </c>
      <c r="CH255" s="30" t="str">
        <f t="shared" si="329"/>
        <v/>
      </c>
      <c r="CI255" s="3">
        <f t="shared" si="331"/>
        <v>1443084</v>
      </c>
      <c r="CJ255" s="166">
        <f t="shared" si="332"/>
        <v>0</v>
      </c>
    </row>
    <row r="256" spans="1:88" ht="60" hidden="1" customHeight="1">
      <c r="A256" s="218"/>
      <c r="B256" s="18">
        <v>393</v>
      </c>
      <c r="C256" s="21" t="s">
        <v>93</v>
      </c>
      <c r="D256" s="21" t="s">
        <v>94</v>
      </c>
      <c r="E256" s="23" t="s">
        <v>11</v>
      </c>
      <c r="F256" s="21" t="s">
        <v>890</v>
      </c>
      <c r="G256" s="214" t="s">
        <v>891</v>
      </c>
      <c r="H256" s="214"/>
      <c r="I256" s="214"/>
      <c r="J256" s="18">
        <v>8</v>
      </c>
      <c r="K256" s="162">
        <f t="shared" si="362"/>
        <v>3</v>
      </c>
      <c r="L256" s="23"/>
      <c r="M256" s="164"/>
      <c r="N256" s="165">
        <v>162126</v>
      </c>
      <c r="O256" s="26">
        <v>495040</v>
      </c>
      <c r="P256" s="26">
        <v>242288</v>
      </c>
      <c r="Q256" s="27"/>
      <c r="R256" s="27"/>
      <c r="S256" s="27"/>
      <c r="T256" s="27"/>
      <c r="U256" s="27"/>
      <c r="V256" s="27"/>
      <c r="W256" s="27"/>
      <c r="X256" s="27"/>
      <c r="Y256" s="27"/>
      <c r="Z256" s="27"/>
      <c r="AA256" s="27"/>
      <c r="AB256" s="27"/>
      <c r="AC256" s="27"/>
      <c r="AD256" s="27"/>
      <c r="AE256" s="27"/>
      <c r="AF256" s="27"/>
      <c r="AG256" s="27"/>
      <c r="AH256" s="27"/>
      <c r="AI256" s="174">
        <f t="shared" si="303"/>
        <v>299818</v>
      </c>
      <c r="AJ256" s="174">
        <f t="shared" si="304"/>
        <v>173753.2978794935</v>
      </c>
      <c r="AK256" s="174">
        <f t="shared" si="305"/>
        <v>473571.2978794935</v>
      </c>
      <c r="AL256" s="174">
        <f t="shared" si="330"/>
        <v>126064.7021205065</v>
      </c>
      <c r="AM256" s="174" t="str">
        <f t="shared" si="384"/>
        <v/>
      </c>
      <c r="AN256" s="174" t="str">
        <f t="shared" si="385"/>
        <v/>
      </c>
      <c r="AO256" s="174">
        <f t="shared" si="404"/>
        <v>162126</v>
      </c>
      <c r="AP256" s="174" t="str">
        <f t="shared" si="360"/>
        <v/>
      </c>
      <c r="AQ256" s="174">
        <f t="shared" si="405"/>
        <v>242288</v>
      </c>
      <c r="AR256" s="174" t="str">
        <f t="shared" si="386"/>
        <v/>
      </c>
      <c r="AS256" s="174" t="str">
        <f t="shared" si="387"/>
        <v/>
      </c>
      <c r="AT256" s="174" t="str">
        <f t="shared" si="388"/>
        <v/>
      </c>
      <c r="AU256" s="174" t="str">
        <f t="shared" si="389"/>
        <v/>
      </c>
      <c r="AV256" s="174" t="str">
        <f t="shared" si="390"/>
        <v/>
      </c>
      <c r="AW256" s="174" t="str">
        <f t="shared" si="391"/>
        <v/>
      </c>
      <c r="AX256" s="174" t="str">
        <f t="shared" si="392"/>
        <v/>
      </c>
      <c r="AY256" s="174" t="str">
        <f t="shared" si="393"/>
        <v/>
      </c>
      <c r="AZ256" s="174" t="str">
        <f t="shared" si="394"/>
        <v/>
      </c>
      <c r="BA256" s="174" t="str">
        <f t="shared" si="395"/>
        <v/>
      </c>
      <c r="BB256" s="174" t="str">
        <f t="shared" si="396"/>
        <v/>
      </c>
      <c r="BC256" s="174" t="str">
        <f t="shared" si="397"/>
        <v/>
      </c>
      <c r="BD256" s="174" t="str">
        <f t="shared" si="398"/>
        <v/>
      </c>
      <c r="BE256" s="174" t="str">
        <f t="shared" si="399"/>
        <v/>
      </c>
      <c r="BF256" s="174" t="str">
        <f t="shared" si="400"/>
        <v/>
      </c>
      <c r="BG256" s="174" t="str">
        <f t="shared" si="401"/>
        <v/>
      </c>
      <c r="BH256" s="174" t="str">
        <f t="shared" si="402"/>
        <v/>
      </c>
      <c r="BI256" s="174" t="str">
        <f t="shared" si="403"/>
        <v/>
      </c>
      <c r="BJ256" s="174">
        <f t="shared" si="406"/>
        <v>202207</v>
      </c>
      <c r="BK256" s="174">
        <f t="shared" si="306"/>
        <v>1617656</v>
      </c>
      <c r="BL256" s="30" t="str">
        <f t="shared" si="307"/>
        <v/>
      </c>
      <c r="BM256" s="30" t="str">
        <f t="shared" si="308"/>
        <v/>
      </c>
      <c r="BN256" s="30">
        <f t="shared" si="309"/>
        <v>0.45925194618068299</v>
      </c>
      <c r="BO256" s="30">
        <f t="shared" si="310"/>
        <v>-0.65113502191329409</v>
      </c>
      <c r="BP256" s="30">
        <f t="shared" si="311"/>
        <v>0.1918830757326111</v>
      </c>
      <c r="BQ256" s="30" t="str">
        <f t="shared" si="312"/>
        <v/>
      </c>
      <c r="BR256" s="30" t="str">
        <f t="shared" si="313"/>
        <v/>
      </c>
      <c r="BS256" s="30" t="str">
        <f t="shared" si="314"/>
        <v/>
      </c>
      <c r="BT256" s="30" t="str">
        <f t="shared" si="315"/>
        <v/>
      </c>
      <c r="BU256" s="30" t="str">
        <f t="shared" si="316"/>
        <v/>
      </c>
      <c r="BV256" s="30" t="str">
        <f t="shared" si="317"/>
        <v/>
      </c>
      <c r="BW256" s="30" t="str">
        <f t="shared" si="318"/>
        <v/>
      </c>
      <c r="BX256" s="30" t="str">
        <f t="shared" si="319"/>
        <v/>
      </c>
      <c r="BY256" s="30" t="str">
        <f t="shared" si="320"/>
        <v/>
      </c>
      <c r="BZ256" s="30" t="str">
        <f t="shared" si="321"/>
        <v/>
      </c>
      <c r="CA256" s="30" t="str">
        <f t="shared" si="322"/>
        <v/>
      </c>
      <c r="CB256" s="30" t="str">
        <f t="shared" si="323"/>
        <v/>
      </c>
      <c r="CC256" s="30" t="str">
        <f t="shared" si="324"/>
        <v/>
      </c>
      <c r="CD256" s="30" t="str">
        <f t="shared" si="325"/>
        <v/>
      </c>
      <c r="CE256" s="30" t="str">
        <f t="shared" si="326"/>
        <v/>
      </c>
      <c r="CF256" s="30" t="str">
        <f t="shared" si="327"/>
        <v/>
      </c>
      <c r="CG256" s="30" t="str">
        <f t="shared" si="328"/>
        <v/>
      </c>
      <c r="CH256" s="30" t="str">
        <f t="shared" si="329"/>
        <v/>
      </c>
      <c r="CI256" s="3">
        <f t="shared" si="331"/>
        <v>1617656</v>
      </c>
      <c r="CJ256" s="166">
        <f t="shared" si="332"/>
        <v>0</v>
      </c>
    </row>
    <row r="257" spans="1:88" ht="60" hidden="1" customHeight="1">
      <c r="A257" s="218"/>
      <c r="B257" s="18">
        <v>394</v>
      </c>
      <c r="C257" s="21" t="s">
        <v>93</v>
      </c>
      <c r="D257" s="21" t="s">
        <v>94</v>
      </c>
      <c r="E257" s="23" t="s">
        <v>11</v>
      </c>
      <c r="F257" s="21" t="s">
        <v>892</v>
      </c>
      <c r="G257" s="214" t="s">
        <v>893</v>
      </c>
      <c r="H257" s="214"/>
      <c r="I257" s="214"/>
      <c r="J257" s="18">
        <v>8</v>
      </c>
      <c r="K257" s="162">
        <f t="shared" si="362"/>
        <v>3</v>
      </c>
      <c r="L257" s="23"/>
      <c r="M257" s="164"/>
      <c r="N257" s="165">
        <v>152070</v>
      </c>
      <c r="O257" s="26">
        <v>448630</v>
      </c>
      <c r="P257" s="26">
        <v>136503</v>
      </c>
      <c r="Q257" s="27"/>
      <c r="R257" s="27"/>
      <c r="S257" s="27"/>
      <c r="T257" s="27"/>
      <c r="U257" s="27"/>
      <c r="V257" s="27"/>
      <c r="W257" s="27"/>
      <c r="X257" s="27"/>
      <c r="Y257" s="27"/>
      <c r="Z257" s="27"/>
      <c r="AA257" s="27"/>
      <c r="AB257" s="27"/>
      <c r="AC257" s="27"/>
      <c r="AD257" s="27"/>
      <c r="AE257" s="27"/>
      <c r="AF257" s="27"/>
      <c r="AG257" s="27"/>
      <c r="AH257" s="27"/>
      <c r="AI257" s="174">
        <f t="shared" si="303"/>
        <v>245734.33333333334</v>
      </c>
      <c r="AJ257" s="174">
        <f t="shared" si="304"/>
        <v>175885.10891014431</v>
      </c>
      <c r="AK257" s="174">
        <f t="shared" si="305"/>
        <v>421619.44224347768</v>
      </c>
      <c r="AL257" s="174">
        <f t="shared" si="330"/>
        <v>69849.224423189036</v>
      </c>
      <c r="AM257" s="174" t="str">
        <f t="shared" si="384"/>
        <v/>
      </c>
      <c r="AN257" s="174" t="str">
        <f t="shared" si="385"/>
        <v/>
      </c>
      <c r="AO257" s="174">
        <f t="shared" si="404"/>
        <v>152070</v>
      </c>
      <c r="AP257" s="174" t="str">
        <f t="shared" si="360"/>
        <v/>
      </c>
      <c r="AQ257" s="174">
        <f t="shared" si="405"/>
        <v>136503</v>
      </c>
      <c r="AR257" s="174" t="str">
        <f t="shared" si="386"/>
        <v/>
      </c>
      <c r="AS257" s="174" t="str">
        <f t="shared" si="387"/>
        <v/>
      </c>
      <c r="AT257" s="174" t="str">
        <f t="shared" si="388"/>
        <v/>
      </c>
      <c r="AU257" s="174" t="str">
        <f t="shared" si="389"/>
        <v/>
      </c>
      <c r="AV257" s="174" t="str">
        <f t="shared" si="390"/>
        <v/>
      </c>
      <c r="AW257" s="174" t="str">
        <f t="shared" si="391"/>
        <v/>
      </c>
      <c r="AX257" s="174" t="str">
        <f t="shared" si="392"/>
        <v/>
      </c>
      <c r="AY257" s="174" t="str">
        <f t="shared" si="393"/>
        <v/>
      </c>
      <c r="AZ257" s="174" t="str">
        <f t="shared" si="394"/>
        <v/>
      </c>
      <c r="BA257" s="174" t="str">
        <f t="shared" si="395"/>
        <v/>
      </c>
      <c r="BB257" s="174" t="str">
        <f t="shared" si="396"/>
        <v/>
      </c>
      <c r="BC257" s="174" t="str">
        <f t="shared" si="397"/>
        <v/>
      </c>
      <c r="BD257" s="174" t="str">
        <f t="shared" si="398"/>
        <v/>
      </c>
      <c r="BE257" s="174" t="str">
        <f t="shared" si="399"/>
        <v/>
      </c>
      <c r="BF257" s="174" t="str">
        <f t="shared" si="400"/>
        <v/>
      </c>
      <c r="BG257" s="174" t="str">
        <f t="shared" si="401"/>
        <v/>
      </c>
      <c r="BH257" s="174" t="str">
        <f t="shared" si="402"/>
        <v/>
      </c>
      <c r="BI257" s="174" t="str">
        <f t="shared" si="403"/>
        <v/>
      </c>
      <c r="BJ257" s="174">
        <f t="shared" si="406"/>
        <v>144287</v>
      </c>
      <c r="BK257" s="174">
        <f t="shared" si="306"/>
        <v>1154296</v>
      </c>
      <c r="BL257" s="30" t="str">
        <f t="shared" si="307"/>
        <v/>
      </c>
      <c r="BM257" s="30" t="str">
        <f t="shared" si="308"/>
        <v/>
      </c>
      <c r="BN257" s="30">
        <f t="shared" si="309"/>
        <v>0.38116095566621411</v>
      </c>
      <c r="BO257" s="30">
        <f t="shared" si="310"/>
        <v>-0.82567081251704066</v>
      </c>
      <c r="BP257" s="30">
        <f t="shared" si="311"/>
        <v>0.44450985685082678</v>
      </c>
      <c r="BQ257" s="30" t="str">
        <f t="shared" si="312"/>
        <v/>
      </c>
      <c r="BR257" s="30" t="str">
        <f t="shared" si="313"/>
        <v/>
      </c>
      <c r="BS257" s="30" t="str">
        <f t="shared" si="314"/>
        <v/>
      </c>
      <c r="BT257" s="30" t="str">
        <f t="shared" si="315"/>
        <v/>
      </c>
      <c r="BU257" s="30" t="str">
        <f t="shared" si="316"/>
        <v/>
      </c>
      <c r="BV257" s="30" t="str">
        <f t="shared" si="317"/>
        <v/>
      </c>
      <c r="BW257" s="30" t="str">
        <f t="shared" si="318"/>
        <v/>
      </c>
      <c r="BX257" s="30" t="str">
        <f t="shared" si="319"/>
        <v/>
      </c>
      <c r="BY257" s="30" t="str">
        <f t="shared" si="320"/>
        <v/>
      </c>
      <c r="BZ257" s="30" t="str">
        <f t="shared" si="321"/>
        <v/>
      </c>
      <c r="CA257" s="30" t="str">
        <f t="shared" si="322"/>
        <v/>
      </c>
      <c r="CB257" s="30" t="str">
        <f t="shared" si="323"/>
        <v/>
      </c>
      <c r="CC257" s="30" t="str">
        <f t="shared" si="324"/>
        <v/>
      </c>
      <c r="CD257" s="30" t="str">
        <f t="shared" si="325"/>
        <v/>
      </c>
      <c r="CE257" s="30" t="str">
        <f t="shared" si="326"/>
        <v/>
      </c>
      <c r="CF257" s="30" t="str">
        <f t="shared" si="327"/>
        <v/>
      </c>
      <c r="CG257" s="30" t="str">
        <f t="shared" si="328"/>
        <v/>
      </c>
      <c r="CH257" s="30" t="str">
        <f t="shared" si="329"/>
        <v/>
      </c>
      <c r="CI257" s="3">
        <f t="shared" si="331"/>
        <v>1154296</v>
      </c>
      <c r="CJ257" s="166">
        <f t="shared" si="332"/>
        <v>0</v>
      </c>
    </row>
    <row r="258" spans="1:88" ht="60" hidden="1" customHeight="1">
      <c r="A258" s="218"/>
      <c r="B258" s="18">
        <v>396</v>
      </c>
      <c r="C258" s="21" t="s">
        <v>93</v>
      </c>
      <c r="D258" s="21" t="s">
        <v>94</v>
      </c>
      <c r="E258" s="23" t="s">
        <v>11</v>
      </c>
      <c r="F258" s="21" t="s">
        <v>896</v>
      </c>
      <c r="G258" s="214" t="s">
        <v>897</v>
      </c>
      <c r="H258" s="214"/>
      <c r="I258" s="214"/>
      <c r="J258" s="18">
        <v>8</v>
      </c>
      <c r="K258" s="162">
        <f t="shared" si="362"/>
        <v>3</v>
      </c>
      <c r="L258" s="23"/>
      <c r="M258" s="164"/>
      <c r="N258" s="165">
        <v>202657</v>
      </c>
      <c r="O258" s="26">
        <v>556920</v>
      </c>
      <c r="P258" s="117">
        <v>266094</v>
      </c>
      <c r="Q258" s="27"/>
      <c r="R258" s="27"/>
      <c r="S258" s="27"/>
      <c r="T258" s="27"/>
      <c r="U258" s="27"/>
      <c r="V258" s="27"/>
      <c r="W258" s="27"/>
      <c r="X258" s="27"/>
      <c r="Y258" s="27"/>
      <c r="Z258" s="27"/>
      <c r="AA258" s="27"/>
      <c r="AB258" s="27"/>
      <c r="AC258" s="27"/>
      <c r="AD258" s="27"/>
      <c r="AE258" s="27"/>
      <c r="AF258" s="27"/>
      <c r="AG258" s="27"/>
      <c r="AH258" s="27"/>
      <c r="AI258" s="174">
        <f t="shared" ref="AI258:AI321" si="407">+AVERAGE(L258:AH258)</f>
        <v>341890.33333333331</v>
      </c>
      <c r="AJ258" s="174">
        <f t="shared" ref="AJ258:AJ321" si="408">STDEV(L258:AH258)</f>
        <v>188903.10056304885</v>
      </c>
      <c r="AK258" s="174">
        <f t="shared" ref="AK258:AK321" si="409">+AI258+AJ258</f>
        <v>530793.43389638211</v>
      </c>
      <c r="AL258" s="174">
        <f t="shared" si="330"/>
        <v>152987.23277028446</v>
      </c>
      <c r="AM258" s="174" t="str">
        <f t="shared" si="384"/>
        <v/>
      </c>
      <c r="AN258" s="174" t="str">
        <f t="shared" si="385"/>
        <v/>
      </c>
      <c r="AO258" s="174">
        <f t="shared" si="404"/>
        <v>202657</v>
      </c>
      <c r="AP258" s="174" t="str">
        <f t="shared" si="360"/>
        <v/>
      </c>
      <c r="AQ258" s="174">
        <f t="shared" si="405"/>
        <v>266094</v>
      </c>
      <c r="AR258" s="174" t="str">
        <f t="shared" si="386"/>
        <v/>
      </c>
      <c r="AS258" s="174" t="str">
        <f t="shared" si="387"/>
        <v/>
      </c>
      <c r="AT258" s="174" t="str">
        <f t="shared" si="388"/>
        <v/>
      </c>
      <c r="AU258" s="174" t="str">
        <f t="shared" si="389"/>
        <v/>
      </c>
      <c r="AV258" s="174" t="str">
        <f t="shared" si="390"/>
        <v/>
      </c>
      <c r="AW258" s="174" t="str">
        <f t="shared" si="391"/>
        <v/>
      </c>
      <c r="AX258" s="174" t="str">
        <f t="shared" si="392"/>
        <v/>
      </c>
      <c r="AY258" s="174" t="str">
        <f t="shared" si="393"/>
        <v/>
      </c>
      <c r="AZ258" s="174" t="str">
        <f t="shared" si="394"/>
        <v/>
      </c>
      <c r="BA258" s="174" t="str">
        <f t="shared" si="395"/>
        <v/>
      </c>
      <c r="BB258" s="174" t="str">
        <f t="shared" si="396"/>
        <v/>
      </c>
      <c r="BC258" s="174" t="str">
        <f t="shared" si="397"/>
        <v/>
      </c>
      <c r="BD258" s="174" t="str">
        <f t="shared" si="398"/>
        <v/>
      </c>
      <c r="BE258" s="174" t="str">
        <f t="shared" si="399"/>
        <v/>
      </c>
      <c r="BF258" s="174" t="str">
        <f t="shared" si="400"/>
        <v/>
      </c>
      <c r="BG258" s="174" t="str">
        <f t="shared" si="401"/>
        <v/>
      </c>
      <c r="BH258" s="174" t="str">
        <f t="shared" si="402"/>
        <v/>
      </c>
      <c r="BI258" s="174" t="str">
        <f t="shared" si="403"/>
        <v/>
      </c>
      <c r="BJ258" s="174">
        <f t="shared" si="406"/>
        <v>234376</v>
      </c>
      <c r="BK258" s="174">
        <f t="shared" ref="BK258:BK321" si="410">+BJ258*J258</f>
        <v>1875008</v>
      </c>
      <c r="BL258" s="30" t="str">
        <f t="shared" ref="BL258:BL321" si="411">IF(L258&lt;&gt;0,(1-(L258/$AI258)),"")</f>
        <v/>
      </c>
      <c r="BM258" s="30" t="str">
        <f t="shared" ref="BM258:BM321" si="412">IF(M258&lt;&gt;0,(1-(M258/$AI258)),"")</f>
        <v/>
      </c>
      <c r="BN258" s="30">
        <f t="shared" ref="BN258:BN321" si="413">IF(N258&lt;&gt;0,(1-(N258/$AI258)),"")</f>
        <v>0.40724559824739115</v>
      </c>
      <c r="BO258" s="30">
        <f t="shared" ref="BO258:BO321" si="414">IF(O258&lt;&gt;0,(1-(O258/$AI258)),"")</f>
        <v>-0.62894339412930655</v>
      </c>
      <c r="BP258" s="30">
        <f t="shared" ref="BP258:BP321" si="415">IF(P258&lt;&gt;0,(1-(P258/$AI258)),"")</f>
        <v>0.22169779588191529</v>
      </c>
      <c r="BQ258" s="30" t="str">
        <f t="shared" ref="BQ258:BQ321" si="416">IF(Q258&lt;&gt;0,(1-(Q258/$AI258)),"")</f>
        <v/>
      </c>
      <c r="BR258" s="30" t="str">
        <f t="shared" ref="BR258:BR321" si="417">IF(R258&lt;&gt;0,(1-(R258/$AI258)),"")</f>
        <v/>
      </c>
      <c r="BS258" s="30" t="str">
        <f t="shared" ref="BS258:BS321" si="418">IF(S258&lt;&gt;0,(1-(S258/$AI258)),"")</f>
        <v/>
      </c>
      <c r="BT258" s="30" t="str">
        <f t="shared" ref="BT258:BT321" si="419">IF(T258&lt;&gt;0,(1-(T258/$AI258)),"")</f>
        <v/>
      </c>
      <c r="BU258" s="30" t="str">
        <f t="shared" ref="BU258:BU321" si="420">IF(U258&lt;&gt;0,(1-(U258/$AI258)),"")</f>
        <v/>
      </c>
      <c r="BV258" s="30" t="str">
        <f t="shared" ref="BV258:BV321" si="421">IF(V258&lt;&gt;0,(1-(V258/$AI258)),"")</f>
        <v/>
      </c>
      <c r="BW258" s="30" t="str">
        <f t="shared" ref="BW258:BW321" si="422">IF(W258&lt;&gt;0,(1-(W258/$AI258)),"")</f>
        <v/>
      </c>
      <c r="BX258" s="30" t="str">
        <f t="shared" ref="BX258:BX321" si="423">IF(X258&lt;&gt;0,(1-(X258/$AI258)),"")</f>
        <v/>
      </c>
      <c r="BY258" s="30" t="str">
        <f t="shared" ref="BY258:BY321" si="424">IF(Y258&lt;&gt;0,(1-(Y258/$AI258)),"")</f>
        <v/>
      </c>
      <c r="BZ258" s="30" t="str">
        <f t="shared" ref="BZ258:BZ321" si="425">IF(Z258&lt;&gt;0,(1-(Z258/$AI258)),"")</f>
        <v/>
      </c>
      <c r="CA258" s="30" t="str">
        <f t="shared" ref="CA258:CA321" si="426">IF(AA258&lt;&gt;0,(1-(AA258/$AI258)),"")</f>
        <v/>
      </c>
      <c r="CB258" s="30" t="str">
        <f t="shared" ref="CB258:CB321" si="427">IF(AB258&lt;&gt;0,(1-(AB258/$AI258)),"")</f>
        <v/>
      </c>
      <c r="CC258" s="30" t="str">
        <f t="shared" ref="CC258:CC321" si="428">IF(AC258&lt;&gt;0,(1-(AC258/$AI258)),"")</f>
        <v/>
      </c>
      <c r="CD258" s="30" t="str">
        <f t="shared" ref="CD258:CD321" si="429">IF(AD258&lt;&gt;0,(1-(AD258/$AI258)),"")</f>
        <v/>
      </c>
      <c r="CE258" s="30" t="str">
        <f t="shared" ref="CE258:CE321" si="430">IF(AE258&lt;&gt;0,(1-(AE258/$AI258)),"")</f>
        <v/>
      </c>
      <c r="CF258" s="30" t="str">
        <f t="shared" ref="CF258:CF321" si="431">IF(AF258&lt;&gt;0,(1-(AF258/$AI258)),"")</f>
        <v/>
      </c>
      <c r="CG258" s="30" t="str">
        <f t="shared" ref="CG258:CG321" si="432">IF(AG258&lt;&gt;0,(1-(AG258/$AI258)),"")</f>
        <v/>
      </c>
      <c r="CH258" s="30" t="str">
        <f t="shared" ref="CH258:CH321" si="433">IF(AH258&lt;&gt;0,(1-(AH258/$AI258)),"")</f>
        <v/>
      </c>
      <c r="CI258" s="3">
        <f t="shared" si="331"/>
        <v>1875008</v>
      </c>
      <c r="CJ258" s="166">
        <f t="shared" si="332"/>
        <v>0</v>
      </c>
    </row>
    <row r="259" spans="1:88" ht="60" hidden="1" customHeight="1">
      <c r="A259" s="218"/>
      <c r="B259" s="18">
        <v>397</v>
      </c>
      <c r="C259" s="21" t="s">
        <v>93</v>
      </c>
      <c r="D259" s="21" t="s">
        <v>94</v>
      </c>
      <c r="E259" s="23" t="s">
        <v>11</v>
      </c>
      <c r="F259" s="21" t="s">
        <v>898</v>
      </c>
      <c r="G259" s="214" t="s">
        <v>899</v>
      </c>
      <c r="H259" s="214"/>
      <c r="I259" s="214"/>
      <c r="J259" s="18">
        <v>1</v>
      </c>
      <c r="K259" s="162">
        <f t="shared" si="362"/>
        <v>3</v>
      </c>
      <c r="L259" s="23"/>
      <c r="M259" s="164"/>
      <c r="N259" s="165">
        <v>506797</v>
      </c>
      <c r="O259" s="26">
        <v>1964690</v>
      </c>
      <c r="P259" s="117">
        <v>992763</v>
      </c>
      <c r="Q259" s="27"/>
      <c r="R259" s="27"/>
      <c r="S259" s="27"/>
      <c r="T259" s="27"/>
      <c r="U259" s="27"/>
      <c r="V259" s="27"/>
      <c r="W259" s="27"/>
      <c r="X259" s="27"/>
      <c r="Y259" s="27"/>
      <c r="Z259" s="27"/>
      <c r="AA259" s="27"/>
      <c r="AB259" s="27"/>
      <c r="AC259" s="27"/>
      <c r="AD259" s="27"/>
      <c r="AE259" s="27"/>
      <c r="AF259" s="27"/>
      <c r="AG259" s="27"/>
      <c r="AH259" s="27"/>
      <c r="AI259" s="174">
        <f t="shared" si="407"/>
        <v>1154750</v>
      </c>
      <c r="AJ259" s="174">
        <f t="shared" si="408"/>
        <v>742322.59900194337</v>
      </c>
      <c r="AK259" s="174">
        <f t="shared" si="409"/>
        <v>1897072.5990019434</v>
      </c>
      <c r="AL259" s="174">
        <f t="shared" ref="AL259:AL322" si="434">AI259-AJ259</f>
        <v>412427.40099805663</v>
      </c>
      <c r="AM259" s="174" t="str">
        <f t="shared" si="384"/>
        <v/>
      </c>
      <c r="AN259" s="174" t="str">
        <f t="shared" si="385"/>
        <v/>
      </c>
      <c r="AO259" s="174">
        <f t="shared" si="404"/>
        <v>506797</v>
      </c>
      <c r="AP259" s="174" t="str">
        <f t="shared" si="360"/>
        <v/>
      </c>
      <c r="AQ259" s="174">
        <f t="shared" si="405"/>
        <v>992763</v>
      </c>
      <c r="AR259" s="174" t="str">
        <f t="shared" si="386"/>
        <v/>
      </c>
      <c r="AS259" s="174" t="str">
        <f t="shared" si="387"/>
        <v/>
      </c>
      <c r="AT259" s="174" t="str">
        <f t="shared" si="388"/>
        <v/>
      </c>
      <c r="AU259" s="174" t="str">
        <f t="shared" si="389"/>
        <v/>
      </c>
      <c r="AV259" s="174" t="str">
        <f t="shared" si="390"/>
        <v/>
      </c>
      <c r="AW259" s="174" t="str">
        <f t="shared" si="391"/>
        <v/>
      </c>
      <c r="AX259" s="174" t="str">
        <f t="shared" si="392"/>
        <v/>
      </c>
      <c r="AY259" s="174" t="str">
        <f t="shared" si="393"/>
        <v/>
      </c>
      <c r="AZ259" s="174" t="str">
        <f t="shared" si="394"/>
        <v/>
      </c>
      <c r="BA259" s="174" t="str">
        <f t="shared" si="395"/>
        <v/>
      </c>
      <c r="BB259" s="174" t="str">
        <f t="shared" si="396"/>
        <v/>
      </c>
      <c r="BC259" s="174" t="str">
        <f t="shared" si="397"/>
        <v/>
      </c>
      <c r="BD259" s="174" t="str">
        <f t="shared" si="398"/>
        <v/>
      </c>
      <c r="BE259" s="174" t="str">
        <f t="shared" si="399"/>
        <v/>
      </c>
      <c r="BF259" s="174" t="str">
        <f t="shared" si="400"/>
        <v/>
      </c>
      <c r="BG259" s="174" t="str">
        <f t="shared" si="401"/>
        <v/>
      </c>
      <c r="BH259" s="174" t="str">
        <f t="shared" si="402"/>
        <v/>
      </c>
      <c r="BI259" s="174" t="str">
        <f t="shared" si="403"/>
        <v/>
      </c>
      <c r="BJ259" s="174">
        <f t="shared" si="406"/>
        <v>749780</v>
      </c>
      <c r="BK259" s="174">
        <f t="shared" si="410"/>
        <v>749780</v>
      </c>
      <c r="BL259" s="30" t="str">
        <f t="shared" si="411"/>
        <v/>
      </c>
      <c r="BM259" s="30" t="str">
        <f t="shared" si="412"/>
        <v/>
      </c>
      <c r="BN259" s="30">
        <f t="shared" si="413"/>
        <v>0.56111972288374101</v>
      </c>
      <c r="BO259" s="30">
        <f t="shared" si="414"/>
        <v>-0.70139857111928983</v>
      </c>
      <c r="BP259" s="30">
        <f t="shared" si="415"/>
        <v>0.14027884823554881</v>
      </c>
      <c r="BQ259" s="30" t="str">
        <f t="shared" si="416"/>
        <v/>
      </c>
      <c r="BR259" s="30" t="str">
        <f t="shared" si="417"/>
        <v/>
      </c>
      <c r="BS259" s="30" t="str">
        <f t="shared" si="418"/>
        <v/>
      </c>
      <c r="BT259" s="30" t="str">
        <f t="shared" si="419"/>
        <v/>
      </c>
      <c r="BU259" s="30" t="str">
        <f t="shared" si="420"/>
        <v/>
      </c>
      <c r="BV259" s="30" t="str">
        <f t="shared" si="421"/>
        <v/>
      </c>
      <c r="BW259" s="30" t="str">
        <f t="shared" si="422"/>
        <v/>
      </c>
      <c r="BX259" s="30" t="str">
        <f t="shared" si="423"/>
        <v/>
      </c>
      <c r="BY259" s="30" t="str">
        <f t="shared" si="424"/>
        <v/>
      </c>
      <c r="BZ259" s="30" t="str">
        <f t="shared" si="425"/>
        <v/>
      </c>
      <c r="CA259" s="30" t="str">
        <f t="shared" si="426"/>
        <v/>
      </c>
      <c r="CB259" s="30" t="str">
        <f t="shared" si="427"/>
        <v/>
      </c>
      <c r="CC259" s="30" t="str">
        <f t="shared" si="428"/>
        <v/>
      </c>
      <c r="CD259" s="30" t="str">
        <f t="shared" si="429"/>
        <v/>
      </c>
      <c r="CE259" s="30" t="str">
        <f t="shared" si="430"/>
        <v/>
      </c>
      <c r="CF259" s="30" t="str">
        <f t="shared" si="431"/>
        <v/>
      </c>
      <c r="CG259" s="30" t="str">
        <f t="shared" si="432"/>
        <v/>
      </c>
      <c r="CH259" s="30" t="str">
        <f t="shared" si="433"/>
        <v/>
      </c>
      <c r="CI259" s="3">
        <f t="shared" ref="CI259:CI322" si="435">+BJ259*J259</f>
        <v>749780</v>
      </c>
      <c r="CJ259" s="166">
        <f t="shared" ref="CJ259:CJ322" si="436">+CI259-BK259</f>
        <v>0</v>
      </c>
    </row>
    <row r="260" spans="1:88" ht="60" hidden="1" customHeight="1">
      <c r="A260" s="218"/>
      <c r="B260" s="18">
        <v>398</v>
      </c>
      <c r="C260" s="21" t="s">
        <v>93</v>
      </c>
      <c r="D260" s="21" t="s">
        <v>94</v>
      </c>
      <c r="E260" s="23" t="s">
        <v>11</v>
      </c>
      <c r="F260" s="21" t="s">
        <v>900</v>
      </c>
      <c r="G260" s="214" t="s">
        <v>901</v>
      </c>
      <c r="H260" s="214"/>
      <c r="I260" s="214"/>
      <c r="J260" s="18">
        <v>6</v>
      </c>
      <c r="K260" s="162">
        <f t="shared" si="362"/>
        <v>3</v>
      </c>
      <c r="L260" s="23"/>
      <c r="M260" s="24">
        <v>1155857</v>
      </c>
      <c r="N260" s="165">
        <v>810937</v>
      </c>
      <c r="O260" s="26">
        <v>2413320</v>
      </c>
      <c r="P260" s="27"/>
      <c r="Q260" s="27"/>
      <c r="R260" s="27"/>
      <c r="S260" s="27"/>
      <c r="T260" s="27"/>
      <c r="U260" s="27"/>
      <c r="V260" s="27"/>
      <c r="W260" s="27"/>
      <c r="X260" s="27"/>
      <c r="Y260" s="27"/>
      <c r="Z260" s="27"/>
      <c r="AA260" s="27"/>
      <c r="AB260" s="27"/>
      <c r="AC260" s="27"/>
      <c r="AD260" s="27"/>
      <c r="AE260" s="27"/>
      <c r="AF260" s="27"/>
      <c r="AG260" s="27"/>
      <c r="AH260" s="27"/>
      <c r="AI260" s="174">
        <f t="shared" si="407"/>
        <v>1460038</v>
      </c>
      <c r="AJ260" s="174">
        <f t="shared" si="408"/>
        <v>843387.44373093441</v>
      </c>
      <c r="AK260" s="174">
        <f t="shared" si="409"/>
        <v>2303425.4437309345</v>
      </c>
      <c r="AL260" s="174">
        <f t="shared" si="434"/>
        <v>616650.55626906559</v>
      </c>
      <c r="AM260" s="174" t="str">
        <f t="shared" si="384"/>
        <v/>
      </c>
      <c r="AN260" s="174">
        <f t="shared" si="385"/>
        <v>1155857</v>
      </c>
      <c r="AO260" s="174">
        <f t="shared" si="404"/>
        <v>810937</v>
      </c>
      <c r="AP260" s="174" t="str">
        <f t="shared" si="360"/>
        <v/>
      </c>
      <c r="AQ260" s="174" t="str">
        <f t="shared" si="405"/>
        <v/>
      </c>
      <c r="AR260" s="174" t="str">
        <f t="shared" si="386"/>
        <v/>
      </c>
      <c r="AS260" s="174" t="str">
        <f t="shared" si="387"/>
        <v/>
      </c>
      <c r="AT260" s="174" t="str">
        <f t="shared" si="388"/>
        <v/>
      </c>
      <c r="AU260" s="174" t="str">
        <f t="shared" si="389"/>
        <v/>
      </c>
      <c r="AV260" s="174" t="str">
        <f t="shared" si="390"/>
        <v/>
      </c>
      <c r="AW260" s="174" t="str">
        <f t="shared" si="391"/>
        <v/>
      </c>
      <c r="AX260" s="174" t="str">
        <f t="shared" si="392"/>
        <v/>
      </c>
      <c r="AY260" s="174" t="str">
        <f t="shared" si="393"/>
        <v/>
      </c>
      <c r="AZ260" s="174" t="str">
        <f t="shared" si="394"/>
        <v/>
      </c>
      <c r="BA260" s="174" t="str">
        <f t="shared" si="395"/>
        <v/>
      </c>
      <c r="BB260" s="174" t="str">
        <f t="shared" si="396"/>
        <v/>
      </c>
      <c r="BC260" s="174" t="str">
        <f t="shared" si="397"/>
        <v/>
      </c>
      <c r="BD260" s="174" t="str">
        <f t="shared" si="398"/>
        <v/>
      </c>
      <c r="BE260" s="174" t="str">
        <f t="shared" si="399"/>
        <v/>
      </c>
      <c r="BF260" s="174" t="str">
        <f t="shared" si="400"/>
        <v/>
      </c>
      <c r="BG260" s="174" t="str">
        <f t="shared" si="401"/>
        <v/>
      </c>
      <c r="BH260" s="174" t="str">
        <f t="shared" si="402"/>
        <v/>
      </c>
      <c r="BI260" s="174" t="str">
        <f t="shared" si="403"/>
        <v/>
      </c>
      <c r="BJ260" s="174">
        <f t="shared" si="406"/>
        <v>983397</v>
      </c>
      <c r="BK260" s="174">
        <f t="shared" si="410"/>
        <v>5900382</v>
      </c>
      <c r="BL260" s="30" t="str">
        <f t="shared" si="411"/>
        <v/>
      </c>
      <c r="BM260" s="30">
        <f t="shared" si="412"/>
        <v>0.2083377281961154</v>
      </c>
      <c r="BN260" s="30">
        <f t="shared" si="413"/>
        <v>0.44457815481514862</v>
      </c>
      <c r="BO260" s="30">
        <f t="shared" si="414"/>
        <v>-0.65291588301126402</v>
      </c>
      <c r="BP260" s="30" t="str">
        <f t="shared" si="415"/>
        <v/>
      </c>
      <c r="BQ260" s="30" t="str">
        <f t="shared" si="416"/>
        <v/>
      </c>
      <c r="BR260" s="30" t="str">
        <f t="shared" si="417"/>
        <v/>
      </c>
      <c r="BS260" s="30" t="str">
        <f t="shared" si="418"/>
        <v/>
      </c>
      <c r="BT260" s="30" t="str">
        <f t="shared" si="419"/>
        <v/>
      </c>
      <c r="BU260" s="30" t="str">
        <f t="shared" si="420"/>
        <v/>
      </c>
      <c r="BV260" s="30" t="str">
        <f t="shared" si="421"/>
        <v/>
      </c>
      <c r="BW260" s="30" t="str">
        <f t="shared" si="422"/>
        <v/>
      </c>
      <c r="BX260" s="30" t="str">
        <f t="shared" si="423"/>
        <v/>
      </c>
      <c r="BY260" s="30" t="str">
        <f t="shared" si="424"/>
        <v/>
      </c>
      <c r="BZ260" s="30" t="str">
        <f t="shared" si="425"/>
        <v/>
      </c>
      <c r="CA260" s="30" t="str">
        <f t="shared" si="426"/>
        <v/>
      </c>
      <c r="CB260" s="30" t="str">
        <f t="shared" si="427"/>
        <v/>
      </c>
      <c r="CC260" s="30" t="str">
        <f t="shared" si="428"/>
        <v/>
      </c>
      <c r="CD260" s="30" t="str">
        <f t="shared" si="429"/>
        <v/>
      </c>
      <c r="CE260" s="30" t="str">
        <f t="shared" si="430"/>
        <v/>
      </c>
      <c r="CF260" s="30" t="str">
        <f t="shared" si="431"/>
        <v/>
      </c>
      <c r="CG260" s="30" t="str">
        <f t="shared" si="432"/>
        <v/>
      </c>
      <c r="CH260" s="30" t="str">
        <f t="shared" si="433"/>
        <v/>
      </c>
      <c r="CI260" s="3">
        <f t="shared" si="435"/>
        <v>5900382</v>
      </c>
      <c r="CJ260" s="166">
        <f t="shared" si="436"/>
        <v>0</v>
      </c>
    </row>
    <row r="261" spans="1:88" ht="60" hidden="1" customHeight="1">
      <c r="A261" s="218"/>
      <c r="B261" s="18">
        <v>400</v>
      </c>
      <c r="C261" s="21" t="s">
        <v>93</v>
      </c>
      <c r="D261" s="21" t="s">
        <v>94</v>
      </c>
      <c r="E261" s="23" t="s">
        <v>11</v>
      </c>
      <c r="F261" s="21" t="s">
        <v>904</v>
      </c>
      <c r="G261" s="214" t="s">
        <v>905</v>
      </c>
      <c r="H261" s="214"/>
      <c r="I261" s="214"/>
      <c r="J261" s="18">
        <v>6</v>
      </c>
      <c r="K261" s="162">
        <f t="shared" si="362"/>
        <v>3</v>
      </c>
      <c r="L261" s="23"/>
      <c r="M261" s="164"/>
      <c r="N261" s="165">
        <v>760196</v>
      </c>
      <c r="O261" s="26">
        <v>1949220</v>
      </c>
      <c r="P261" s="26">
        <v>738766</v>
      </c>
      <c r="Q261" s="27"/>
      <c r="R261" s="27"/>
      <c r="S261" s="27"/>
      <c r="T261" s="27"/>
      <c r="U261" s="27"/>
      <c r="V261" s="27"/>
      <c r="W261" s="27"/>
      <c r="X261" s="27"/>
      <c r="Y261" s="27"/>
      <c r="Z261" s="27"/>
      <c r="AA261" s="27"/>
      <c r="AB261" s="27"/>
      <c r="AC261" s="27"/>
      <c r="AD261" s="27"/>
      <c r="AE261" s="27"/>
      <c r="AF261" s="27"/>
      <c r="AG261" s="27"/>
      <c r="AH261" s="27"/>
      <c r="AI261" s="174">
        <f t="shared" si="407"/>
        <v>1149394</v>
      </c>
      <c r="AJ261" s="174">
        <f t="shared" si="408"/>
        <v>692752.50554003776</v>
      </c>
      <c r="AK261" s="174">
        <f t="shared" si="409"/>
        <v>1842146.5055400378</v>
      </c>
      <c r="AL261" s="174">
        <f t="shared" si="434"/>
        <v>456641.49445996224</v>
      </c>
      <c r="AM261" s="174" t="str">
        <f t="shared" si="384"/>
        <v/>
      </c>
      <c r="AN261" s="174" t="str">
        <f t="shared" si="385"/>
        <v/>
      </c>
      <c r="AO261" s="174">
        <f t="shared" si="404"/>
        <v>760196</v>
      </c>
      <c r="AP261" s="174" t="str">
        <f t="shared" si="360"/>
        <v/>
      </c>
      <c r="AQ261" s="174">
        <f t="shared" si="405"/>
        <v>738766</v>
      </c>
      <c r="AR261" s="174" t="str">
        <f t="shared" si="386"/>
        <v/>
      </c>
      <c r="AS261" s="174" t="str">
        <f t="shared" si="387"/>
        <v/>
      </c>
      <c r="AT261" s="174" t="str">
        <f t="shared" si="388"/>
        <v/>
      </c>
      <c r="AU261" s="174" t="str">
        <f t="shared" si="389"/>
        <v/>
      </c>
      <c r="AV261" s="174" t="str">
        <f t="shared" si="390"/>
        <v/>
      </c>
      <c r="AW261" s="174" t="str">
        <f t="shared" si="391"/>
        <v/>
      </c>
      <c r="AX261" s="174" t="str">
        <f t="shared" si="392"/>
        <v/>
      </c>
      <c r="AY261" s="174" t="str">
        <f t="shared" si="393"/>
        <v/>
      </c>
      <c r="AZ261" s="174" t="str">
        <f t="shared" si="394"/>
        <v/>
      </c>
      <c r="BA261" s="174" t="str">
        <f t="shared" si="395"/>
        <v/>
      </c>
      <c r="BB261" s="174" t="str">
        <f t="shared" si="396"/>
        <v/>
      </c>
      <c r="BC261" s="174" t="str">
        <f t="shared" si="397"/>
        <v/>
      </c>
      <c r="BD261" s="174" t="str">
        <f t="shared" si="398"/>
        <v/>
      </c>
      <c r="BE261" s="174" t="str">
        <f t="shared" si="399"/>
        <v/>
      </c>
      <c r="BF261" s="174" t="str">
        <f t="shared" si="400"/>
        <v/>
      </c>
      <c r="BG261" s="174" t="str">
        <f t="shared" si="401"/>
        <v/>
      </c>
      <c r="BH261" s="174" t="str">
        <f t="shared" si="402"/>
        <v/>
      </c>
      <c r="BI261" s="174" t="str">
        <f t="shared" si="403"/>
        <v/>
      </c>
      <c r="BJ261" s="174">
        <f t="shared" si="406"/>
        <v>749481</v>
      </c>
      <c r="BK261" s="174">
        <f t="shared" si="410"/>
        <v>4496886</v>
      </c>
      <c r="BL261" s="30" t="str">
        <f t="shared" si="411"/>
        <v/>
      </c>
      <c r="BM261" s="30" t="str">
        <f t="shared" si="412"/>
        <v/>
      </c>
      <c r="BN261" s="30">
        <f t="shared" si="413"/>
        <v>0.33861147700440408</v>
      </c>
      <c r="BO261" s="30">
        <f t="shared" si="414"/>
        <v>-0.69586756151502449</v>
      </c>
      <c r="BP261" s="30">
        <f t="shared" si="415"/>
        <v>0.35725608451062041</v>
      </c>
      <c r="BQ261" s="30" t="str">
        <f t="shared" si="416"/>
        <v/>
      </c>
      <c r="BR261" s="30" t="str">
        <f t="shared" si="417"/>
        <v/>
      </c>
      <c r="BS261" s="30" t="str">
        <f t="shared" si="418"/>
        <v/>
      </c>
      <c r="BT261" s="30" t="str">
        <f t="shared" si="419"/>
        <v/>
      </c>
      <c r="BU261" s="30" t="str">
        <f t="shared" si="420"/>
        <v/>
      </c>
      <c r="BV261" s="30" t="str">
        <f t="shared" si="421"/>
        <v/>
      </c>
      <c r="BW261" s="30" t="str">
        <f t="shared" si="422"/>
        <v/>
      </c>
      <c r="BX261" s="30" t="str">
        <f t="shared" si="423"/>
        <v/>
      </c>
      <c r="BY261" s="30" t="str">
        <f t="shared" si="424"/>
        <v/>
      </c>
      <c r="BZ261" s="30" t="str">
        <f t="shared" si="425"/>
        <v/>
      </c>
      <c r="CA261" s="30" t="str">
        <f t="shared" si="426"/>
        <v/>
      </c>
      <c r="CB261" s="30" t="str">
        <f t="shared" si="427"/>
        <v/>
      </c>
      <c r="CC261" s="30" t="str">
        <f t="shared" si="428"/>
        <v/>
      </c>
      <c r="CD261" s="30" t="str">
        <f t="shared" si="429"/>
        <v/>
      </c>
      <c r="CE261" s="30" t="str">
        <f t="shared" si="430"/>
        <v/>
      </c>
      <c r="CF261" s="30" t="str">
        <f t="shared" si="431"/>
        <v/>
      </c>
      <c r="CG261" s="30" t="str">
        <f t="shared" si="432"/>
        <v/>
      </c>
      <c r="CH261" s="30" t="str">
        <f t="shared" si="433"/>
        <v/>
      </c>
      <c r="CI261" s="3">
        <f t="shared" si="435"/>
        <v>4496886</v>
      </c>
      <c r="CJ261" s="166">
        <f t="shared" si="436"/>
        <v>0</v>
      </c>
    </row>
    <row r="262" spans="1:88" ht="60" hidden="1" customHeight="1">
      <c r="A262" s="218"/>
      <c r="B262" s="18">
        <v>401</v>
      </c>
      <c r="C262" s="21" t="s">
        <v>93</v>
      </c>
      <c r="D262" s="21" t="s">
        <v>94</v>
      </c>
      <c r="E262" s="23" t="s">
        <v>11</v>
      </c>
      <c r="F262" s="21" t="s">
        <v>906</v>
      </c>
      <c r="G262" s="214" t="s">
        <v>907</v>
      </c>
      <c r="H262" s="214"/>
      <c r="I262" s="214"/>
      <c r="J262" s="18">
        <v>6</v>
      </c>
      <c r="K262" s="162">
        <f t="shared" si="362"/>
        <v>3</v>
      </c>
      <c r="L262" s="23"/>
      <c r="M262" s="24">
        <v>659585</v>
      </c>
      <c r="N262" s="165">
        <v>456210</v>
      </c>
      <c r="O262" s="26">
        <v>1593410</v>
      </c>
      <c r="P262" s="27"/>
      <c r="Q262" s="27"/>
      <c r="R262" s="27"/>
      <c r="S262" s="27"/>
      <c r="T262" s="27"/>
      <c r="U262" s="27"/>
      <c r="V262" s="27"/>
      <c r="W262" s="27"/>
      <c r="X262" s="27"/>
      <c r="Y262" s="27"/>
      <c r="Z262" s="27"/>
      <c r="AA262" s="27"/>
      <c r="AB262" s="27"/>
      <c r="AC262" s="27"/>
      <c r="AD262" s="27"/>
      <c r="AE262" s="27"/>
      <c r="AF262" s="27"/>
      <c r="AG262" s="27"/>
      <c r="AH262" s="27"/>
      <c r="AI262" s="174">
        <f t="shared" si="407"/>
        <v>903068.33333333337</v>
      </c>
      <c r="AJ262" s="174">
        <f t="shared" si="408"/>
        <v>606439.65916514175</v>
      </c>
      <c r="AK262" s="174">
        <f t="shared" si="409"/>
        <v>1509507.9924984751</v>
      </c>
      <c r="AL262" s="174">
        <f t="shared" si="434"/>
        <v>296628.67416819162</v>
      </c>
      <c r="AM262" s="174" t="str">
        <f t="shared" si="384"/>
        <v/>
      </c>
      <c r="AN262" s="174">
        <f t="shared" si="385"/>
        <v>659585</v>
      </c>
      <c r="AO262" s="174">
        <f t="shared" si="404"/>
        <v>456210</v>
      </c>
      <c r="AP262" s="174" t="str">
        <f t="shared" si="360"/>
        <v/>
      </c>
      <c r="AQ262" s="174" t="str">
        <f t="shared" si="405"/>
        <v/>
      </c>
      <c r="AR262" s="174" t="str">
        <f t="shared" si="386"/>
        <v/>
      </c>
      <c r="AS262" s="174" t="str">
        <f t="shared" si="387"/>
        <v/>
      </c>
      <c r="AT262" s="174" t="str">
        <f t="shared" si="388"/>
        <v/>
      </c>
      <c r="AU262" s="174" t="str">
        <f t="shared" si="389"/>
        <v/>
      </c>
      <c r="AV262" s="174" t="str">
        <f t="shared" si="390"/>
        <v/>
      </c>
      <c r="AW262" s="174" t="str">
        <f t="shared" si="391"/>
        <v/>
      </c>
      <c r="AX262" s="174" t="str">
        <f t="shared" si="392"/>
        <v/>
      </c>
      <c r="AY262" s="174" t="str">
        <f t="shared" si="393"/>
        <v/>
      </c>
      <c r="AZ262" s="174" t="str">
        <f t="shared" si="394"/>
        <v/>
      </c>
      <c r="BA262" s="174" t="str">
        <f t="shared" si="395"/>
        <v/>
      </c>
      <c r="BB262" s="174" t="str">
        <f t="shared" si="396"/>
        <v/>
      </c>
      <c r="BC262" s="174" t="str">
        <f t="shared" si="397"/>
        <v/>
      </c>
      <c r="BD262" s="174" t="str">
        <f t="shared" si="398"/>
        <v/>
      </c>
      <c r="BE262" s="174" t="str">
        <f t="shared" si="399"/>
        <v/>
      </c>
      <c r="BF262" s="174" t="str">
        <f t="shared" si="400"/>
        <v/>
      </c>
      <c r="BG262" s="174" t="str">
        <f t="shared" si="401"/>
        <v/>
      </c>
      <c r="BH262" s="174" t="str">
        <f t="shared" si="402"/>
        <v/>
      </c>
      <c r="BI262" s="174" t="str">
        <f t="shared" si="403"/>
        <v/>
      </c>
      <c r="BJ262" s="174">
        <f t="shared" si="406"/>
        <v>557898</v>
      </c>
      <c r="BK262" s="174">
        <f t="shared" si="410"/>
        <v>3347388</v>
      </c>
      <c r="BL262" s="30" t="str">
        <f t="shared" si="411"/>
        <v/>
      </c>
      <c r="BM262" s="30">
        <f t="shared" si="412"/>
        <v>0.26961783991982891</v>
      </c>
      <c r="BN262" s="30">
        <f t="shared" si="413"/>
        <v>0.49482228181329946</v>
      </c>
      <c r="BO262" s="30">
        <f t="shared" si="414"/>
        <v>-0.76444012173312825</v>
      </c>
      <c r="BP262" s="30" t="str">
        <f t="shared" si="415"/>
        <v/>
      </c>
      <c r="BQ262" s="30" t="str">
        <f t="shared" si="416"/>
        <v/>
      </c>
      <c r="BR262" s="30" t="str">
        <f t="shared" si="417"/>
        <v/>
      </c>
      <c r="BS262" s="30" t="str">
        <f t="shared" si="418"/>
        <v/>
      </c>
      <c r="BT262" s="30" t="str">
        <f t="shared" si="419"/>
        <v/>
      </c>
      <c r="BU262" s="30" t="str">
        <f t="shared" si="420"/>
        <v/>
      </c>
      <c r="BV262" s="30" t="str">
        <f t="shared" si="421"/>
        <v/>
      </c>
      <c r="BW262" s="30" t="str">
        <f t="shared" si="422"/>
        <v/>
      </c>
      <c r="BX262" s="30" t="str">
        <f t="shared" si="423"/>
        <v/>
      </c>
      <c r="BY262" s="30" t="str">
        <f t="shared" si="424"/>
        <v/>
      </c>
      <c r="BZ262" s="30" t="str">
        <f t="shared" si="425"/>
        <v/>
      </c>
      <c r="CA262" s="30" t="str">
        <f t="shared" si="426"/>
        <v/>
      </c>
      <c r="CB262" s="30" t="str">
        <f t="shared" si="427"/>
        <v/>
      </c>
      <c r="CC262" s="30" t="str">
        <f t="shared" si="428"/>
        <v/>
      </c>
      <c r="CD262" s="30" t="str">
        <f t="shared" si="429"/>
        <v/>
      </c>
      <c r="CE262" s="30" t="str">
        <f t="shared" si="430"/>
        <v/>
      </c>
      <c r="CF262" s="30" t="str">
        <f t="shared" si="431"/>
        <v/>
      </c>
      <c r="CG262" s="30" t="str">
        <f t="shared" si="432"/>
        <v/>
      </c>
      <c r="CH262" s="30" t="str">
        <f t="shared" si="433"/>
        <v/>
      </c>
      <c r="CI262" s="3">
        <f t="shared" si="435"/>
        <v>3347388</v>
      </c>
      <c r="CJ262" s="166">
        <f t="shared" si="436"/>
        <v>0</v>
      </c>
    </row>
    <row r="263" spans="1:88" ht="60" hidden="1" customHeight="1">
      <c r="A263" s="218"/>
      <c r="B263" s="18">
        <v>402</v>
      </c>
      <c r="C263" s="21" t="s">
        <v>93</v>
      </c>
      <c r="D263" s="21" t="s">
        <v>94</v>
      </c>
      <c r="E263" s="23" t="s">
        <v>11</v>
      </c>
      <c r="F263" s="21" t="s">
        <v>908</v>
      </c>
      <c r="G263" s="214" t="s">
        <v>909</v>
      </c>
      <c r="H263" s="214"/>
      <c r="I263" s="214"/>
      <c r="J263" s="18">
        <v>6</v>
      </c>
      <c r="K263" s="162">
        <f t="shared" si="362"/>
        <v>3</v>
      </c>
      <c r="L263" s="23"/>
      <c r="M263" s="24">
        <v>1132937</v>
      </c>
      <c r="N263" s="165">
        <v>861524</v>
      </c>
      <c r="O263" s="26">
        <v>3558100</v>
      </c>
      <c r="P263" s="27"/>
      <c r="Q263" s="27"/>
      <c r="R263" s="27"/>
      <c r="S263" s="27"/>
      <c r="T263" s="27"/>
      <c r="U263" s="27"/>
      <c r="V263" s="27"/>
      <c r="W263" s="27"/>
      <c r="X263" s="27"/>
      <c r="Y263" s="27"/>
      <c r="Z263" s="27"/>
      <c r="AA263" s="27"/>
      <c r="AB263" s="27"/>
      <c r="AC263" s="27"/>
      <c r="AD263" s="27"/>
      <c r="AE263" s="27"/>
      <c r="AF263" s="27"/>
      <c r="AG263" s="27"/>
      <c r="AH263" s="27"/>
      <c r="AI263" s="174">
        <f t="shared" si="407"/>
        <v>1850853.6666666667</v>
      </c>
      <c r="AJ263" s="174">
        <f t="shared" si="408"/>
        <v>1484733.5741311749</v>
      </c>
      <c r="AK263" s="174">
        <f t="shared" si="409"/>
        <v>3335587.2407978419</v>
      </c>
      <c r="AL263" s="174">
        <f t="shared" si="434"/>
        <v>366120.0925354918</v>
      </c>
      <c r="AM263" s="174" t="str">
        <f t="shared" si="384"/>
        <v/>
      </c>
      <c r="AN263" s="174">
        <f t="shared" si="385"/>
        <v>1132937</v>
      </c>
      <c r="AO263" s="174">
        <f t="shared" si="404"/>
        <v>861524</v>
      </c>
      <c r="AP263" s="174" t="str">
        <f t="shared" si="360"/>
        <v/>
      </c>
      <c r="AQ263" s="174" t="str">
        <f t="shared" si="405"/>
        <v/>
      </c>
      <c r="AR263" s="174" t="str">
        <f t="shared" si="386"/>
        <v/>
      </c>
      <c r="AS263" s="174" t="str">
        <f t="shared" si="387"/>
        <v/>
      </c>
      <c r="AT263" s="174" t="str">
        <f t="shared" si="388"/>
        <v/>
      </c>
      <c r="AU263" s="174" t="str">
        <f t="shared" si="389"/>
        <v/>
      </c>
      <c r="AV263" s="174" t="str">
        <f t="shared" si="390"/>
        <v/>
      </c>
      <c r="AW263" s="174" t="str">
        <f t="shared" si="391"/>
        <v/>
      </c>
      <c r="AX263" s="174" t="str">
        <f t="shared" si="392"/>
        <v/>
      </c>
      <c r="AY263" s="174" t="str">
        <f t="shared" si="393"/>
        <v/>
      </c>
      <c r="AZ263" s="174" t="str">
        <f t="shared" si="394"/>
        <v/>
      </c>
      <c r="BA263" s="174" t="str">
        <f t="shared" si="395"/>
        <v/>
      </c>
      <c r="BB263" s="174" t="str">
        <f t="shared" si="396"/>
        <v/>
      </c>
      <c r="BC263" s="174" t="str">
        <f t="shared" si="397"/>
        <v/>
      </c>
      <c r="BD263" s="174" t="str">
        <f t="shared" si="398"/>
        <v/>
      </c>
      <c r="BE263" s="174" t="str">
        <f t="shared" si="399"/>
        <v/>
      </c>
      <c r="BF263" s="174" t="str">
        <f t="shared" si="400"/>
        <v/>
      </c>
      <c r="BG263" s="174" t="str">
        <f t="shared" si="401"/>
        <v/>
      </c>
      <c r="BH263" s="174" t="str">
        <f t="shared" si="402"/>
        <v/>
      </c>
      <c r="BI263" s="174" t="str">
        <f t="shared" si="403"/>
        <v/>
      </c>
      <c r="BJ263" s="174">
        <f t="shared" si="406"/>
        <v>997231</v>
      </c>
      <c r="BK263" s="174">
        <f t="shared" si="410"/>
        <v>5983386</v>
      </c>
      <c r="BL263" s="30" t="str">
        <f t="shared" si="411"/>
        <v/>
      </c>
      <c r="BM263" s="30">
        <f t="shared" si="412"/>
        <v>0.38788407727533303</v>
      </c>
      <c r="BN263" s="30">
        <f t="shared" si="413"/>
        <v>0.53452614028013379</v>
      </c>
      <c r="BO263" s="30">
        <f t="shared" si="414"/>
        <v>-0.9224102175554667</v>
      </c>
      <c r="BP263" s="30" t="str">
        <f t="shared" si="415"/>
        <v/>
      </c>
      <c r="BQ263" s="30" t="str">
        <f t="shared" si="416"/>
        <v/>
      </c>
      <c r="BR263" s="30" t="str">
        <f t="shared" si="417"/>
        <v/>
      </c>
      <c r="BS263" s="30" t="str">
        <f t="shared" si="418"/>
        <v/>
      </c>
      <c r="BT263" s="30" t="str">
        <f t="shared" si="419"/>
        <v/>
      </c>
      <c r="BU263" s="30" t="str">
        <f t="shared" si="420"/>
        <v/>
      </c>
      <c r="BV263" s="30" t="str">
        <f t="shared" si="421"/>
        <v/>
      </c>
      <c r="BW263" s="30" t="str">
        <f t="shared" si="422"/>
        <v/>
      </c>
      <c r="BX263" s="30" t="str">
        <f t="shared" si="423"/>
        <v/>
      </c>
      <c r="BY263" s="30" t="str">
        <f t="shared" si="424"/>
        <v/>
      </c>
      <c r="BZ263" s="30" t="str">
        <f t="shared" si="425"/>
        <v/>
      </c>
      <c r="CA263" s="30" t="str">
        <f t="shared" si="426"/>
        <v/>
      </c>
      <c r="CB263" s="30" t="str">
        <f t="shared" si="427"/>
        <v/>
      </c>
      <c r="CC263" s="30" t="str">
        <f t="shared" si="428"/>
        <v/>
      </c>
      <c r="CD263" s="30" t="str">
        <f t="shared" si="429"/>
        <v/>
      </c>
      <c r="CE263" s="30" t="str">
        <f t="shared" si="430"/>
        <v/>
      </c>
      <c r="CF263" s="30" t="str">
        <f t="shared" si="431"/>
        <v/>
      </c>
      <c r="CG263" s="30" t="str">
        <f t="shared" si="432"/>
        <v/>
      </c>
      <c r="CH263" s="30" t="str">
        <f t="shared" si="433"/>
        <v/>
      </c>
      <c r="CI263" s="3">
        <f t="shared" si="435"/>
        <v>5983386</v>
      </c>
      <c r="CJ263" s="166">
        <f t="shared" si="436"/>
        <v>0</v>
      </c>
    </row>
    <row r="264" spans="1:88" ht="60" hidden="1" customHeight="1">
      <c r="A264" s="218"/>
      <c r="B264" s="18">
        <v>404</v>
      </c>
      <c r="C264" s="21" t="s">
        <v>93</v>
      </c>
      <c r="D264" s="21" t="s">
        <v>94</v>
      </c>
      <c r="E264" s="23" t="s">
        <v>11</v>
      </c>
      <c r="F264" s="21" t="s">
        <v>912</v>
      </c>
      <c r="G264" s="214" t="s">
        <v>913</v>
      </c>
      <c r="H264" s="214"/>
      <c r="I264" s="214"/>
      <c r="J264" s="18">
        <v>8</v>
      </c>
      <c r="K264" s="162">
        <f t="shared" si="362"/>
        <v>3</v>
      </c>
      <c r="L264" s="23"/>
      <c r="M264" s="164"/>
      <c r="N264" s="165">
        <v>329202</v>
      </c>
      <c r="O264" s="26">
        <v>1113840</v>
      </c>
      <c r="P264" s="26">
        <v>399333</v>
      </c>
      <c r="Q264" s="27"/>
      <c r="R264" s="27"/>
      <c r="S264" s="27"/>
      <c r="T264" s="27"/>
      <c r="U264" s="27"/>
      <c r="V264" s="27"/>
      <c r="W264" s="27"/>
      <c r="X264" s="27"/>
      <c r="Y264" s="27"/>
      <c r="Z264" s="27"/>
      <c r="AA264" s="27"/>
      <c r="AB264" s="27"/>
      <c r="AC264" s="27"/>
      <c r="AD264" s="27"/>
      <c r="AE264" s="27"/>
      <c r="AF264" s="27"/>
      <c r="AG264" s="27"/>
      <c r="AH264" s="27"/>
      <c r="AI264" s="174">
        <f t="shared" si="407"/>
        <v>614125</v>
      </c>
      <c r="AJ264" s="174">
        <f t="shared" si="408"/>
        <v>434184.17775064072</v>
      </c>
      <c r="AK264" s="174">
        <f t="shared" si="409"/>
        <v>1048309.1777506408</v>
      </c>
      <c r="AL264" s="174">
        <f t="shared" si="434"/>
        <v>179940.82224935928</v>
      </c>
      <c r="AM264" s="174" t="str">
        <f t="shared" si="384"/>
        <v/>
      </c>
      <c r="AN264" s="174" t="str">
        <f t="shared" si="385"/>
        <v/>
      </c>
      <c r="AO264" s="174">
        <f t="shared" si="404"/>
        <v>329202</v>
      </c>
      <c r="AP264" s="174" t="str">
        <f t="shared" si="360"/>
        <v/>
      </c>
      <c r="AQ264" s="174">
        <f t="shared" si="405"/>
        <v>399333</v>
      </c>
      <c r="AR264" s="174" t="str">
        <f t="shared" si="386"/>
        <v/>
      </c>
      <c r="AS264" s="174" t="str">
        <f t="shared" si="387"/>
        <v/>
      </c>
      <c r="AT264" s="174" t="str">
        <f t="shared" si="388"/>
        <v/>
      </c>
      <c r="AU264" s="174" t="str">
        <f t="shared" si="389"/>
        <v/>
      </c>
      <c r="AV264" s="174" t="str">
        <f t="shared" si="390"/>
        <v/>
      </c>
      <c r="AW264" s="174" t="str">
        <f t="shared" si="391"/>
        <v/>
      </c>
      <c r="AX264" s="174" t="str">
        <f t="shared" si="392"/>
        <v/>
      </c>
      <c r="AY264" s="174" t="str">
        <f t="shared" si="393"/>
        <v/>
      </c>
      <c r="AZ264" s="174" t="str">
        <f t="shared" si="394"/>
        <v/>
      </c>
      <c r="BA264" s="174" t="str">
        <f t="shared" si="395"/>
        <v/>
      </c>
      <c r="BB264" s="174" t="str">
        <f t="shared" si="396"/>
        <v/>
      </c>
      <c r="BC264" s="174" t="str">
        <f t="shared" si="397"/>
        <v/>
      </c>
      <c r="BD264" s="174" t="str">
        <f t="shared" si="398"/>
        <v/>
      </c>
      <c r="BE264" s="174" t="str">
        <f t="shared" si="399"/>
        <v/>
      </c>
      <c r="BF264" s="174" t="str">
        <f t="shared" si="400"/>
        <v/>
      </c>
      <c r="BG264" s="174" t="str">
        <f t="shared" si="401"/>
        <v/>
      </c>
      <c r="BH264" s="174" t="str">
        <f t="shared" si="402"/>
        <v/>
      </c>
      <c r="BI264" s="174" t="str">
        <f t="shared" si="403"/>
        <v/>
      </c>
      <c r="BJ264" s="174">
        <f t="shared" si="406"/>
        <v>364268</v>
      </c>
      <c r="BK264" s="174">
        <f t="shared" si="410"/>
        <v>2914144</v>
      </c>
      <c r="BL264" s="30" t="str">
        <f t="shared" si="411"/>
        <v/>
      </c>
      <c r="BM264" s="30" t="str">
        <f t="shared" si="412"/>
        <v/>
      </c>
      <c r="BN264" s="30">
        <f t="shared" si="413"/>
        <v>0.46394952167718295</v>
      </c>
      <c r="BO264" s="30">
        <f t="shared" si="414"/>
        <v>-0.81370242214532862</v>
      </c>
      <c r="BP264" s="30">
        <f t="shared" si="415"/>
        <v>0.34975290046814578</v>
      </c>
      <c r="BQ264" s="30" t="str">
        <f t="shared" si="416"/>
        <v/>
      </c>
      <c r="BR264" s="30" t="str">
        <f t="shared" si="417"/>
        <v/>
      </c>
      <c r="BS264" s="30" t="str">
        <f t="shared" si="418"/>
        <v/>
      </c>
      <c r="BT264" s="30" t="str">
        <f t="shared" si="419"/>
        <v/>
      </c>
      <c r="BU264" s="30" t="str">
        <f t="shared" si="420"/>
        <v/>
      </c>
      <c r="BV264" s="30" t="str">
        <f t="shared" si="421"/>
        <v/>
      </c>
      <c r="BW264" s="30" t="str">
        <f t="shared" si="422"/>
        <v/>
      </c>
      <c r="BX264" s="30" t="str">
        <f t="shared" si="423"/>
        <v/>
      </c>
      <c r="BY264" s="30" t="str">
        <f t="shared" si="424"/>
        <v/>
      </c>
      <c r="BZ264" s="30" t="str">
        <f t="shared" si="425"/>
        <v/>
      </c>
      <c r="CA264" s="30" t="str">
        <f t="shared" si="426"/>
        <v/>
      </c>
      <c r="CB264" s="30" t="str">
        <f t="shared" si="427"/>
        <v/>
      </c>
      <c r="CC264" s="30" t="str">
        <f t="shared" si="428"/>
        <v/>
      </c>
      <c r="CD264" s="30" t="str">
        <f t="shared" si="429"/>
        <v/>
      </c>
      <c r="CE264" s="30" t="str">
        <f t="shared" si="430"/>
        <v/>
      </c>
      <c r="CF264" s="30" t="str">
        <f t="shared" si="431"/>
        <v/>
      </c>
      <c r="CG264" s="30" t="str">
        <f t="shared" si="432"/>
        <v/>
      </c>
      <c r="CH264" s="30" t="str">
        <f t="shared" si="433"/>
        <v/>
      </c>
      <c r="CI264" s="3">
        <f t="shared" si="435"/>
        <v>2914144</v>
      </c>
      <c r="CJ264" s="166">
        <f t="shared" si="436"/>
        <v>0</v>
      </c>
    </row>
    <row r="265" spans="1:88" ht="60" hidden="1" customHeight="1">
      <c r="A265" s="218"/>
      <c r="B265" s="18">
        <v>405</v>
      </c>
      <c r="C265" s="21" t="s">
        <v>93</v>
      </c>
      <c r="D265" s="21" t="s">
        <v>94</v>
      </c>
      <c r="E265" s="23" t="s">
        <v>11</v>
      </c>
      <c r="F265" s="21" t="s">
        <v>914</v>
      </c>
      <c r="G265" s="214" t="s">
        <v>915</v>
      </c>
      <c r="H265" s="214"/>
      <c r="I265" s="214"/>
      <c r="J265" s="18">
        <v>8</v>
      </c>
      <c r="K265" s="162">
        <f t="shared" si="362"/>
        <v>3</v>
      </c>
      <c r="L265" s="23"/>
      <c r="M265" s="24">
        <v>598061</v>
      </c>
      <c r="N265" s="165">
        <v>331986</v>
      </c>
      <c r="O265" s="26">
        <v>1268540</v>
      </c>
      <c r="P265" s="27"/>
      <c r="Q265" s="27"/>
      <c r="R265" s="27"/>
      <c r="S265" s="27"/>
      <c r="T265" s="27"/>
      <c r="U265" s="27"/>
      <c r="V265" s="27"/>
      <c r="W265" s="27"/>
      <c r="X265" s="27"/>
      <c r="Y265" s="27"/>
      <c r="Z265" s="27"/>
      <c r="AA265" s="27"/>
      <c r="AB265" s="27"/>
      <c r="AC265" s="27"/>
      <c r="AD265" s="27"/>
      <c r="AE265" s="27"/>
      <c r="AF265" s="27"/>
      <c r="AG265" s="27"/>
      <c r="AH265" s="27"/>
      <c r="AI265" s="174">
        <f t="shared" si="407"/>
        <v>732862.33333333337</v>
      </c>
      <c r="AJ265" s="174">
        <f t="shared" si="408"/>
        <v>482609.46771725622</v>
      </c>
      <c r="AK265" s="174">
        <f t="shared" si="409"/>
        <v>1215471.8010505897</v>
      </c>
      <c r="AL265" s="174">
        <f t="shared" si="434"/>
        <v>250252.86561607715</v>
      </c>
      <c r="AM265" s="174" t="str">
        <f t="shared" si="384"/>
        <v/>
      </c>
      <c r="AN265" s="174">
        <f t="shared" si="385"/>
        <v>598061</v>
      </c>
      <c r="AO265" s="174">
        <f t="shared" si="404"/>
        <v>331986</v>
      </c>
      <c r="AP265" s="174" t="str">
        <f t="shared" si="360"/>
        <v/>
      </c>
      <c r="AQ265" s="174" t="str">
        <f t="shared" si="405"/>
        <v/>
      </c>
      <c r="AR265" s="174" t="str">
        <f t="shared" si="386"/>
        <v/>
      </c>
      <c r="AS265" s="174" t="str">
        <f t="shared" si="387"/>
        <v/>
      </c>
      <c r="AT265" s="174" t="str">
        <f t="shared" si="388"/>
        <v/>
      </c>
      <c r="AU265" s="174" t="str">
        <f t="shared" si="389"/>
        <v/>
      </c>
      <c r="AV265" s="174" t="str">
        <f t="shared" si="390"/>
        <v/>
      </c>
      <c r="AW265" s="174" t="str">
        <f t="shared" si="391"/>
        <v/>
      </c>
      <c r="AX265" s="174" t="str">
        <f t="shared" si="392"/>
        <v/>
      </c>
      <c r="AY265" s="174" t="str">
        <f t="shared" si="393"/>
        <v/>
      </c>
      <c r="AZ265" s="174" t="str">
        <f t="shared" si="394"/>
        <v/>
      </c>
      <c r="BA265" s="174" t="str">
        <f t="shared" si="395"/>
        <v/>
      </c>
      <c r="BB265" s="174" t="str">
        <f t="shared" si="396"/>
        <v/>
      </c>
      <c r="BC265" s="174" t="str">
        <f t="shared" si="397"/>
        <v/>
      </c>
      <c r="BD265" s="174" t="str">
        <f t="shared" si="398"/>
        <v/>
      </c>
      <c r="BE265" s="174" t="str">
        <f t="shared" si="399"/>
        <v/>
      </c>
      <c r="BF265" s="174" t="str">
        <f t="shared" si="400"/>
        <v/>
      </c>
      <c r="BG265" s="174" t="str">
        <f t="shared" si="401"/>
        <v/>
      </c>
      <c r="BH265" s="174" t="str">
        <f t="shared" si="402"/>
        <v/>
      </c>
      <c r="BI265" s="174" t="str">
        <f t="shared" si="403"/>
        <v/>
      </c>
      <c r="BJ265" s="174">
        <f t="shared" si="406"/>
        <v>465024</v>
      </c>
      <c r="BK265" s="174">
        <f t="shared" si="410"/>
        <v>3720192</v>
      </c>
      <c r="BL265" s="30" t="str">
        <f t="shared" si="411"/>
        <v/>
      </c>
      <c r="BM265" s="30">
        <f t="shared" si="412"/>
        <v>0.18393813844983165</v>
      </c>
      <c r="BN265" s="30">
        <f t="shared" si="413"/>
        <v>0.54700086919462365</v>
      </c>
      <c r="BO265" s="30">
        <f t="shared" si="414"/>
        <v>-0.7309390076444553</v>
      </c>
      <c r="BP265" s="30" t="str">
        <f t="shared" si="415"/>
        <v/>
      </c>
      <c r="BQ265" s="30" t="str">
        <f t="shared" si="416"/>
        <v/>
      </c>
      <c r="BR265" s="30" t="str">
        <f t="shared" si="417"/>
        <v/>
      </c>
      <c r="BS265" s="30" t="str">
        <f t="shared" si="418"/>
        <v/>
      </c>
      <c r="BT265" s="30" t="str">
        <f t="shared" si="419"/>
        <v/>
      </c>
      <c r="BU265" s="30" t="str">
        <f t="shared" si="420"/>
        <v/>
      </c>
      <c r="BV265" s="30" t="str">
        <f t="shared" si="421"/>
        <v/>
      </c>
      <c r="BW265" s="30" t="str">
        <f t="shared" si="422"/>
        <v/>
      </c>
      <c r="BX265" s="30" t="str">
        <f t="shared" si="423"/>
        <v/>
      </c>
      <c r="BY265" s="30" t="str">
        <f t="shared" si="424"/>
        <v/>
      </c>
      <c r="BZ265" s="30" t="str">
        <f t="shared" si="425"/>
        <v/>
      </c>
      <c r="CA265" s="30" t="str">
        <f t="shared" si="426"/>
        <v/>
      </c>
      <c r="CB265" s="30" t="str">
        <f t="shared" si="427"/>
        <v/>
      </c>
      <c r="CC265" s="30" t="str">
        <f t="shared" si="428"/>
        <v/>
      </c>
      <c r="CD265" s="30" t="str">
        <f t="shared" si="429"/>
        <v/>
      </c>
      <c r="CE265" s="30" t="str">
        <f t="shared" si="430"/>
        <v/>
      </c>
      <c r="CF265" s="30" t="str">
        <f t="shared" si="431"/>
        <v/>
      </c>
      <c r="CG265" s="30" t="str">
        <f t="shared" si="432"/>
        <v/>
      </c>
      <c r="CH265" s="30" t="str">
        <f t="shared" si="433"/>
        <v/>
      </c>
      <c r="CI265" s="3">
        <f t="shared" si="435"/>
        <v>3720192</v>
      </c>
      <c r="CJ265" s="166">
        <f t="shared" si="436"/>
        <v>0</v>
      </c>
    </row>
    <row r="266" spans="1:88" ht="60" hidden="1" customHeight="1">
      <c r="A266" s="218"/>
      <c r="B266" s="18">
        <v>406</v>
      </c>
      <c r="C266" s="21" t="s">
        <v>93</v>
      </c>
      <c r="D266" s="21" t="s">
        <v>94</v>
      </c>
      <c r="E266" s="23" t="s">
        <v>11</v>
      </c>
      <c r="F266" s="21" t="s">
        <v>916</v>
      </c>
      <c r="G266" s="214" t="s">
        <v>917</v>
      </c>
      <c r="H266" s="214"/>
      <c r="I266" s="214"/>
      <c r="J266" s="18">
        <v>6</v>
      </c>
      <c r="K266" s="162">
        <f t="shared" si="362"/>
        <v>3</v>
      </c>
      <c r="L266" s="23"/>
      <c r="M266" s="24">
        <v>392223</v>
      </c>
      <c r="N266" s="165">
        <v>287897</v>
      </c>
      <c r="O266" s="26">
        <v>1129310</v>
      </c>
      <c r="P266" s="27"/>
      <c r="Q266" s="27"/>
      <c r="R266" s="27"/>
      <c r="S266" s="27"/>
      <c r="T266" s="27"/>
      <c r="U266" s="27"/>
      <c r="V266" s="27"/>
      <c r="W266" s="27"/>
      <c r="X266" s="27"/>
      <c r="Y266" s="27"/>
      <c r="Z266" s="27"/>
      <c r="AA266" s="27"/>
      <c r="AB266" s="27"/>
      <c r="AC266" s="27"/>
      <c r="AD266" s="27"/>
      <c r="AE266" s="27"/>
      <c r="AF266" s="27"/>
      <c r="AG266" s="27"/>
      <c r="AH266" s="27"/>
      <c r="AI266" s="174">
        <f t="shared" si="407"/>
        <v>603143.33333333337</v>
      </c>
      <c r="AJ266" s="174">
        <f t="shared" si="408"/>
        <v>458649.64777303964</v>
      </c>
      <c r="AK266" s="174">
        <f t="shared" si="409"/>
        <v>1061792.981106373</v>
      </c>
      <c r="AL266" s="174">
        <f t="shared" si="434"/>
        <v>144493.68556029373</v>
      </c>
      <c r="AM266" s="174" t="str">
        <f t="shared" si="384"/>
        <v/>
      </c>
      <c r="AN266" s="174">
        <f t="shared" si="385"/>
        <v>392223</v>
      </c>
      <c r="AO266" s="174">
        <f t="shared" si="404"/>
        <v>287897</v>
      </c>
      <c r="AP266" s="174" t="str">
        <f t="shared" si="360"/>
        <v/>
      </c>
      <c r="AQ266" s="174" t="str">
        <f t="shared" si="405"/>
        <v/>
      </c>
      <c r="AR266" s="174" t="str">
        <f t="shared" si="386"/>
        <v/>
      </c>
      <c r="AS266" s="174" t="str">
        <f t="shared" si="387"/>
        <v/>
      </c>
      <c r="AT266" s="174" t="str">
        <f t="shared" si="388"/>
        <v/>
      </c>
      <c r="AU266" s="174" t="str">
        <f t="shared" si="389"/>
        <v/>
      </c>
      <c r="AV266" s="174" t="str">
        <f t="shared" si="390"/>
        <v/>
      </c>
      <c r="AW266" s="174" t="str">
        <f t="shared" si="391"/>
        <v/>
      </c>
      <c r="AX266" s="174" t="str">
        <f t="shared" si="392"/>
        <v/>
      </c>
      <c r="AY266" s="174" t="str">
        <f t="shared" si="393"/>
        <v/>
      </c>
      <c r="AZ266" s="174" t="str">
        <f t="shared" si="394"/>
        <v/>
      </c>
      <c r="BA266" s="174" t="str">
        <f t="shared" si="395"/>
        <v/>
      </c>
      <c r="BB266" s="174" t="str">
        <f t="shared" si="396"/>
        <v/>
      </c>
      <c r="BC266" s="174" t="str">
        <f t="shared" si="397"/>
        <v/>
      </c>
      <c r="BD266" s="174" t="str">
        <f t="shared" si="398"/>
        <v/>
      </c>
      <c r="BE266" s="174" t="str">
        <f t="shared" si="399"/>
        <v/>
      </c>
      <c r="BF266" s="174" t="str">
        <f t="shared" si="400"/>
        <v/>
      </c>
      <c r="BG266" s="174" t="str">
        <f t="shared" si="401"/>
        <v/>
      </c>
      <c r="BH266" s="174" t="str">
        <f t="shared" si="402"/>
        <v/>
      </c>
      <c r="BI266" s="174" t="str">
        <f t="shared" si="403"/>
        <v/>
      </c>
      <c r="BJ266" s="174">
        <f t="shared" si="406"/>
        <v>340060</v>
      </c>
      <c r="BK266" s="174">
        <f t="shared" si="410"/>
        <v>2040360</v>
      </c>
      <c r="BL266" s="30" t="str">
        <f t="shared" si="411"/>
        <v/>
      </c>
      <c r="BM266" s="30">
        <f t="shared" si="412"/>
        <v>0.34970183980590575</v>
      </c>
      <c r="BN266" s="30">
        <f t="shared" si="413"/>
        <v>0.52267233327622509</v>
      </c>
      <c r="BO266" s="30">
        <f t="shared" si="414"/>
        <v>-0.87237417308213061</v>
      </c>
      <c r="BP266" s="30" t="str">
        <f t="shared" si="415"/>
        <v/>
      </c>
      <c r="BQ266" s="30" t="str">
        <f t="shared" si="416"/>
        <v/>
      </c>
      <c r="BR266" s="30" t="str">
        <f t="shared" si="417"/>
        <v/>
      </c>
      <c r="BS266" s="30" t="str">
        <f t="shared" si="418"/>
        <v/>
      </c>
      <c r="BT266" s="30" t="str">
        <f t="shared" si="419"/>
        <v/>
      </c>
      <c r="BU266" s="30" t="str">
        <f t="shared" si="420"/>
        <v/>
      </c>
      <c r="BV266" s="30" t="str">
        <f t="shared" si="421"/>
        <v/>
      </c>
      <c r="BW266" s="30" t="str">
        <f t="shared" si="422"/>
        <v/>
      </c>
      <c r="BX266" s="30" t="str">
        <f t="shared" si="423"/>
        <v/>
      </c>
      <c r="BY266" s="30" t="str">
        <f t="shared" si="424"/>
        <v/>
      </c>
      <c r="BZ266" s="30" t="str">
        <f t="shared" si="425"/>
        <v/>
      </c>
      <c r="CA266" s="30" t="str">
        <f t="shared" si="426"/>
        <v/>
      </c>
      <c r="CB266" s="30" t="str">
        <f t="shared" si="427"/>
        <v/>
      </c>
      <c r="CC266" s="30" t="str">
        <f t="shared" si="428"/>
        <v/>
      </c>
      <c r="CD266" s="30" t="str">
        <f t="shared" si="429"/>
        <v/>
      </c>
      <c r="CE266" s="30" t="str">
        <f t="shared" si="430"/>
        <v/>
      </c>
      <c r="CF266" s="30" t="str">
        <f t="shared" si="431"/>
        <v/>
      </c>
      <c r="CG266" s="30" t="str">
        <f t="shared" si="432"/>
        <v/>
      </c>
      <c r="CH266" s="30" t="str">
        <f t="shared" si="433"/>
        <v/>
      </c>
      <c r="CI266" s="3">
        <f t="shared" si="435"/>
        <v>2040360</v>
      </c>
      <c r="CJ266" s="166">
        <f t="shared" si="436"/>
        <v>0</v>
      </c>
    </row>
    <row r="267" spans="1:88" ht="60" hidden="1" customHeight="1">
      <c r="A267" s="218"/>
      <c r="B267" s="18">
        <v>407</v>
      </c>
      <c r="C267" s="21" t="s">
        <v>93</v>
      </c>
      <c r="D267" s="21" t="s">
        <v>94</v>
      </c>
      <c r="E267" s="23" t="s">
        <v>11</v>
      </c>
      <c r="F267" s="21" t="s">
        <v>918</v>
      </c>
      <c r="G267" s="214" t="s">
        <v>919</v>
      </c>
      <c r="H267" s="214"/>
      <c r="I267" s="214"/>
      <c r="J267" s="18">
        <v>6</v>
      </c>
      <c r="K267" s="162">
        <f t="shared" si="362"/>
        <v>3</v>
      </c>
      <c r="L267" s="23"/>
      <c r="M267" s="164"/>
      <c r="N267" s="165">
        <v>287897</v>
      </c>
      <c r="O267" s="26">
        <v>1021020</v>
      </c>
      <c r="P267" s="117">
        <v>468064</v>
      </c>
      <c r="Q267" s="27"/>
      <c r="R267" s="27"/>
      <c r="S267" s="27"/>
      <c r="T267" s="27"/>
      <c r="U267" s="27"/>
      <c r="V267" s="27"/>
      <c r="W267" s="27"/>
      <c r="X267" s="27"/>
      <c r="Y267" s="27"/>
      <c r="Z267" s="27"/>
      <c r="AA267" s="27"/>
      <c r="AB267" s="27"/>
      <c r="AC267" s="27"/>
      <c r="AD267" s="27"/>
      <c r="AE267" s="27"/>
      <c r="AF267" s="27"/>
      <c r="AG267" s="27"/>
      <c r="AH267" s="27"/>
      <c r="AI267" s="174">
        <f t="shared" si="407"/>
        <v>592327</v>
      </c>
      <c r="AJ267" s="174">
        <f t="shared" si="408"/>
        <v>382031.80909316964</v>
      </c>
      <c r="AK267" s="174">
        <f t="shared" si="409"/>
        <v>974358.80909316964</v>
      </c>
      <c r="AL267" s="174">
        <f t="shared" si="434"/>
        <v>210295.19090683036</v>
      </c>
      <c r="AM267" s="174" t="str">
        <f t="shared" si="384"/>
        <v/>
      </c>
      <c r="AN267" s="174" t="str">
        <f t="shared" si="385"/>
        <v/>
      </c>
      <c r="AO267" s="174">
        <f t="shared" si="404"/>
        <v>287897</v>
      </c>
      <c r="AP267" s="174" t="str">
        <f t="shared" si="360"/>
        <v/>
      </c>
      <c r="AQ267" s="174">
        <f t="shared" si="405"/>
        <v>468064</v>
      </c>
      <c r="AR267" s="174" t="str">
        <f t="shared" si="386"/>
        <v/>
      </c>
      <c r="AS267" s="174" t="str">
        <f t="shared" si="387"/>
        <v/>
      </c>
      <c r="AT267" s="174" t="str">
        <f t="shared" si="388"/>
        <v/>
      </c>
      <c r="AU267" s="174" t="str">
        <f t="shared" si="389"/>
        <v/>
      </c>
      <c r="AV267" s="174" t="str">
        <f t="shared" si="390"/>
        <v/>
      </c>
      <c r="AW267" s="174" t="str">
        <f t="shared" si="391"/>
        <v/>
      </c>
      <c r="AX267" s="174" t="str">
        <f t="shared" si="392"/>
        <v/>
      </c>
      <c r="AY267" s="174" t="str">
        <f t="shared" si="393"/>
        <v/>
      </c>
      <c r="AZ267" s="174" t="str">
        <f t="shared" si="394"/>
        <v/>
      </c>
      <c r="BA267" s="174" t="str">
        <f t="shared" si="395"/>
        <v/>
      </c>
      <c r="BB267" s="174" t="str">
        <f t="shared" si="396"/>
        <v/>
      </c>
      <c r="BC267" s="174" t="str">
        <f t="shared" si="397"/>
        <v/>
      </c>
      <c r="BD267" s="174" t="str">
        <f t="shared" si="398"/>
        <v/>
      </c>
      <c r="BE267" s="174" t="str">
        <f t="shared" si="399"/>
        <v/>
      </c>
      <c r="BF267" s="174" t="str">
        <f t="shared" si="400"/>
        <v/>
      </c>
      <c r="BG267" s="174" t="str">
        <f t="shared" si="401"/>
        <v/>
      </c>
      <c r="BH267" s="174" t="str">
        <f t="shared" si="402"/>
        <v/>
      </c>
      <c r="BI267" s="174" t="str">
        <f t="shared" si="403"/>
        <v/>
      </c>
      <c r="BJ267" s="174">
        <f t="shared" si="406"/>
        <v>377981</v>
      </c>
      <c r="BK267" s="174">
        <f t="shared" si="410"/>
        <v>2267886</v>
      </c>
      <c r="BL267" s="30" t="str">
        <f t="shared" si="411"/>
        <v/>
      </c>
      <c r="BM267" s="30" t="str">
        <f t="shared" si="412"/>
        <v/>
      </c>
      <c r="BN267" s="30">
        <f t="shared" si="413"/>
        <v>0.5139559736429371</v>
      </c>
      <c r="BO267" s="30">
        <f t="shared" si="414"/>
        <v>-0.72374381042903657</v>
      </c>
      <c r="BP267" s="30">
        <f t="shared" si="415"/>
        <v>0.20978783678609958</v>
      </c>
      <c r="BQ267" s="30" t="str">
        <f t="shared" si="416"/>
        <v/>
      </c>
      <c r="BR267" s="30" t="str">
        <f t="shared" si="417"/>
        <v/>
      </c>
      <c r="BS267" s="30" t="str">
        <f t="shared" si="418"/>
        <v/>
      </c>
      <c r="BT267" s="30" t="str">
        <f t="shared" si="419"/>
        <v/>
      </c>
      <c r="BU267" s="30" t="str">
        <f t="shared" si="420"/>
        <v/>
      </c>
      <c r="BV267" s="30" t="str">
        <f t="shared" si="421"/>
        <v/>
      </c>
      <c r="BW267" s="30" t="str">
        <f t="shared" si="422"/>
        <v/>
      </c>
      <c r="BX267" s="30" t="str">
        <f t="shared" si="423"/>
        <v/>
      </c>
      <c r="BY267" s="30" t="str">
        <f t="shared" si="424"/>
        <v/>
      </c>
      <c r="BZ267" s="30" t="str">
        <f t="shared" si="425"/>
        <v/>
      </c>
      <c r="CA267" s="30" t="str">
        <f t="shared" si="426"/>
        <v/>
      </c>
      <c r="CB267" s="30" t="str">
        <f t="shared" si="427"/>
        <v/>
      </c>
      <c r="CC267" s="30" t="str">
        <f t="shared" si="428"/>
        <v/>
      </c>
      <c r="CD267" s="30" t="str">
        <f t="shared" si="429"/>
        <v/>
      </c>
      <c r="CE267" s="30" t="str">
        <f t="shared" si="430"/>
        <v/>
      </c>
      <c r="CF267" s="30" t="str">
        <f t="shared" si="431"/>
        <v/>
      </c>
      <c r="CG267" s="30" t="str">
        <f t="shared" si="432"/>
        <v/>
      </c>
      <c r="CH267" s="30" t="str">
        <f t="shared" si="433"/>
        <v/>
      </c>
      <c r="CI267" s="3">
        <f t="shared" si="435"/>
        <v>2267886</v>
      </c>
      <c r="CJ267" s="166">
        <f t="shared" si="436"/>
        <v>0</v>
      </c>
    </row>
    <row r="268" spans="1:88" ht="60" hidden="1" customHeight="1">
      <c r="A268" s="218"/>
      <c r="B268" s="18">
        <v>408</v>
      </c>
      <c r="C268" s="21" t="s">
        <v>93</v>
      </c>
      <c r="D268" s="21" t="s">
        <v>94</v>
      </c>
      <c r="E268" s="23" t="s">
        <v>11</v>
      </c>
      <c r="F268" s="21" t="s">
        <v>920</v>
      </c>
      <c r="G268" s="214" t="s">
        <v>921</v>
      </c>
      <c r="H268" s="214"/>
      <c r="I268" s="214"/>
      <c r="J268" s="18">
        <v>6</v>
      </c>
      <c r="K268" s="162">
        <f t="shared" si="362"/>
        <v>3</v>
      </c>
      <c r="L268" s="23"/>
      <c r="M268" s="24">
        <v>442890</v>
      </c>
      <c r="N268" s="165">
        <v>273355</v>
      </c>
      <c r="O268" s="26">
        <v>1098370</v>
      </c>
      <c r="P268" s="27"/>
      <c r="Q268" s="27"/>
      <c r="R268" s="27"/>
      <c r="S268" s="27"/>
      <c r="T268" s="27"/>
      <c r="U268" s="27"/>
      <c r="V268" s="27"/>
      <c r="W268" s="27"/>
      <c r="X268" s="27"/>
      <c r="Y268" s="27"/>
      <c r="Z268" s="27"/>
      <c r="AA268" s="27"/>
      <c r="AB268" s="27"/>
      <c r="AC268" s="27"/>
      <c r="AD268" s="27"/>
      <c r="AE268" s="27"/>
      <c r="AF268" s="27"/>
      <c r="AG268" s="27"/>
      <c r="AH268" s="27"/>
      <c r="AI268" s="174">
        <f t="shared" si="407"/>
        <v>604871.66666666663</v>
      </c>
      <c r="AJ268" s="174">
        <f t="shared" si="408"/>
        <v>435707.4509442469</v>
      </c>
      <c r="AK268" s="174">
        <f t="shared" si="409"/>
        <v>1040579.1176109135</v>
      </c>
      <c r="AL268" s="174">
        <f t="shared" si="434"/>
        <v>169164.21572241973</v>
      </c>
      <c r="AM268" s="174" t="str">
        <f t="shared" si="384"/>
        <v/>
      </c>
      <c r="AN268" s="174">
        <f t="shared" si="385"/>
        <v>442890</v>
      </c>
      <c r="AO268" s="174">
        <f t="shared" si="404"/>
        <v>273355</v>
      </c>
      <c r="AP268" s="174" t="str">
        <f t="shared" si="360"/>
        <v/>
      </c>
      <c r="AQ268" s="174" t="str">
        <f t="shared" si="405"/>
        <v/>
      </c>
      <c r="AR268" s="174" t="str">
        <f t="shared" si="386"/>
        <v/>
      </c>
      <c r="AS268" s="174" t="str">
        <f t="shared" si="387"/>
        <v/>
      </c>
      <c r="AT268" s="174" t="str">
        <f t="shared" si="388"/>
        <v/>
      </c>
      <c r="AU268" s="174" t="str">
        <f t="shared" si="389"/>
        <v/>
      </c>
      <c r="AV268" s="174" t="str">
        <f t="shared" si="390"/>
        <v/>
      </c>
      <c r="AW268" s="174" t="str">
        <f t="shared" si="391"/>
        <v/>
      </c>
      <c r="AX268" s="174" t="str">
        <f t="shared" si="392"/>
        <v/>
      </c>
      <c r="AY268" s="174" t="str">
        <f t="shared" si="393"/>
        <v/>
      </c>
      <c r="AZ268" s="174" t="str">
        <f t="shared" si="394"/>
        <v/>
      </c>
      <c r="BA268" s="174" t="str">
        <f t="shared" si="395"/>
        <v/>
      </c>
      <c r="BB268" s="174" t="str">
        <f t="shared" si="396"/>
        <v/>
      </c>
      <c r="BC268" s="174" t="str">
        <f t="shared" si="397"/>
        <v/>
      </c>
      <c r="BD268" s="174" t="str">
        <f t="shared" si="398"/>
        <v/>
      </c>
      <c r="BE268" s="174" t="str">
        <f t="shared" si="399"/>
        <v/>
      </c>
      <c r="BF268" s="174" t="str">
        <f t="shared" si="400"/>
        <v/>
      </c>
      <c r="BG268" s="174" t="str">
        <f t="shared" si="401"/>
        <v/>
      </c>
      <c r="BH268" s="174" t="str">
        <f t="shared" si="402"/>
        <v/>
      </c>
      <c r="BI268" s="174" t="str">
        <f t="shared" si="403"/>
        <v/>
      </c>
      <c r="BJ268" s="174">
        <f t="shared" si="406"/>
        <v>358123</v>
      </c>
      <c r="BK268" s="174">
        <f t="shared" si="410"/>
        <v>2148738</v>
      </c>
      <c r="BL268" s="30" t="str">
        <f t="shared" si="411"/>
        <v/>
      </c>
      <c r="BM268" s="30">
        <f t="shared" si="412"/>
        <v>0.26779509703160165</v>
      </c>
      <c r="BN268" s="30">
        <f t="shared" si="413"/>
        <v>0.54807769141112572</v>
      </c>
      <c r="BO268" s="30">
        <f t="shared" si="414"/>
        <v>-0.8158727884427277</v>
      </c>
      <c r="BP268" s="30" t="str">
        <f t="shared" si="415"/>
        <v/>
      </c>
      <c r="BQ268" s="30" t="str">
        <f t="shared" si="416"/>
        <v/>
      </c>
      <c r="BR268" s="30" t="str">
        <f t="shared" si="417"/>
        <v/>
      </c>
      <c r="BS268" s="30" t="str">
        <f t="shared" si="418"/>
        <v/>
      </c>
      <c r="BT268" s="30" t="str">
        <f t="shared" si="419"/>
        <v/>
      </c>
      <c r="BU268" s="30" t="str">
        <f t="shared" si="420"/>
        <v/>
      </c>
      <c r="BV268" s="30" t="str">
        <f t="shared" si="421"/>
        <v/>
      </c>
      <c r="BW268" s="30" t="str">
        <f t="shared" si="422"/>
        <v/>
      </c>
      <c r="BX268" s="30" t="str">
        <f t="shared" si="423"/>
        <v/>
      </c>
      <c r="BY268" s="30" t="str">
        <f t="shared" si="424"/>
        <v/>
      </c>
      <c r="BZ268" s="30" t="str">
        <f t="shared" si="425"/>
        <v/>
      </c>
      <c r="CA268" s="30" t="str">
        <f t="shared" si="426"/>
        <v/>
      </c>
      <c r="CB268" s="30" t="str">
        <f t="shared" si="427"/>
        <v/>
      </c>
      <c r="CC268" s="30" t="str">
        <f t="shared" si="428"/>
        <v/>
      </c>
      <c r="CD268" s="30" t="str">
        <f t="shared" si="429"/>
        <v/>
      </c>
      <c r="CE268" s="30" t="str">
        <f t="shared" si="430"/>
        <v/>
      </c>
      <c r="CF268" s="30" t="str">
        <f t="shared" si="431"/>
        <v/>
      </c>
      <c r="CG268" s="30" t="str">
        <f t="shared" si="432"/>
        <v/>
      </c>
      <c r="CH268" s="30" t="str">
        <f t="shared" si="433"/>
        <v/>
      </c>
      <c r="CI268" s="3">
        <f t="shared" si="435"/>
        <v>2148738</v>
      </c>
      <c r="CJ268" s="166">
        <f t="shared" si="436"/>
        <v>0</v>
      </c>
    </row>
    <row r="269" spans="1:88" ht="60" hidden="1" customHeight="1">
      <c r="A269" s="218"/>
      <c r="B269" s="18">
        <v>409</v>
      </c>
      <c r="C269" s="21" t="s">
        <v>93</v>
      </c>
      <c r="D269" s="21" t="s">
        <v>94</v>
      </c>
      <c r="E269" s="23" t="s">
        <v>11</v>
      </c>
      <c r="F269" s="21" t="s">
        <v>922</v>
      </c>
      <c r="G269" s="214" t="s">
        <v>923</v>
      </c>
      <c r="H269" s="214"/>
      <c r="I269" s="214"/>
      <c r="J269" s="18">
        <v>1</v>
      </c>
      <c r="K269" s="162">
        <f t="shared" si="362"/>
        <v>3</v>
      </c>
      <c r="L269" s="23"/>
      <c r="M269" s="164"/>
      <c r="N269" s="165">
        <v>101329</v>
      </c>
      <c r="O269" s="26">
        <v>464100</v>
      </c>
      <c r="P269" s="117">
        <v>177396</v>
      </c>
      <c r="Q269" s="27"/>
      <c r="R269" s="27"/>
      <c r="S269" s="27"/>
      <c r="T269" s="27"/>
      <c r="U269" s="27"/>
      <c r="V269" s="27"/>
      <c r="W269" s="27"/>
      <c r="X269" s="27"/>
      <c r="Y269" s="27"/>
      <c r="Z269" s="27"/>
      <c r="AA269" s="27"/>
      <c r="AB269" s="27"/>
      <c r="AC269" s="27"/>
      <c r="AD269" s="27"/>
      <c r="AE269" s="27"/>
      <c r="AF269" s="27"/>
      <c r="AG269" s="27"/>
      <c r="AH269" s="27"/>
      <c r="AI269" s="174">
        <f t="shared" si="407"/>
        <v>247608.33333333334</v>
      </c>
      <c r="AJ269" s="174">
        <f t="shared" si="408"/>
        <v>191306.11183214543</v>
      </c>
      <c r="AK269" s="174">
        <f t="shared" si="409"/>
        <v>438914.44516547874</v>
      </c>
      <c r="AL269" s="174">
        <f t="shared" si="434"/>
        <v>56302.221501187916</v>
      </c>
      <c r="AM269" s="174" t="str">
        <f t="shared" si="384"/>
        <v/>
      </c>
      <c r="AN269" s="174" t="str">
        <f t="shared" si="385"/>
        <v/>
      </c>
      <c r="AO269" s="174">
        <f t="shared" si="404"/>
        <v>101329</v>
      </c>
      <c r="AP269" s="174" t="str">
        <f t="shared" si="360"/>
        <v/>
      </c>
      <c r="AQ269" s="174">
        <f t="shared" si="405"/>
        <v>177396</v>
      </c>
      <c r="AR269" s="174" t="str">
        <f t="shared" si="386"/>
        <v/>
      </c>
      <c r="AS269" s="174" t="str">
        <f t="shared" si="387"/>
        <v/>
      </c>
      <c r="AT269" s="174" t="str">
        <f t="shared" si="388"/>
        <v/>
      </c>
      <c r="AU269" s="174" t="str">
        <f t="shared" si="389"/>
        <v/>
      </c>
      <c r="AV269" s="174" t="str">
        <f t="shared" si="390"/>
        <v/>
      </c>
      <c r="AW269" s="174" t="str">
        <f t="shared" si="391"/>
        <v/>
      </c>
      <c r="AX269" s="174" t="str">
        <f t="shared" si="392"/>
        <v/>
      </c>
      <c r="AY269" s="174" t="str">
        <f t="shared" si="393"/>
        <v/>
      </c>
      <c r="AZ269" s="174" t="str">
        <f t="shared" si="394"/>
        <v/>
      </c>
      <c r="BA269" s="174" t="str">
        <f t="shared" si="395"/>
        <v/>
      </c>
      <c r="BB269" s="174" t="str">
        <f t="shared" si="396"/>
        <v/>
      </c>
      <c r="BC269" s="174" t="str">
        <f t="shared" si="397"/>
        <v/>
      </c>
      <c r="BD269" s="174" t="str">
        <f t="shared" si="398"/>
        <v/>
      </c>
      <c r="BE269" s="174" t="str">
        <f t="shared" si="399"/>
        <v/>
      </c>
      <c r="BF269" s="174" t="str">
        <f t="shared" si="400"/>
        <v/>
      </c>
      <c r="BG269" s="174" t="str">
        <f t="shared" si="401"/>
        <v/>
      </c>
      <c r="BH269" s="174" t="str">
        <f t="shared" si="402"/>
        <v/>
      </c>
      <c r="BI269" s="174" t="str">
        <f t="shared" si="403"/>
        <v/>
      </c>
      <c r="BJ269" s="174">
        <f t="shared" si="406"/>
        <v>139363</v>
      </c>
      <c r="BK269" s="174">
        <f t="shared" si="410"/>
        <v>139363</v>
      </c>
      <c r="BL269" s="30" t="str">
        <f t="shared" si="411"/>
        <v/>
      </c>
      <c r="BM269" s="30" t="str">
        <f t="shared" si="412"/>
        <v/>
      </c>
      <c r="BN269" s="30">
        <f t="shared" si="413"/>
        <v>0.59076902365967765</v>
      </c>
      <c r="BO269" s="30">
        <f t="shared" si="414"/>
        <v>-0.87433110086494126</v>
      </c>
      <c r="BP269" s="30">
        <f t="shared" si="415"/>
        <v>0.28356207720526372</v>
      </c>
      <c r="BQ269" s="30" t="str">
        <f t="shared" si="416"/>
        <v/>
      </c>
      <c r="BR269" s="30" t="str">
        <f t="shared" si="417"/>
        <v/>
      </c>
      <c r="BS269" s="30" t="str">
        <f t="shared" si="418"/>
        <v/>
      </c>
      <c r="BT269" s="30" t="str">
        <f t="shared" si="419"/>
        <v/>
      </c>
      <c r="BU269" s="30" t="str">
        <f t="shared" si="420"/>
        <v/>
      </c>
      <c r="BV269" s="30" t="str">
        <f t="shared" si="421"/>
        <v/>
      </c>
      <c r="BW269" s="30" t="str">
        <f t="shared" si="422"/>
        <v/>
      </c>
      <c r="BX269" s="30" t="str">
        <f t="shared" si="423"/>
        <v/>
      </c>
      <c r="BY269" s="30" t="str">
        <f t="shared" si="424"/>
        <v/>
      </c>
      <c r="BZ269" s="30" t="str">
        <f t="shared" si="425"/>
        <v/>
      </c>
      <c r="CA269" s="30" t="str">
        <f t="shared" si="426"/>
        <v/>
      </c>
      <c r="CB269" s="30" t="str">
        <f t="shared" si="427"/>
        <v/>
      </c>
      <c r="CC269" s="30" t="str">
        <f t="shared" si="428"/>
        <v/>
      </c>
      <c r="CD269" s="30" t="str">
        <f t="shared" si="429"/>
        <v/>
      </c>
      <c r="CE269" s="30" t="str">
        <f t="shared" si="430"/>
        <v/>
      </c>
      <c r="CF269" s="30" t="str">
        <f t="shared" si="431"/>
        <v/>
      </c>
      <c r="CG269" s="30" t="str">
        <f t="shared" si="432"/>
        <v/>
      </c>
      <c r="CH269" s="30" t="str">
        <f t="shared" si="433"/>
        <v/>
      </c>
      <c r="CI269" s="3">
        <f t="shared" si="435"/>
        <v>139363</v>
      </c>
      <c r="CJ269" s="166">
        <f t="shared" si="436"/>
        <v>0</v>
      </c>
    </row>
    <row r="270" spans="1:88" ht="60" hidden="1" customHeight="1">
      <c r="A270" s="218"/>
      <c r="B270" s="18">
        <v>411</v>
      </c>
      <c r="C270" s="21" t="s">
        <v>93</v>
      </c>
      <c r="D270" s="21" t="s">
        <v>94</v>
      </c>
      <c r="E270" s="23" t="s">
        <v>11</v>
      </c>
      <c r="F270" s="21" t="s">
        <v>926</v>
      </c>
      <c r="G270" s="214" t="s">
        <v>927</v>
      </c>
      <c r="H270" s="214"/>
      <c r="I270" s="214"/>
      <c r="J270" s="18">
        <v>12</v>
      </c>
      <c r="K270" s="162">
        <f t="shared" si="362"/>
        <v>3</v>
      </c>
      <c r="L270" s="23"/>
      <c r="M270" s="24">
        <v>143710</v>
      </c>
      <c r="N270" s="165">
        <v>293002</v>
      </c>
      <c r="O270" s="26">
        <v>495040</v>
      </c>
      <c r="P270" s="27"/>
      <c r="Q270" s="27"/>
      <c r="R270" s="27"/>
      <c r="S270" s="27"/>
      <c r="T270" s="27"/>
      <c r="U270" s="27"/>
      <c r="V270" s="27"/>
      <c r="W270" s="27"/>
      <c r="X270" s="27"/>
      <c r="Y270" s="27"/>
      <c r="Z270" s="27"/>
      <c r="AA270" s="27"/>
      <c r="AB270" s="27"/>
      <c r="AC270" s="27"/>
      <c r="AD270" s="27"/>
      <c r="AE270" s="27"/>
      <c r="AF270" s="27"/>
      <c r="AG270" s="27"/>
      <c r="AH270" s="27"/>
      <c r="AI270" s="174">
        <f t="shared" si="407"/>
        <v>310584</v>
      </c>
      <c r="AJ270" s="174">
        <f t="shared" si="408"/>
        <v>176323.67188780979</v>
      </c>
      <c r="AK270" s="174">
        <f t="shared" si="409"/>
        <v>486907.67188780976</v>
      </c>
      <c r="AL270" s="174">
        <f t="shared" si="434"/>
        <v>134260.32811219021</v>
      </c>
      <c r="AM270" s="174" t="str">
        <f t="shared" si="384"/>
        <v/>
      </c>
      <c r="AN270" s="174">
        <f t="shared" si="385"/>
        <v>143710</v>
      </c>
      <c r="AO270" s="174">
        <f t="shared" si="404"/>
        <v>293002</v>
      </c>
      <c r="AP270" s="174" t="str">
        <f t="shared" si="360"/>
        <v/>
      </c>
      <c r="AQ270" s="174" t="str">
        <f t="shared" si="405"/>
        <v/>
      </c>
      <c r="AR270" s="174" t="str">
        <f t="shared" si="386"/>
        <v/>
      </c>
      <c r="AS270" s="174" t="str">
        <f t="shared" si="387"/>
        <v/>
      </c>
      <c r="AT270" s="174" t="str">
        <f t="shared" si="388"/>
        <v/>
      </c>
      <c r="AU270" s="174" t="str">
        <f t="shared" si="389"/>
        <v/>
      </c>
      <c r="AV270" s="174" t="str">
        <f t="shared" si="390"/>
        <v/>
      </c>
      <c r="AW270" s="174" t="str">
        <f t="shared" si="391"/>
        <v/>
      </c>
      <c r="AX270" s="174" t="str">
        <f t="shared" si="392"/>
        <v/>
      </c>
      <c r="AY270" s="174" t="str">
        <f t="shared" si="393"/>
        <v/>
      </c>
      <c r="AZ270" s="174" t="str">
        <f t="shared" si="394"/>
        <v/>
      </c>
      <c r="BA270" s="174" t="str">
        <f t="shared" si="395"/>
        <v/>
      </c>
      <c r="BB270" s="174" t="str">
        <f t="shared" si="396"/>
        <v/>
      </c>
      <c r="BC270" s="174" t="str">
        <f t="shared" si="397"/>
        <v/>
      </c>
      <c r="BD270" s="174" t="str">
        <f t="shared" si="398"/>
        <v/>
      </c>
      <c r="BE270" s="174" t="str">
        <f t="shared" si="399"/>
        <v/>
      </c>
      <c r="BF270" s="174" t="str">
        <f t="shared" si="400"/>
        <v/>
      </c>
      <c r="BG270" s="174" t="str">
        <f t="shared" si="401"/>
        <v/>
      </c>
      <c r="BH270" s="174" t="str">
        <f t="shared" si="402"/>
        <v/>
      </c>
      <c r="BI270" s="174" t="str">
        <f t="shared" si="403"/>
        <v/>
      </c>
      <c r="BJ270" s="174">
        <f t="shared" si="406"/>
        <v>218356</v>
      </c>
      <c r="BK270" s="174">
        <f t="shared" si="410"/>
        <v>2620272</v>
      </c>
      <c r="BL270" s="30" t="str">
        <f t="shared" si="411"/>
        <v/>
      </c>
      <c r="BM270" s="30">
        <f t="shared" si="412"/>
        <v>0.53729103881719598</v>
      </c>
      <c r="BN270" s="30">
        <f t="shared" si="413"/>
        <v>5.6609484068722127E-2</v>
      </c>
      <c r="BO270" s="30">
        <f t="shared" si="414"/>
        <v>-0.59390052288591821</v>
      </c>
      <c r="BP270" s="30" t="str">
        <f t="shared" si="415"/>
        <v/>
      </c>
      <c r="BQ270" s="30" t="str">
        <f t="shared" si="416"/>
        <v/>
      </c>
      <c r="BR270" s="30" t="str">
        <f t="shared" si="417"/>
        <v/>
      </c>
      <c r="BS270" s="30" t="str">
        <f t="shared" si="418"/>
        <v/>
      </c>
      <c r="BT270" s="30" t="str">
        <f t="shared" si="419"/>
        <v/>
      </c>
      <c r="BU270" s="30" t="str">
        <f t="shared" si="420"/>
        <v/>
      </c>
      <c r="BV270" s="30" t="str">
        <f t="shared" si="421"/>
        <v/>
      </c>
      <c r="BW270" s="30" t="str">
        <f t="shared" si="422"/>
        <v/>
      </c>
      <c r="BX270" s="30" t="str">
        <f t="shared" si="423"/>
        <v/>
      </c>
      <c r="BY270" s="30" t="str">
        <f t="shared" si="424"/>
        <v/>
      </c>
      <c r="BZ270" s="30" t="str">
        <f t="shared" si="425"/>
        <v/>
      </c>
      <c r="CA270" s="30" t="str">
        <f t="shared" si="426"/>
        <v/>
      </c>
      <c r="CB270" s="30" t="str">
        <f t="shared" si="427"/>
        <v/>
      </c>
      <c r="CC270" s="30" t="str">
        <f t="shared" si="428"/>
        <v/>
      </c>
      <c r="CD270" s="30" t="str">
        <f t="shared" si="429"/>
        <v/>
      </c>
      <c r="CE270" s="30" t="str">
        <f t="shared" si="430"/>
        <v/>
      </c>
      <c r="CF270" s="30" t="str">
        <f t="shared" si="431"/>
        <v/>
      </c>
      <c r="CG270" s="30" t="str">
        <f t="shared" si="432"/>
        <v/>
      </c>
      <c r="CH270" s="30" t="str">
        <f t="shared" si="433"/>
        <v/>
      </c>
      <c r="CI270" s="3">
        <f t="shared" si="435"/>
        <v>2620272</v>
      </c>
      <c r="CJ270" s="166">
        <f t="shared" si="436"/>
        <v>0</v>
      </c>
    </row>
    <row r="271" spans="1:88" ht="60" hidden="1" customHeight="1">
      <c r="A271" s="218"/>
      <c r="B271" s="18">
        <v>412</v>
      </c>
      <c r="C271" s="21" t="s">
        <v>93</v>
      </c>
      <c r="D271" s="21" t="s">
        <v>94</v>
      </c>
      <c r="E271" s="23" t="s">
        <v>11</v>
      </c>
      <c r="F271" s="21" t="s">
        <v>928</v>
      </c>
      <c r="G271" s="214" t="s">
        <v>929</v>
      </c>
      <c r="H271" s="214"/>
      <c r="I271" s="214"/>
      <c r="J271" s="18">
        <v>20</v>
      </c>
      <c r="K271" s="162">
        <f t="shared" si="362"/>
        <v>3</v>
      </c>
      <c r="L271" s="23"/>
      <c r="M271" s="24">
        <v>164520</v>
      </c>
      <c r="N271" s="165">
        <v>278769</v>
      </c>
      <c r="O271" s="26">
        <v>402220</v>
      </c>
      <c r="P271" s="27"/>
      <c r="Q271" s="27"/>
      <c r="R271" s="27"/>
      <c r="S271" s="27"/>
      <c r="T271" s="27"/>
      <c r="U271" s="27"/>
      <c r="V271" s="27"/>
      <c r="W271" s="27"/>
      <c r="X271" s="27"/>
      <c r="Y271" s="27"/>
      <c r="Z271" s="27"/>
      <c r="AA271" s="27"/>
      <c r="AB271" s="27"/>
      <c r="AC271" s="27"/>
      <c r="AD271" s="27"/>
      <c r="AE271" s="27"/>
      <c r="AF271" s="27"/>
      <c r="AG271" s="27"/>
      <c r="AH271" s="27"/>
      <c r="AI271" s="174">
        <f t="shared" si="407"/>
        <v>281836.33333333331</v>
      </c>
      <c r="AJ271" s="174">
        <f t="shared" si="408"/>
        <v>118879.68245387152</v>
      </c>
      <c r="AK271" s="174">
        <f t="shared" si="409"/>
        <v>400716.01578720484</v>
      </c>
      <c r="AL271" s="174">
        <f t="shared" si="434"/>
        <v>162956.65087946178</v>
      </c>
      <c r="AM271" s="174" t="str">
        <f t="shared" si="384"/>
        <v/>
      </c>
      <c r="AN271" s="174">
        <f t="shared" si="385"/>
        <v>164520</v>
      </c>
      <c r="AO271" s="174">
        <f t="shared" si="404"/>
        <v>278769</v>
      </c>
      <c r="AP271" s="174" t="str">
        <f t="shared" si="360"/>
        <v/>
      </c>
      <c r="AQ271" s="174" t="str">
        <f t="shared" si="405"/>
        <v/>
      </c>
      <c r="AR271" s="174" t="str">
        <f t="shared" si="386"/>
        <v/>
      </c>
      <c r="AS271" s="174" t="str">
        <f t="shared" si="387"/>
        <v/>
      </c>
      <c r="AT271" s="174" t="str">
        <f t="shared" si="388"/>
        <v/>
      </c>
      <c r="AU271" s="174" t="str">
        <f t="shared" si="389"/>
        <v/>
      </c>
      <c r="AV271" s="174" t="str">
        <f t="shared" si="390"/>
        <v/>
      </c>
      <c r="AW271" s="174" t="str">
        <f t="shared" si="391"/>
        <v/>
      </c>
      <c r="AX271" s="174" t="str">
        <f t="shared" si="392"/>
        <v/>
      </c>
      <c r="AY271" s="174" t="str">
        <f t="shared" si="393"/>
        <v/>
      </c>
      <c r="AZ271" s="174" t="str">
        <f t="shared" si="394"/>
        <v/>
      </c>
      <c r="BA271" s="174" t="str">
        <f t="shared" si="395"/>
        <v/>
      </c>
      <c r="BB271" s="174" t="str">
        <f t="shared" si="396"/>
        <v/>
      </c>
      <c r="BC271" s="174" t="str">
        <f t="shared" si="397"/>
        <v/>
      </c>
      <c r="BD271" s="174" t="str">
        <f t="shared" si="398"/>
        <v/>
      </c>
      <c r="BE271" s="174" t="str">
        <f t="shared" si="399"/>
        <v/>
      </c>
      <c r="BF271" s="174" t="str">
        <f t="shared" si="400"/>
        <v/>
      </c>
      <c r="BG271" s="174" t="str">
        <f t="shared" si="401"/>
        <v/>
      </c>
      <c r="BH271" s="174" t="str">
        <f t="shared" si="402"/>
        <v/>
      </c>
      <c r="BI271" s="174" t="str">
        <f t="shared" si="403"/>
        <v/>
      </c>
      <c r="BJ271" s="174">
        <f t="shared" si="406"/>
        <v>221645</v>
      </c>
      <c r="BK271" s="174">
        <f t="shared" si="410"/>
        <v>4432900</v>
      </c>
      <c r="BL271" s="30" t="str">
        <f t="shared" si="411"/>
        <v/>
      </c>
      <c r="BM271" s="30">
        <f t="shared" si="412"/>
        <v>0.41625695291238762</v>
      </c>
      <c r="BN271" s="30">
        <f t="shared" si="413"/>
        <v>1.0883385037888327E-2</v>
      </c>
      <c r="BO271" s="30">
        <f t="shared" si="414"/>
        <v>-0.42714033795027628</v>
      </c>
      <c r="BP271" s="30" t="str">
        <f t="shared" si="415"/>
        <v/>
      </c>
      <c r="BQ271" s="30" t="str">
        <f t="shared" si="416"/>
        <v/>
      </c>
      <c r="BR271" s="30" t="str">
        <f t="shared" si="417"/>
        <v/>
      </c>
      <c r="BS271" s="30" t="str">
        <f t="shared" si="418"/>
        <v/>
      </c>
      <c r="BT271" s="30" t="str">
        <f t="shared" si="419"/>
        <v/>
      </c>
      <c r="BU271" s="30" t="str">
        <f t="shared" si="420"/>
        <v/>
      </c>
      <c r="BV271" s="30" t="str">
        <f t="shared" si="421"/>
        <v/>
      </c>
      <c r="BW271" s="30" t="str">
        <f t="shared" si="422"/>
        <v/>
      </c>
      <c r="BX271" s="30" t="str">
        <f t="shared" si="423"/>
        <v/>
      </c>
      <c r="BY271" s="30" t="str">
        <f t="shared" si="424"/>
        <v/>
      </c>
      <c r="BZ271" s="30" t="str">
        <f t="shared" si="425"/>
        <v/>
      </c>
      <c r="CA271" s="30" t="str">
        <f t="shared" si="426"/>
        <v/>
      </c>
      <c r="CB271" s="30" t="str">
        <f t="shared" si="427"/>
        <v/>
      </c>
      <c r="CC271" s="30" t="str">
        <f t="shared" si="428"/>
        <v/>
      </c>
      <c r="CD271" s="30" t="str">
        <f t="shared" si="429"/>
        <v/>
      </c>
      <c r="CE271" s="30" t="str">
        <f t="shared" si="430"/>
        <v/>
      </c>
      <c r="CF271" s="30" t="str">
        <f t="shared" si="431"/>
        <v/>
      </c>
      <c r="CG271" s="30" t="str">
        <f t="shared" si="432"/>
        <v/>
      </c>
      <c r="CH271" s="30" t="str">
        <f t="shared" si="433"/>
        <v/>
      </c>
      <c r="CI271" s="3">
        <f t="shared" si="435"/>
        <v>4432900</v>
      </c>
      <c r="CJ271" s="166">
        <f t="shared" si="436"/>
        <v>0</v>
      </c>
    </row>
    <row r="272" spans="1:88" ht="60" hidden="1" customHeight="1">
      <c r="A272" s="218"/>
      <c r="B272" s="18">
        <v>413</v>
      </c>
      <c r="C272" s="21" t="s">
        <v>93</v>
      </c>
      <c r="D272" s="21" t="s">
        <v>94</v>
      </c>
      <c r="E272" s="23" t="s">
        <v>11</v>
      </c>
      <c r="F272" s="21" t="s">
        <v>930</v>
      </c>
      <c r="G272" s="214" t="s">
        <v>931</v>
      </c>
      <c r="H272" s="214"/>
      <c r="I272" s="214"/>
      <c r="J272" s="18">
        <v>20</v>
      </c>
      <c r="K272" s="162">
        <f t="shared" si="362"/>
        <v>3</v>
      </c>
      <c r="L272" s="23"/>
      <c r="M272" s="24">
        <v>182163</v>
      </c>
      <c r="N272" s="165">
        <v>278769</v>
      </c>
      <c r="O272" s="26">
        <v>479570</v>
      </c>
      <c r="P272" s="27"/>
      <c r="Q272" s="27"/>
      <c r="R272" s="27"/>
      <c r="S272" s="27"/>
      <c r="T272" s="27"/>
      <c r="U272" s="27"/>
      <c r="V272" s="27"/>
      <c r="W272" s="27"/>
      <c r="X272" s="27"/>
      <c r="Y272" s="27"/>
      <c r="Z272" s="27"/>
      <c r="AA272" s="27"/>
      <c r="AB272" s="27"/>
      <c r="AC272" s="27"/>
      <c r="AD272" s="27"/>
      <c r="AE272" s="27"/>
      <c r="AF272" s="27"/>
      <c r="AG272" s="27"/>
      <c r="AH272" s="27"/>
      <c r="AI272" s="174">
        <f t="shared" si="407"/>
        <v>313500.66666666669</v>
      </c>
      <c r="AJ272" s="174">
        <f t="shared" si="408"/>
        <v>151715.02039789385</v>
      </c>
      <c r="AK272" s="174">
        <f t="shared" si="409"/>
        <v>465215.68706456054</v>
      </c>
      <c r="AL272" s="174">
        <f t="shared" si="434"/>
        <v>161785.64626877283</v>
      </c>
      <c r="AM272" s="174" t="str">
        <f t="shared" ref="AM272:AM293" si="437">+IF(AND(L272&lt;=$AK272,L272&gt;$AL272),L272,"")</f>
        <v/>
      </c>
      <c r="AN272" s="174">
        <f t="shared" ref="AN272:AN293" si="438">+IF(AND(M272&lt;=$AK272,M272&gt;$AL272),M272,"")</f>
        <v>182163</v>
      </c>
      <c r="AO272" s="174">
        <f t="shared" si="404"/>
        <v>278769</v>
      </c>
      <c r="AP272" s="174" t="str">
        <f t="shared" si="360"/>
        <v/>
      </c>
      <c r="AQ272" s="174" t="str">
        <f t="shared" si="405"/>
        <v/>
      </c>
      <c r="AR272" s="174" t="str">
        <f t="shared" ref="AR272:AR293" si="439">+IF(AND(Q272&lt;=$AK272,Q272&gt;$AL272),Q272,"")</f>
        <v/>
      </c>
      <c r="AS272" s="174" t="str">
        <f t="shared" ref="AS272:AS293" si="440">+IF(AND(R272&lt;=$AK272,R272&gt;$AL272),R272,"")</f>
        <v/>
      </c>
      <c r="AT272" s="174" t="str">
        <f t="shared" ref="AT272:AT293" si="441">+IF(AND(S272&lt;=$AK272,S272&gt;$AL272),S272,"")</f>
        <v/>
      </c>
      <c r="AU272" s="174" t="str">
        <f t="shared" ref="AU272:AU293" si="442">+IF(AND(T272&lt;=$AK272,T272&gt;$AL272),T272,"")</f>
        <v/>
      </c>
      <c r="AV272" s="174" t="str">
        <f t="shared" ref="AV272:AV293" si="443">+IF(AND(U272&lt;=$AK272,U272&gt;$AL272),U272,"")</f>
        <v/>
      </c>
      <c r="AW272" s="174" t="str">
        <f t="shared" ref="AW272:AW293" si="444">+IF(AND(V272&lt;=$AK272,V272&gt;$AL272),V272,"")</f>
        <v/>
      </c>
      <c r="AX272" s="174" t="str">
        <f t="shared" ref="AX272:AX293" si="445">+IF(AND(W272&lt;=$AK272,W272&gt;$AL272),W272,"")</f>
        <v/>
      </c>
      <c r="AY272" s="174" t="str">
        <f t="shared" ref="AY272:AY293" si="446">+IF(AND(X272&lt;=$AK272,X272&gt;$AL272),X272,"")</f>
        <v/>
      </c>
      <c r="AZ272" s="174" t="str">
        <f t="shared" ref="AZ272:AZ293" si="447">+IF(AND(Y272&lt;=$AK272,Y272&gt;$AL272),Y272,"")</f>
        <v/>
      </c>
      <c r="BA272" s="174" t="str">
        <f t="shared" ref="BA272:BA293" si="448">+IF(AND(Z272&lt;=$AK272,Z272&gt;$AL272),Z272,"")</f>
        <v/>
      </c>
      <c r="BB272" s="174" t="str">
        <f t="shared" ref="BB272:BB293" si="449">+IF(AND(AA272&lt;=$AK272,AA272&gt;$AL272),AA272,"")</f>
        <v/>
      </c>
      <c r="BC272" s="174" t="str">
        <f t="shared" ref="BC272:BC293" si="450">+IF(AND(AB272&lt;=$AK272,AB272&gt;$AL272),AB272,"")</f>
        <v/>
      </c>
      <c r="BD272" s="174" t="str">
        <f t="shared" ref="BD272:BD293" si="451">+IF(AND(AC272&lt;=$AK272,AC272&gt;$AL272),AC272,"")</f>
        <v/>
      </c>
      <c r="BE272" s="174" t="str">
        <f t="shared" ref="BE272:BE293" si="452">+IF(AND(AD272&lt;=$AK272,AD272&gt;$AL272),AD272,"")</f>
        <v/>
      </c>
      <c r="BF272" s="174" t="str">
        <f t="shared" ref="BF272:BF293" si="453">+IF(AND(AE272&lt;=$AK272,AE272&gt;$AL272),AE272,"")</f>
        <v/>
      </c>
      <c r="BG272" s="174" t="str">
        <f t="shared" ref="BG272:BG293" si="454">+IF(AND(AF272&lt;=$AK272,AF272&gt;$AL272),AF272,"")</f>
        <v/>
      </c>
      <c r="BH272" s="174" t="str">
        <f t="shared" ref="BH272:BH293" si="455">+IF(AND(AG272&lt;=$AK272,AG272&gt;$AL272),AG272,"")</f>
        <v/>
      </c>
      <c r="BI272" s="174" t="str">
        <f t="shared" ref="BI272:BI293" si="456">+IF(AND(AH272&lt;=$AK272,AH272&gt;$AL272),AH272,"")</f>
        <v/>
      </c>
      <c r="BJ272" s="174">
        <f t="shared" si="406"/>
        <v>230466</v>
      </c>
      <c r="BK272" s="174">
        <f t="shared" si="410"/>
        <v>4609320</v>
      </c>
      <c r="BL272" s="30" t="str">
        <f t="shared" si="411"/>
        <v/>
      </c>
      <c r="BM272" s="30">
        <f t="shared" si="412"/>
        <v>0.41893903468573168</v>
      </c>
      <c r="BN272" s="30">
        <f t="shared" si="413"/>
        <v>0.11078657993284446</v>
      </c>
      <c r="BO272" s="30">
        <f t="shared" si="414"/>
        <v>-0.52972561461857604</v>
      </c>
      <c r="BP272" s="30" t="str">
        <f t="shared" si="415"/>
        <v/>
      </c>
      <c r="BQ272" s="30" t="str">
        <f t="shared" si="416"/>
        <v/>
      </c>
      <c r="BR272" s="30" t="str">
        <f t="shared" si="417"/>
        <v/>
      </c>
      <c r="BS272" s="30" t="str">
        <f t="shared" si="418"/>
        <v/>
      </c>
      <c r="BT272" s="30" t="str">
        <f t="shared" si="419"/>
        <v/>
      </c>
      <c r="BU272" s="30" t="str">
        <f t="shared" si="420"/>
        <v/>
      </c>
      <c r="BV272" s="30" t="str">
        <f t="shared" si="421"/>
        <v/>
      </c>
      <c r="BW272" s="30" t="str">
        <f t="shared" si="422"/>
        <v/>
      </c>
      <c r="BX272" s="30" t="str">
        <f t="shared" si="423"/>
        <v/>
      </c>
      <c r="BY272" s="30" t="str">
        <f t="shared" si="424"/>
        <v/>
      </c>
      <c r="BZ272" s="30" t="str">
        <f t="shared" si="425"/>
        <v/>
      </c>
      <c r="CA272" s="30" t="str">
        <f t="shared" si="426"/>
        <v/>
      </c>
      <c r="CB272" s="30" t="str">
        <f t="shared" si="427"/>
        <v/>
      </c>
      <c r="CC272" s="30" t="str">
        <f t="shared" si="428"/>
        <v/>
      </c>
      <c r="CD272" s="30" t="str">
        <f t="shared" si="429"/>
        <v/>
      </c>
      <c r="CE272" s="30" t="str">
        <f t="shared" si="430"/>
        <v/>
      </c>
      <c r="CF272" s="30" t="str">
        <f t="shared" si="431"/>
        <v/>
      </c>
      <c r="CG272" s="30" t="str">
        <f t="shared" si="432"/>
        <v/>
      </c>
      <c r="CH272" s="30" t="str">
        <f t="shared" si="433"/>
        <v/>
      </c>
      <c r="CI272" s="3">
        <f t="shared" si="435"/>
        <v>4609320</v>
      </c>
      <c r="CJ272" s="166">
        <f t="shared" si="436"/>
        <v>0</v>
      </c>
    </row>
    <row r="273" spans="1:88" ht="60" hidden="1" customHeight="1">
      <c r="A273" s="218"/>
      <c r="B273" s="18">
        <v>414</v>
      </c>
      <c r="C273" s="21" t="s">
        <v>93</v>
      </c>
      <c r="D273" s="21" t="s">
        <v>94</v>
      </c>
      <c r="E273" s="23" t="s">
        <v>11</v>
      </c>
      <c r="F273" s="21" t="s">
        <v>932</v>
      </c>
      <c r="G273" s="214" t="s">
        <v>933</v>
      </c>
      <c r="H273" s="214"/>
      <c r="I273" s="214"/>
      <c r="J273" s="18">
        <v>8</v>
      </c>
      <c r="K273" s="162">
        <f t="shared" si="362"/>
        <v>3</v>
      </c>
      <c r="L273" s="23"/>
      <c r="M273" s="164"/>
      <c r="N273" s="165">
        <v>88643</v>
      </c>
      <c r="O273" s="26">
        <v>340340</v>
      </c>
      <c r="P273" s="117">
        <v>110969</v>
      </c>
      <c r="Q273" s="27"/>
      <c r="R273" s="27"/>
      <c r="S273" s="27"/>
      <c r="T273" s="27"/>
      <c r="U273" s="27"/>
      <c r="V273" s="27"/>
      <c r="W273" s="27"/>
      <c r="X273" s="27"/>
      <c r="Y273" s="27"/>
      <c r="Z273" s="27"/>
      <c r="AA273" s="27"/>
      <c r="AB273" s="27"/>
      <c r="AC273" s="27"/>
      <c r="AD273" s="27"/>
      <c r="AE273" s="27"/>
      <c r="AF273" s="27"/>
      <c r="AG273" s="27"/>
      <c r="AH273" s="27"/>
      <c r="AI273" s="174">
        <f t="shared" si="407"/>
        <v>179984</v>
      </c>
      <c r="AJ273" s="174">
        <f t="shared" si="408"/>
        <v>139320.30584591752</v>
      </c>
      <c r="AK273" s="174">
        <f t="shared" si="409"/>
        <v>319304.30584591755</v>
      </c>
      <c r="AL273" s="174">
        <f t="shared" si="434"/>
        <v>40663.694154082477</v>
      </c>
      <c r="AM273" s="174" t="str">
        <f t="shared" si="437"/>
        <v/>
      </c>
      <c r="AN273" s="174" t="str">
        <f t="shared" si="438"/>
        <v/>
      </c>
      <c r="AO273" s="174">
        <f t="shared" si="404"/>
        <v>88643</v>
      </c>
      <c r="AP273" s="174" t="str">
        <f t="shared" si="360"/>
        <v/>
      </c>
      <c r="AQ273" s="174">
        <f t="shared" si="405"/>
        <v>110969</v>
      </c>
      <c r="AR273" s="174" t="str">
        <f t="shared" si="439"/>
        <v/>
      </c>
      <c r="AS273" s="174" t="str">
        <f t="shared" si="440"/>
        <v/>
      </c>
      <c r="AT273" s="174" t="str">
        <f t="shared" si="441"/>
        <v/>
      </c>
      <c r="AU273" s="174" t="str">
        <f t="shared" si="442"/>
        <v/>
      </c>
      <c r="AV273" s="174" t="str">
        <f t="shared" si="443"/>
        <v/>
      </c>
      <c r="AW273" s="174" t="str">
        <f t="shared" si="444"/>
        <v/>
      </c>
      <c r="AX273" s="174" t="str">
        <f t="shared" si="445"/>
        <v/>
      </c>
      <c r="AY273" s="174" t="str">
        <f t="shared" si="446"/>
        <v/>
      </c>
      <c r="AZ273" s="174" t="str">
        <f t="shared" si="447"/>
        <v/>
      </c>
      <c r="BA273" s="174" t="str">
        <f t="shared" si="448"/>
        <v/>
      </c>
      <c r="BB273" s="174" t="str">
        <f t="shared" si="449"/>
        <v/>
      </c>
      <c r="BC273" s="174" t="str">
        <f t="shared" si="450"/>
        <v/>
      </c>
      <c r="BD273" s="174" t="str">
        <f t="shared" si="451"/>
        <v/>
      </c>
      <c r="BE273" s="174" t="str">
        <f t="shared" si="452"/>
        <v/>
      </c>
      <c r="BF273" s="174" t="str">
        <f t="shared" si="453"/>
        <v/>
      </c>
      <c r="BG273" s="174" t="str">
        <f t="shared" si="454"/>
        <v/>
      </c>
      <c r="BH273" s="174" t="str">
        <f t="shared" si="455"/>
        <v/>
      </c>
      <c r="BI273" s="174" t="str">
        <f t="shared" si="456"/>
        <v/>
      </c>
      <c r="BJ273" s="174">
        <f t="shared" si="406"/>
        <v>99806</v>
      </c>
      <c r="BK273" s="174">
        <f t="shared" si="410"/>
        <v>798448</v>
      </c>
      <c r="BL273" s="30" t="str">
        <f t="shared" si="411"/>
        <v/>
      </c>
      <c r="BM273" s="30" t="str">
        <f t="shared" si="412"/>
        <v/>
      </c>
      <c r="BN273" s="30">
        <f t="shared" si="413"/>
        <v>0.50749511067650466</v>
      </c>
      <c r="BO273" s="30">
        <f t="shared" si="414"/>
        <v>-0.89094586185438707</v>
      </c>
      <c r="BP273" s="30">
        <f t="shared" si="415"/>
        <v>0.38345075117788252</v>
      </c>
      <c r="BQ273" s="30" t="str">
        <f t="shared" si="416"/>
        <v/>
      </c>
      <c r="BR273" s="30" t="str">
        <f t="shared" si="417"/>
        <v/>
      </c>
      <c r="BS273" s="30" t="str">
        <f t="shared" si="418"/>
        <v/>
      </c>
      <c r="BT273" s="30" t="str">
        <f t="shared" si="419"/>
        <v/>
      </c>
      <c r="BU273" s="30" t="str">
        <f t="shared" si="420"/>
        <v/>
      </c>
      <c r="BV273" s="30" t="str">
        <f t="shared" si="421"/>
        <v/>
      </c>
      <c r="BW273" s="30" t="str">
        <f t="shared" si="422"/>
        <v/>
      </c>
      <c r="BX273" s="30" t="str">
        <f t="shared" si="423"/>
        <v/>
      </c>
      <c r="BY273" s="30" t="str">
        <f t="shared" si="424"/>
        <v/>
      </c>
      <c r="BZ273" s="30" t="str">
        <f t="shared" si="425"/>
        <v/>
      </c>
      <c r="CA273" s="30" t="str">
        <f t="shared" si="426"/>
        <v/>
      </c>
      <c r="CB273" s="30" t="str">
        <f t="shared" si="427"/>
        <v/>
      </c>
      <c r="CC273" s="30" t="str">
        <f t="shared" si="428"/>
        <v/>
      </c>
      <c r="CD273" s="30" t="str">
        <f t="shared" si="429"/>
        <v/>
      </c>
      <c r="CE273" s="30" t="str">
        <f t="shared" si="430"/>
        <v/>
      </c>
      <c r="CF273" s="30" t="str">
        <f t="shared" si="431"/>
        <v/>
      </c>
      <c r="CG273" s="30" t="str">
        <f t="shared" si="432"/>
        <v/>
      </c>
      <c r="CH273" s="30" t="str">
        <f t="shared" si="433"/>
        <v/>
      </c>
      <c r="CI273" s="3">
        <f t="shared" si="435"/>
        <v>798448</v>
      </c>
      <c r="CJ273" s="166">
        <f t="shared" si="436"/>
        <v>0</v>
      </c>
    </row>
    <row r="274" spans="1:88" ht="60" hidden="1" customHeight="1">
      <c r="A274" s="218"/>
      <c r="B274" s="18">
        <v>415</v>
      </c>
      <c r="C274" s="21" t="s">
        <v>93</v>
      </c>
      <c r="D274" s="21" t="s">
        <v>94</v>
      </c>
      <c r="E274" s="23" t="s">
        <v>11</v>
      </c>
      <c r="F274" s="21" t="s">
        <v>934</v>
      </c>
      <c r="G274" s="214" t="s">
        <v>935</v>
      </c>
      <c r="H274" s="214"/>
      <c r="I274" s="214"/>
      <c r="J274" s="18">
        <v>14</v>
      </c>
      <c r="K274" s="162">
        <f t="shared" si="362"/>
        <v>3</v>
      </c>
      <c r="L274" s="23"/>
      <c r="M274" s="164"/>
      <c r="N274" s="165">
        <v>75958</v>
      </c>
      <c r="O274" s="26">
        <v>402220</v>
      </c>
      <c r="P274" s="117">
        <v>115385</v>
      </c>
      <c r="Q274" s="27"/>
      <c r="R274" s="27"/>
      <c r="S274" s="27"/>
      <c r="T274" s="27"/>
      <c r="U274" s="27"/>
      <c r="V274" s="27"/>
      <c r="W274" s="27"/>
      <c r="X274" s="27"/>
      <c r="Y274" s="27"/>
      <c r="Z274" s="27"/>
      <c r="AA274" s="27"/>
      <c r="AB274" s="27"/>
      <c r="AC274" s="27"/>
      <c r="AD274" s="27"/>
      <c r="AE274" s="27"/>
      <c r="AF274" s="27"/>
      <c r="AG274" s="27"/>
      <c r="AH274" s="27"/>
      <c r="AI274" s="174">
        <f t="shared" si="407"/>
        <v>197854.33333333334</v>
      </c>
      <c r="AJ274" s="174">
        <f t="shared" si="408"/>
        <v>178080.36490959168</v>
      </c>
      <c r="AK274" s="174">
        <f t="shared" si="409"/>
        <v>375934.69824292499</v>
      </c>
      <c r="AL274" s="174">
        <f t="shared" si="434"/>
        <v>19773.968423741666</v>
      </c>
      <c r="AM274" s="174" t="str">
        <f t="shared" si="437"/>
        <v/>
      </c>
      <c r="AN274" s="174" t="str">
        <f t="shared" si="438"/>
        <v/>
      </c>
      <c r="AO274" s="174">
        <f t="shared" si="404"/>
        <v>75958</v>
      </c>
      <c r="AP274" s="174" t="str">
        <f t="shared" si="360"/>
        <v/>
      </c>
      <c r="AQ274" s="174">
        <f t="shared" si="405"/>
        <v>115385</v>
      </c>
      <c r="AR274" s="174" t="str">
        <f t="shared" si="439"/>
        <v/>
      </c>
      <c r="AS274" s="174" t="str">
        <f t="shared" si="440"/>
        <v/>
      </c>
      <c r="AT274" s="174" t="str">
        <f t="shared" si="441"/>
        <v/>
      </c>
      <c r="AU274" s="174" t="str">
        <f t="shared" si="442"/>
        <v/>
      </c>
      <c r="AV274" s="174" t="str">
        <f t="shared" si="443"/>
        <v/>
      </c>
      <c r="AW274" s="174" t="str">
        <f t="shared" si="444"/>
        <v/>
      </c>
      <c r="AX274" s="174" t="str">
        <f t="shared" si="445"/>
        <v/>
      </c>
      <c r="AY274" s="174" t="str">
        <f t="shared" si="446"/>
        <v/>
      </c>
      <c r="AZ274" s="174" t="str">
        <f t="shared" si="447"/>
        <v/>
      </c>
      <c r="BA274" s="174" t="str">
        <f t="shared" si="448"/>
        <v/>
      </c>
      <c r="BB274" s="174" t="str">
        <f t="shared" si="449"/>
        <v/>
      </c>
      <c r="BC274" s="174" t="str">
        <f t="shared" si="450"/>
        <v/>
      </c>
      <c r="BD274" s="174" t="str">
        <f t="shared" si="451"/>
        <v/>
      </c>
      <c r="BE274" s="174" t="str">
        <f t="shared" si="452"/>
        <v/>
      </c>
      <c r="BF274" s="174" t="str">
        <f t="shared" si="453"/>
        <v/>
      </c>
      <c r="BG274" s="174" t="str">
        <f t="shared" si="454"/>
        <v/>
      </c>
      <c r="BH274" s="174" t="str">
        <f t="shared" si="455"/>
        <v/>
      </c>
      <c r="BI274" s="174" t="str">
        <f t="shared" si="456"/>
        <v/>
      </c>
      <c r="BJ274" s="174">
        <f t="shared" si="406"/>
        <v>95672</v>
      </c>
      <c r="BK274" s="174">
        <f t="shared" si="410"/>
        <v>1339408</v>
      </c>
      <c r="BL274" s="30" t="str">
        <f t="shared" si="411"/>
        <v/>
      </c>
      <c r="BM274" s="30" t="str">
        <f t="shared" si="412"/>
        <v/>
      </c>
      <c r="BN274" s="30">
        <f t="shared" si="413"/>
        <v>0.61609129949137675</v>
      </c>
      <c r="BO274" s="30">
        <f t="shared" si="414"/>
        <v>-1.0329097332549364</v>
      </c>
      <c r="BP274" s="30">
        <f t="shared" si="415"/>
        <v>0.41681843376356009</v>
      </c>
      <c r="BQ274" s="30" t="str">
        <f t="shared" si="416"/>
        <v/>
      </c>
      <c r="BR274" s="30" t="str">
        <f t="shared" si="417"/>
        <v/>
      </c>
      <c r="BS274" s="30" t="str">
        <f t="shared" si="418"/>
        <v/>
      </c>
      <c r="BT274" s="30" t="str">
        <f t="shared" si="419"/>
        <v/>
      </c>
      <c r="BU274" s="30" t="str">
        <f t="shared" si="420"/>
        <v/>
      </c>
      <c r="BV274" s="30" t="str">
        <f t="shared" si="421"/>
        <v/>
      </c>
      <c r="BW274" s="30" t="str">
        <f t="shared" si="422"/>
        <v/>
      </c>
      <c r="BX274" s="30" t="str">
        <f t="shared" si="423"/>
        <v/>
      </c>
      <c r="BY274" s="30" t="str">
        <f t="shared" si="424"/>
        <v/>
      </c>
      <c r="BZ274" s="30" t="str">
        <f t="shared" si="425"/>
        <v/>
      </c>
      <c r="CA274" s="30" t="str">
        <f t="shared" si="426"/>
        <v/>
      </c>
      <c r="CB274" s="30" t="str">
        <f t="shared" si="427"/>
        <v/>
      </c>
      <c r="CC274" s="30" t="str">
        <f t="shared" si="428"/>
        <v/>
      </c>
      <c r="CD274" s="30" t="str">
        <f t="shared" si="429"/>
        <v/>
      </c>
      <c r="CE274" s="30" t="str">
        <f t="shared" si="430"/>
        <v/>
      </c>
      <c r="CF274" s="30" t="str">
        <f t="shared" si="431"/>
        <v/>
      </c>
      <c r="CG274" s="30" t="str">
        <f t="shared" si="432"/>
        <v/>
      </c>
      <c r="CH274" s="30" t="str">
        <f t="shared" si="433"/>
        <v/>
      </c>
      <c r="CI274" s="3">
        <f t="shared" si="435"/>
        <v>1339408</v>
      </c>
      <c r="CJ274" s="166">
        <f t="shared" si="436"/>
        <v>0</v>
      </c>
    </row>
    <row r="275" spans="1:88" ht="60" hidden="1" customHeight="1">
      <c r="A275" s="218"/>
      <c r="B275" s="18">
        <v>417</v>
      </c>
      <c r="C275" s="21" t="s">
        <v>93</v>
      </c>
      <c r="D275" s="21" t="s">
        <v>94</v>
      </c>
      <c r="E275" s="23" t="s">
        <v>11</v>
      </c>
      <c r="F275" s="21" t="s">
        <v>938</v>
      </c>
      <c r="G275" s="214" t="s">
        <v>939</v>
      </c>
      <c r="H275" s="214"/>
      <c r="I275" s="214"/>
      <c r="J275" s="18">
        <v>1</v>
      </c>
      <c r="K275" s="162">
        <f t="shared" si="362"/>
        <v>3</v>
      </c>
      <c r="L275" s="23"/>
      <c r="M275" s="164"/>
      <c r="N275" s="165">
        <v>3710170</v>
      </c>
      <c r="O275" s="26">
        <v>7487480</v>
      </c>
      <c r="P275" s="26">
        <v>3269533</v>
      </c>
      <c r="Q275" s="27"/>
      <c r="R275" s="27"/>
      <c r="S275" s="27"/>
      <c r="T275" s="27"/>
      <c r="U275" s="27"/>
      <c r="V275" s="27"/>
      <c r="W275" s="27"/>
      <c r="X275" s="27"/>
      <c r="Y275" s="27"/>
      <c r="Z275" s="27"/>
      <c r="AA275" s="27"/>
      <c r="AB275" s="27"/>
      <c r="AC275" s="27"/>
      <c r="AD275" s="27"/>
      <c r="AE275" s="27"/>
      <c r="AF275" s="27"/>
      <c r="AG275" s="27"/>
      <c r="AH275" s="27"/>
      <c r="AI275" s="174">
        <f t="shared" si="407"/>
        <v>4822394.333333333</v>
      </c>
      <c r="AJ275" s="174">
        <f t="shared" si="408"/>
        <v>2318523.5494698631</v>
      </c>
      <c r="AK275" s="174">
        <f t="shared" si="409"/>
        <v>7140917.8828031961</v>
      </c>
      <c r="AL275" s="174">
        <f t="shared" si="434"/>
        <v>2503870.78386347</v>
      </c>
      <c r="AM275" s="174" t="str">
        <f t="shared" si="437"/>
        <v/>
      </c>
      <c r="AN275" s="174" t="str">
        <f t="shared" si="438"/>
        <v/>
      </c>
      <c r="AO275" s="174">
        <f t="shared" ref="AO275:AO293" si="457">+IF(AND(N275&lt;=$AK275,N275&gt;$AL275),N275,"")</f>
        <v>3710170</v>
      </c>
      <c r="AP275" s="174" t="str">
        <f t="shared" si="360"/>
        <v/>
      </c>
      <c r="AQ275" s="174">
        <f t="shared" si="405"/>
        <v>3269533</v>
      </c>
      <c r="AR275" s="174" t="str">
        <f t="shared" si="439"/>
        <v/>
      </c>
      <c r="AS275" s="174" t="str">
        <f t="shared" si="440"/>
        <v/>
      </c>
      <c r="AT275" s="174" t="str">
        <f t="shared" si="441"/>
        <v/>
      </c>
      <c r="AU275" s="174" t="str">
        <f t="shared" si="442"/>
        <v/>
      </c>
      <c r="AV275" s="174" t="str">
        <f t="shared" si="443"/>
        <v/>
      </c>
      <c r="AW275" s="174" t="str">
        <f t="shared" si="444"/>
        <v/>
      </c>
      <c r="AX275" s="174" t="str">
        <f t="shared" si="445"/>
        <v/>
      </c>
      <c r="AY275" s="174" t="str">
        <f t="shared" si="446"/>
        <v/>
      </c>
      <c r="AZ275" s="174" t="str">
        <f t="shared" si="447"/>
        <v/>
      </c>
      <c r="BA275" s="174" t="str">
        <f t="shared" si="448"/>
        <v/>
      </c>
      <c r="BB275" s="174" t="str">
        <f t="shared" si="449"/>
        <v/>
      </c>
      <c r="BC275" s="174" t="str">
        <f t="shared" si="450"/>
        <v/>
      </c>
      <c r="BD275" s="174" t="str">
        <f t="shared" si="451"/>
        <v/>
      </c>
      <c r="BE275" s="174" t="str">
        <f t="shared" si="452"/>
        <v/>
      </c>
      <c r="BF275" s="174" t="str">
        <f t="shared" si="453"/>
        <v/>
      </c>
      <c r="BG275" s="174" t="str">
        <f t="shared" si="454"/>
        <v/>
      </c>
      <c r="BH275" s="174" t="str">
        <f t="shared" si="455"/>
        <v/>
      </c>
      <c r="BI275" s="174" t="str">
        <f t="shared" si="456"/>
        <v/>
      </c>
      <c r="BJ275" s="174">
        <f t="shared" si="406"/>
        <v>3489852</v>
      </c>
      <c r="BK275" s="174">
        <f t="shared" si="410"/>
        <v>3489852</v>
      </c>
      <c r="BL275" s="30" t="str">
        <f t="shared" si="411"/>
        <v/>
      </c>
      <c r="BM275" s="30" t="str">
        <f t="shared" si="412"/>
        <v/>
      </c>
      <c r="BN275" s="30">
        <f t="shared" si="413"/>
        <v>0.2306373673437323</v>
      </c>
      <c r="BO275" s="30">
        <f t="shared" si="414"/>
        <v>-0.55264780987425133</v>
      </c>
      <c r="BP275" s="30">
        <f t="shared" si="415"/>
        <v>0.3220104425305188</v>
      </c>
      <c r="BQ275" s="30" t="str">
        <f t="shared" si="416"/>
        <v/>
      </c>
      <c r="BR275" s="30" t="str">
        <f t="shared" si="417"/>
        <v/>
      </c>
      <c r="BS275" s="30" t="str">
        <f t="shared" si="418"/>
        <v/>
      </c>
      <c r="BT275" s="30" t="str">
        <f t="shared" si="419"/>
        <v/>
      </c>
      <c r="BU275" s="30" t="str">
        <f t="shared" si="420"/>
        <v/>
      </c>
      <c r="BV275" s="30" t="str">
        <f t="shared" si="421"/>
        <v/>
      </c>
      <c r="BW275" s="30" t="str">
        <f t="shared" si="422"/>
        <v/>
      </c>
      <c r="BX275" s="30" t="str">
        <f t="shared" si="423"/>
        <v/>
      </c>
      <c r="BY275" s="30" t="str">
        <f t="shared" si="424"/>
        <v/>
      </c>
      <c r="BZ275" s="30" t="str">
        <f t="shared" si="425"/>
        <v/>
      </c>
      <c r="CA275" s="30" t="str">
        <f t="shared" si="426"/>
        <v/>
      </c>
      <c r="CB275" s="30" t="str">
        <f t="shared" si="427"/>
        <v/>
      </c>
      <c r="CC275" s="30" t="str">
        <f t="shared" si="428"/>
        <v/>
      </c>
      <c r="CD275" s="30" t="str">
        <f t="shared" si="429"/>
        <v/>
      </c>
      <c r="CE275" s="30" t="str">
        <f t="shared" si="430"/>
        <v/>
      </c>
      <c r="CF275" s="30" t="str">
        <f t="shared" si="431"/>
        <v/>
      </c>
      <c r="CG275" s="30" t="str">
        <f t="shared" si="432"/>
        <v/>
      </c>
      <c r="CH275" s="30" t="str">
        <f t="shared" si="433"/>
        <v/>
      </c>
      <c r="CI275" s="3">
        <f t="shared" si="435"/>
        <v>3489852</v>
      </c>
      <c r="CJ275" s="166">
        <f t="shared" si="436"/>
        <v>0</v>
      </c>
    </row>
    <row r="276" spans="1:88" ht="60" hidden="1" customHeight="1">
      <c r="A276" s="218"/>
      <c r="B276" s="18">
        <v>418</v>
      </c>
      <c r="C276" s="21" t="s">
        <v>93</v>
      </c>
      <c r="D276" s="21" t="s">
        <v>94</v>
      </c>
      <c r="E276" s="23" t="s">
        <v>11</v>
      </c>
      <c r="F276" s="21" t="s">
        <v>940</v>
      </c>
      <c r="G276" s="214" t="s">
        <v>941</v>
      </c>
      <c r="H276" s="214"/>
      <c r="I276" s="214"/>
      <c r="J276" s="18">
        <v>3</v>
      </c>
      <c r="K276" s="162">
        <f t="shared" si="362"/>
        <v>3</v>
      </c>
      <c r="L276" s="23"/>
      <c r="M276" s="24">
        <v>1488213</v>
      </c>
      <c r="N276" s="165">
        <v>4491250</v>
      </c>
      <c r="O276" s="26">
        <v>3233230</v>
      </c>
      <c r="P276" s="27"/>
      <c r="Q276" s="27"/>
      <c r="R276" s="27"/>
      <c r="S276" s="27"/>
      <c r="T276" s="27"/>
      <c r="U276" s="27"/>
      <c r="V276" s="27"/>
      <c r="W276" s="27"/>
      <c r="X276" s="27"/>
      <c r="Y276" s="27"/>
      <c r="Z276" s="27"/>
      <c r="AA276" s="27"/>
      <c r="AB276" s="27"/>
      <c r="AC276" s="27"/>
      <c r="AD276" s="27"/>
      <c r="AE276" s="27"/>
      <c r="AF276" s="27"/>
      <c r="AG276" s="27"/>
      <c r="AH276" s="27"/>
      <c r="AI276" s="174">
        <f t="shared" si="407"/>
        <v>3070897.6666666665</v>
      </c>
      <c r="AJ276" s="174">
        <f t="shared" si="408"/>
        <v>1508085.4238657483</v>
      </c>
      <c r="AK276" s="174">
        <f t="shared" si="409"/>
        <v>4578983.0905324146</v>
      </c>
      <c r="AL276" s="174">
        <f t="shared" si="434"/>
        <v>1562812.2428009182</v>
      </c>
      <c r="AM276" s="174" t="str">
        <f t="shared" si="437"/>
        <v/>
      </c>
      <c r="AN276" s="174" t="str">
        <f t="shared" si="438"/>
        <v/>
      </c>
      <c r="AO276" s="174">
        <f t="shared" si="457"/>
        <v>4491250</v>
      </c>
      <c r="AP276" s="174">
        <f t="shared" si="360"/>
        <v>3233230</v>
      </c>
      <c r="AQ276" s="174" t="str">
        <f t="shared" si="405"/>
        <v/>
      </c>
      <c r="AR276" s="174" t="str">
        <f t="shared" si="439"/>
        <v/>
      </c>
      <c r="AS276" s="174" t="str">
        <f t="shared" si="440"/>
        <v/>
      </c>
      <c r="AT276" s="174" t="str">
        <f t="shared" si="441"/>
        <v/>
      </c>
      <c r="AU276" s="174" t="str">
        <f t="shared" si="442"/>
        <v/>
      </c>
      <c r="AV276" s="174" t="str">
        <f t="shared" si="443"/>
        <v/>
      </c>
      <c r="AW276" s="174" t="str">
        <f t="shared" si="444"/>
        <v/>
      </c>
      <c r="AX276" s="174" t="str">
        <f t="shared" si="445"/>
        <v/>
      </c>
      <c r="AY276" s="174" t="str">
        <f t="shared" si="446"/>
        <v/>
      </c>
      <c r="AZ276" s="174" t="str">
        <f t="shared" si="447"/>
        <v/>
      </c>
      <c r="BA276" s="174" t="str">
        <f t="shared" si="448"/>
        <v/>
      </c>
      <c r="BB276" s="174" t="str">
        <f t="shared" si="449"/>
        <v/>
      </c>
      <c r="BC276" s="174" t="str">
        <f t="shared" si="450"/>
        <v/>
      </c>
      <c r="BD276" s="174" t="str">
        <f t="shared" si="451"/>
        <v/>
      </c>
      <c r="BE276" s="174" t="str">
        <f t="shared" si="452"/>
        <v/>
      </c>
      <c r="BF276" s="174" t="str">
        <f t="shared" si="453"/>
        <v/>
      </c>
      <c r="BG276" s="174" t="str">
        <f t="shared" si="454"/>
        <v/>
      </c>
      <c r="BH276" s="174" t="str">
        <f t="shared" si="455"/>
        <v/>
      </c>
      <c r="BI276" s="174" t="str">
        <f t="shared" si="456"/>
        <v/>
      </c>
      <c r="BJ276" s="174">
        <f t="shared" si="406"/>
        <v>3862240</v>
      </c>
      <c r="BK276" s="174">
        <f t="shared" si="410"/>
        <v>11586720</v>
      </c>
      <c r="BL276" s="30" t="str">
        <f t="shared" si="411"/>
        <v/>
      </c>
      <c r="BM276" s="30">
        <f t="shared" si="412"/>
        <v>0.51538176730734431</v>
      </c>
      <c r="BN276" s="30">
        <f t="shared" si="413"/>
        <v>-0.46252024245245127</v>
      </c>
      <c r="BO276" s="30">
        <f t="shared" si="414"/>
        <v>-5.2861524854893149E-2</v>
      </c>
      <c r="BP276" s="30" t="str">
        <f t="shared" si="415"/>
        <v/>
      </c>
      <c r="BQ276" s="30" t="str">
        <f t="shared" si="416"/>
        <v/>
      </c>
      <c r="BR276" s="30" t="str">
        <f t="shared" si="417"/>
        <v/>
      </c>
      <c r="BS276" s="30" t="str">
        <f t="shared" si="418"/>
        <v/>
      </c>
      <c r="BT276" s="30" t="str">
        <f t="shared" si="419"/>
        <v/>
      </c>
      <c r="BU276" s="30" t="str">
        <f t="shared" si="420"/>
        <v/>
      </c>
      <c r="BV276" s="30" t="str">
        <f t="shared" si="421"/>
        <v/>
      </c>
      <c r="BW276" s="30" t="str">
        <f t="shared" si="422"/>
        <v/>
      </c>
      <c r="BX276" s="30" t="str">
        <f t="shared" si="423"/>
        <v/>
      </c>
      <c r="BY276" s="30" t="str">
        <f t="shared" si="424"/>
        <v/>
      </c>
      <c r="BZ276" s="30" t="str">
        <f t="shared" si="425"/>
        <v/>
      </c>
      <c r="CA276" s="30" t="str">
        <f t="shared" si="426"/>
        <v/>
      </c>
      <c r="CB276" s="30" t="str">
        <f t="shared" si="427"/>
        <v/>
      </c>
      <c r="CC276" s="30" t="str">
        <f t="shared" si="428"/>
        <v/>
      </c>
      <c r="CD276" s="30" t="str">
        <f t="shared" si="429"/>
        <v/>
      </c>
      <c r="CE276" s="30" t="str">
        <f t="shared" si="430"/>
        <v/>
      </c>
      <c r="CF276" s="30" t="str">
        <f t="shared" si="431"/>
        <v/>
      </c>
      <c r="CG276" s="30" t="str">
        <f t="shared" si="432"/>
        <v/>
      </c>
      <c r="CH276" s="30" t="str">
        <f t="shared" si="433"/>
        <v/>
      </c>
      <c r="CI276" s="3">
        <f t="shared" si="435"/>
        <v>11586720</v>
      </c>
      <c r="CJ276" s="166">
        <f t="shared" si="436"/>
        <v>0</v>
      </c>
    </row>
    <row r="277" spans="1:88" ht="60" hidden="1" customHeight="1">
      <c r="A277" s="218"/>
      <c r="B277" s="18">
        <v>424</v>
      </c>
      <c r="C277" s="21" t="s">
        <v>93</v>
      </c>
      <c r="D277" s="21" t="s">
        <v>94</v>
      </c>
      <c r="E277" s="23" t="s">
        <v>11</v>
      </c>
      <c r="F277" s="21" t="s">
        <v>951</v>
      </c>
      <c r="G277" s="214" t="s">
        <v>952</v>
      </c>
      <c r="H277" s="214"/>
      <c r="I277" s="214"/>
      <c r="J277" s="18">
        <v>4</v>
      </c>
      <c r="K277" s="162">
        <f t="shared" si="362"/>
        <v>3</v>
      </c>
      <c r="L277" s="23"/>
      <c r="M277" s="24">
        <v>123653</v>
      </c>
      <c r="N277" s="175"/>
      <c r="O277" s="26">
        <v>340340</v>
      </c>
      <c r="P277" s="26">
        <v>138423</v>
      </c>
      <c r="Q277" s="27"/>
      <c r="R277" s="27"/>
      <c r="S277" s="27"/>
      <c r="T277" s="27"/>
      <c r="U277" s="27"/>
      <c r="V277" s="27"/>
      <c r="W277" s="27"/>
      <c r="X277" s="27"/>
      <c r="Y277" s="27"/>
      <c r="Z277" s="27"/>
      <c r="AA277" s="27"/>
      <c r="AB277" s="27"/>
      <c r="AC277" s="27"/>
      <c r="AD277" s="27"/>
      <c r="AE277" s="27"/>
      <c r="AF277" s="27"/>
      <c r="AG277" s="27"/>
      <c r="AH277" s="27"/>
      <c r="AI277" s="174">
        <f t="shared" si="407"/>
        <v>200805.33333333334</v>
      </c>
      <c r="AJ277" s="174">
        <f t="shared" si="408"/>
        <v>121066.01763638439</v>
      </c>
      <c r="AK277" s="174">
        <f t="shared" si="409"/>
        <v>321871.35096971772</v>
      </c>
      <c r="AL277" s="174">
        <f t="shared" si="434"/>
        <v>79739.31569694895</v>
      </c>
      <c r="AM277" s="174" t="str">
        <f t="shared" si="437"/>
        <v/>
      </c>
      <c r="AN277" s="174">
        <f t="shared" si="438"/>
        <v>123653</v>
      </c>
      <c r="AO277" s="174" t="str">
        <f t="shared" si="457"/>
        <v/>
      </c>
      <c r="AP277" s="174" t="str">
        <f t="shared" si="360"/>
        <v/>
      </c>
      <c r="AQ277" s="174">
        <f t="shared" si="405"/>
        <v>138423</v>
      </c>
      <c r="AR277" s="174" t="str">
        <f t="shared" si="439"/>
        <v/>
      </c>
      <c r="AS277" s="174" t="str">
        <f t="shared" si="440"/>
        <v/>
      </c>
      <c r="AT277" s="174" t="str">
        <f t="shared" si="441"/>
        <v/>
      </c>
      <c r="AU277" s="174" t="str">
        <f t="shared" si="442"/>
        <v/>
      </c>
      <c r="AV277" s="174" t="str">
        <f t="shared" si="443"/>
        <v/>
      </c>
      <c r="AW277" s="174" t="str">
        <f t="shared" si="444"/>
        <v/>
      </c>
      <c r="AX277" s="174" t="str">
        <f t="shared" si="445"/>
        <v/>
      </c>
      <c r="AY277" s="174" t="str">
        <f t="shared" si="446"/>
        <v/>
      </c>
      <c r="AZ277" s="174" t="str">
        <f t="shared" si="447"/>
        <v/>
      </c>
      <c r="BA277" s="174" t="str">
        <f t="shared" si="448"/>
        <v/>
      </c>
      <c r="BB277" s="174" t="str">
        <f t="shared" si="449"/>
        <v/>
      </c>
      <c r="BC277" s="174" t="str">
        <f t="shared" si="450"/>
        <v/>
      </c>
      <c r="BD277" s="174" t="str">
        <f t="shared" si="451"/>
        <v/>
      </c>
      <c r="BE277" s="174" t="str">
        <f t="shared" si="452"/>
        <v/>
      </c>
      <c r="BF277" s="174" t="str">
        <f t="shared" si="453"/>
        <v/>
      </c>
      <c r="BG277" s="174" t="str">
        <f t="shared" si="454"/>
        <v/>
      </c>
      <c r="BH277" s="174" t="str">
        <f t="shared" si="455"/>
        <v/>
      </c>
      <c r="BI277" s="174" t="str">
        <f t="shared" si="456"/>
        <v/>
      </c>
      <c r="BJ277" s="174">
        <f t="shared" si="406"/>
        <v>131038</v>
      </c>
      <c r="BK277" s="174">
        <f t="shared" si="410"/>
        <v>524152</v>
      </c>
      <c r="BL277" s="30" t="str">
        <f t="shared" si="411"/>
        <v/>
      </c>
      <c r="BM277" s="30">
        <f t="shared" si="412"/>
        <v>0.38421456269421794</v>
      </c>
      <c r="BN277" s="30" t="str">
        <f t="shared" si="413"/>
        <v/>
      </c>
      <c r="BO277" s="30">
        <f t="shared" si="414"/>
        <v>-0.69487530211680948</v>
      </c>
      <c r="BP277" s="30">
        <f t="shared" si="415"/>
        <v>0.31066073942259176</v>
      </c>
      <c r="BQ277" s="30" t="str">
        <f t="shared" si="416"/>
        <v/>
      </c>
      <c r="BR277" s="30" t="str">
        <f t="shared" si="417"/>
        <v/>
      </c>
      <c r="BS277" s="30" t="str">
        <f t="shared" si="418"/>
        <v/>
      </c>
      <c r="BT277" s="30" t="str">
        <f t="shared" si="419"/>
        <v/>
      </c>
      <c r="BU277" s="30" t="str">
        <f t="shared" si="420"/>
        <v/>
      </c>
      <c r="BV277" s="30" t="str">
        <f t="shared" si="421"/>
        <v/>
      </c>
      <c r="BW277" s="30" t="str">
        <f t="shared" si="422"/>
        <v/>
      </c>
      <c r="BX277" s="30" t="str">
        <f t="shared" si="423"/>
        <v/>
      </c>
      <c r="BY277" s="30" t="str">
        <f t="shared" si="424"/>
        <v/>
      </c>
      <c r="BZ277" s="30" t="str">
        <f t="shared" si="425"/>
        <v/>
      </c>
      <c r="CA277" s="30" t="str">
        <f t="shared" si="426"/>
        <v/>
      </c>
      <c r="CB277" s="30" t="str">
        <f t="shared" si="427"/>
        <v/>
      </c>
      <c r="CC277" s="30" t="str">
        <f t="shared" si="428"/>
        <v/>
      </c>
      <c r="CD277" s="30" t="str">
        <f t="shared" si="429"/>
        <v/>
      </c>
      <c r="CE277" s="30" t="str">
        <f t="shared" si="430"/>
        <v/>
      </c>
      <c r="CF277" s="30" t="str">
        <f t="shared" si="431"/>
        <v/>
      </c>
      <c r="CG277" s="30" t="str">
        <f t="shared" si="432"/>
        <v/>
      </c>
      <c r="CH277" s="30" t="str">
        <f t="shared" si="433"/>
        <v/>
      </c>
      <c r="CI277" s="3">
        <f t="shared" si="435"/>
        <v>524152</v>
      </c>
      <c r="CJ277" s="166">
        <f t="shared" si="436"/>
        <v>0</v>
      </c>
    </row>
    <row r="278" spans="1:88" ht="60" hidden="1" customHeight="1">
      <c r="A278" s="218"/>
      <c r="B278" s="18">
        <v>426</v>
      </c>
      <c r="C278" s="21" t="s">
        <v>93</v>
      </c>
      <c r="D278" s="21" t="s">
        <v>94</v>
      </c>
      <c r="E278" s="23" t="s">
        <v>11</v>
      </c>
      <c r="F278" s="21" t="s">
        <v>955</v>
      </c>
      <c r="G278" s="214" t="s">
        <v>956</v>
      </c>
      <c r="H278" s="214"/>
      <c r="I278" s="214"/>
      <c r="J278" s="18">
        <v>6</v>
      </c>
      <c r="K278" s="162">
        <f t="shared" si="362"/>
        <v>3</v>
      </c>
      <c r="L278" s="23"/>
      <c r="M278" s="164"/>
      <c r="N278" s="165">
        <v>139385</v>
      </c>
      <c r="O278" s="26">
        <v>386750</v>
      </c>
      <c r="P278" s="117">
        <v>159733</v>
      </c>
      <c r="Q278" s="27"/>
      <c r="R278" s="27"/>
      <c r="S278" s="27"/>
      <c r="T278" s="27"/>
      <c r="U278" s="27"/>
      <c r="V278" s="27"/>
      <c r="W278" s="27"/>
      <c r="X278" s="27"/>
      <c r="Y278" s="27"/>
      <c r="Z278" s="27"/>
      <c r="AA278" s="27"/>
      <c r="AB278" s="27"/>
      <c r="AC278" s="27"/>
      <c r="AD278" s="27"/>
      <c r="AE278" s="27"/>
      <c r="AF278" s="27"/>
      <c r="AG278" s="27"/>
      <c r="AH278" s="27"/>
      <c r="AI278" s="174">
        <f t="shared" si="407"/>
        <v>228622.66666666666</v>
      </c>
      <c r="AJ278" s="174">
        <f t="shared" si="408"/>
        <v>137319.70155929311</v>
      </c>
      <c r="AK278" s="174">
        <f t="shared" si="409"/>
        <v>365942.36822595977</v>
      </c>
      <c r="AL278" s="174">
        <f t="shared" si="434"/>
        <v>91302.965107373544</v>
      </c>
      <c r="AM278" s="174" t="str">
        <f t="shared" si="437"/>
        <v/>
      </c>
      <c r="AN278" s="174" t="str">
        <f t="shared" si="438"/>
        <v/>
      </c>
      <c r="AO278" s="174">
        <f t="shared" si="457"/>
        <v>139385</v>
      </c>
      <c r="AP278" s="174" t="str">
        <f t="shared" si="360"/>
        <v/>
      </c>
      <c r="AQ278" s="174">
        <f t="shared" si="405"/>
        <v>159733</v>
      </c>
      <c r="AR278" s="174" t="str">
        <f t="shared" si="439"/>
        <v/>
      </c>
      <c r="AS278" s="174" t="str">
        <f t="shared" si="440"/>
        <v/>
      </c>
      <c r="AT278" s="174" t="str">
        <f t="shared" si="441"/>
        <v/>
      </c>
      <c r="AU278" s="174" t="str">
        <f t="shared" si="442"/>
        <v/>
      </c>
      <c r="AV278" s="174" t="str">
        <f t="shared" si="443"/>
        <v/>
      </c>
      <c r="AW278" s="174" t="str">
        <f t="shared" si="444"/>
        <v/>
      </c>
      <c r="AX278" s="174" t="str">
        <f t="shared" si="445"/>
        <v/>
      </c>
      <c r="AY278" s="174" t="str">
        <f t="shared" si="446"/>
        <v/>
      </c>
      <c r="AZ278" s="174" t="str">
        <f t="shared" si="447"/>
        <v/>
      </c>
      <c r="BA278" s="174" t="str">
        <f t="shared" si="448"/>
        <v/>
      </c>
      <c r="BB278" s="174" t="str">
        <f t="shared" si="449"/>
        <v/>
      </c>
      <c r="BC278" s="174" t="str">
        <f t="shared" si="450"/>
        <v/>
      </c>
      <c r="BD278" s="174" t="str">
        <f t="shared" si="451"/>
        <v/>
      </c>
      <c r="BE278" s="174" t="str">
        <f t="shared" si="452"/>
        <v/>
      </c>
      <c r="BF278" s="174" t="str">
        <f t="shared" si="453"/>
        <v/>
      </c>
      <c r="BG278" s="174" t="str">
        <f t="shared" si="454"/>
        <v/>
      </c>
      <c r="BH278" s="174" t="str">
        <f t="shared" si="455"/>
        <v/>
      </c>
      <c r="BI278" s="174" t="str">
        <f t="shared" si="456"/>
        <v/>
      </c>
      <c r="BJ278" s="174">
        <f t="shared" si="406"/>
        <v>149559</v>
      </c>
      <c r="BK278" s="174">
        <f t="shared" si="410"/>
        <v>897354</v>
      </c>
      <c r="BL278" s="30" t="str">
        <f t="shared" si="411"/>
        <v/>
      </c>
      <c r="BM278" s="30" t="str">
        <f t="shared" si="412"/>
        <v/>
      </c>
      <c r="BN278" s="30">
        <f t="shared" si="413"/>
        <v>0.39032729329841886</v>
      </c>
      <c r="BO278" s="30">
        <f t="shared" si="414"/>
        <v>-0.69165203800148145</v>
      </c>
      <c r="BP278" s="30">
        <f t="shared" si="415"/>
        <v>0.30132474470306236</v>
      </c>
      <c r="BQ278" s="30" t="str">
        <f t="shared" si="416"/>
        <v/>
      </c>
      <c r="BR278" s="30" t="str">
        <f t="shared" si="417"/>
        <v/>
      </c>
      <c r="BS278" s="30" t="str">
        <f t="shared" si="418"/>
        <v/>
      </c>
      <c r="BT278" s="30" t="str">
        <f t="shared" si="419"/>
        <v/>
      </c>
      <c r="BU278" s="30" t="str">
        <f t="shared" si="420"/>
        <v/>
      </c>
      <c r="BV278" s="30" t="str">
        <f t="shared" si="421"/>
        <v/>
      </c>
      <c r="BW278" s="30" t="str">
        <f t="shared" si="422"/>
        <v/>
      </c>
      <c r="BX278" s="30" t="str">
        <f t="shared" si="423"/>
        <v/>
      </c>
      <c r="BY278" s="30" t="str">
        <f t="shared" si="424"/>
        <v/>
      </c>
      <c r="BZ278" s="30" t="str">
        <f t="shared" si="425"/>
        <v/>
      </c>
      <c r="CA278" s="30" t="str">
        <f t="shared" si="426"/>
        <v/>
      </c>
      <c r="CB278" s="30" t="str">
        <f t="shared" si="427"/>
        <v/>
      </c>
      <c r="CC278" s="30" t="str">
        <f t="shared" si="428"/>
        <v/>
      </c>
      <c r="CD278" s="30" t="str">
        <f t="shared" si="429"/>
        <v/>
      </c>
      <c r="CE278" s="30" t="str">
        <f t="shared" si="430"/>
        <v/>
      </c>
      <c r="CF278" s="30" t="str">
        <f t="shared" si="431"/>
        <v/>
      </c>
      <c r="CG278" s="30" t="str">
        <f t="shared" si="432"/>
        <v/>
      </c>
      <c r="CH278" s="30" t="str">
        <f t="shared" si="433"/>
        <v/>
      </c>
      <c r="CI278" s="3">
        <f t="shared" si="435"/>
        <v>897354</v>
      </c>
      <c r="CJ278" s="166">
        <f t="shared" si="436"/>
        <v>0</v>
      </c>
    </row>
    <row r="279" spans="1:88" ht="60" hidden="1" customHeight="1">
      <c r="A279" s="218"/>
      <c r="B279" s="18">
        <v>427</v>
      </c>
      <c r="C279" s="21" t="s">
        <v>93</v>
      </c>
      <c r="D279" s="21" t="s">
        <v>94</v>
      </c>
      <c r="E279" s="23" t="s">
        <v>11</v>
      </c>
      <c r="F279" s="21" t="s">
        <v>957</v>
      </c>
      <c r="G279" s="214" t="s">
        <v>958</v>
      </c>
      <c r="H279" s="214"/>
      <c r="I279" s="214"/>
      <c r="J279" s="18">
        <v>10</v>
      </c>
      <c r="K279" s="162">
        <f t="shared" si="362"/>
        <v>3</v>
      </c>
      <c r="L279" s="23"/>
      <c r="M279" s="164"/>
      <c r="N279" s="165">
        <v>139385</v>
      </c>
      <c r="O279" s="26">
        <v>386750</v>
      </c>
      <c r="P279" s="117">
        <v>166453</v>
      </c>
      <c r="Q279" s="27"/>
      <c r="R279" s="27"/>
      <c r="S279" s="27"/>
      <c r="T279" s="27"/>
      <c r="U279" s="27"/>
      <c r="V279" s="27"/>
      <c r="W279" s="27"/>
      <c r="X279" s="27"/>
      <c r="Y279" s="27"/>
      <c r="Z279" s="27"/>
      <c r="AA279" s="27"/>
      <c r="AB279" s="27"/>
      <c r="AC279" s="27"/>
      <c r="AD279" s="27"/>
      <c r="AE279" s="27"/>
      <c r="AF279" s="27"/>
      <c r="AG279" s="27"/>
      <c r="AH279" s="27"/>
      <c r="AI279" s="174">
        <f t="shared" si="407"/>
        <v>230862.66666666666</v>
      </c>
      <c r="AJ279" s="174">
        <f t="shared" si="408"/>
        <v>135679.08710016194</v>
      </c>
      <c r="AK279" s="174">
        <f t="shared" si="409"/>
        <v>366541.75376682857</v>
      </c>
      <c r="AL279" s="174">
        <f t="shared" si="434"/>
        <v>95183.579566504719</v>
      </c>
      <c r="AM279" s="174" t="str">
        <f t="shared" si="437"/>
        <v/>
      </c>
      <c r="AN279" s="174" t="str">
        <f t="shared" si="438"/>
        <v/>
      </c>
      <c r="AO279" s="174">
        <f t="shared" si="457"/>
        <v>139385</v>
      </c>
      <c r="AP279" s="174" t="str">
        <f t="shared" si="360"/>
        <v/>
      </c>
      <c r="AQ279" s="174">
        <f t="shared" si="405"/>
        <v>166453</v>
      </c>
      <c r="AR279" s="174" t="str">
        <f t="shared" si="439"/>
        <v/>
      </c>
      <c r="AS279" s="174" t="str">
        <f t="shared" si="440"/>
        <v/>
      </c>
      <c r="AT279" s="174" t="str">
        <f t="shared" si="441"/>
        <v/>
      </c>
      <c r="AU279" s="174" t="str">
        <f t="shared" si="442"/>
        <v/>
      </c>
      <c r="AV279" s="174" t="str">
        <f t="shared" si="443"/>
        <v/>
      </c>
      <c r="AW279" s="174" t="str">
        <f t="shared" si="444"/>
        <v/>
      </c>
      <c r="AX279" s="174" t="str">
        <f t="shared" si="445"/>
        <v/>
      </c>
      <c r="AY279" s="174" t="str">
        <f t="shared" si="446"/>
        <v/>
      </c>
      <c r="AZ279" s="174" t="str">
        <f t="shared" si="447"/>
        <v/>
      </c>
      <c r="BA279" s="174" t="str">
        <f t="shared" si="448"/>
        <v/>
      </c>
      <c r="BB279" s="174" t="str">
        <f t="shared" si="449"/>
        <v/>
      </c>
      <c r="BC279" s="174" t="str">
        <f t="shared" si="450"/>
        <v/>
      </c>
      <c r="BD279" s="174" t="str">
        <f t="shared" si="451"/>
        <v/>
      </c>
      <c r="BE279" s="174" t="str">
        <f t="shared" si="452"/>
        <v/>
      </c>
      <c r="BF279" s="174" t="str">
        <f t="shared" si="453"/>
        <v/>
      </c>
      <c r="BG279" s="174" t="str">
        <f t="shared" si="454"/>
        <v/>
      </c>
      <c r="BH279" s="174" t="str">
        <f t="shared" si="455"/>
        <v/>
      </c>
      <c r="BI279" s="174" t="str">
        <f t="shared" si="456"/>
        <v/>
      </c>
      <c r="BJ279" s="174">
        <f t="shared" si="406"/>
        <v>152919</v>
      </c>
      <c r="BK279" s="174">
        <f t="shared" si="410"/>
        <v>1529190</v>
      </c>
      <c r="BL279" s="30" t="str">
        <f t="shared" si="411"/>
        <v/>
      </c>
      <c r="BM279" s="30" t="str">
        <f t="shared" si="412"/>
        <v/>
      </c>
      <c r="BN279" s="30">
        <f t="shared" si="413"/>
        <v>0.39624278792009104</v>
      </c>
      <c r="BO279" s="30">
        <f t="shared" si="414"/>
        <v>-0.67523838125985436</v>
      </c>
      <c r="BP279" s="30">
        <f t="shared" si="415"/>
        <v>0.27899559333976331</v>
      </c>
      <c r="BQ279" s="30" t="str">
        <f t="shared" si="416"/>
        <v/>
      </c>
      <c r="BR279" s="30" t="str">
        <f t="shared" si="417"/>
        <v/>
      </c>
      <c r="BS279" s="30" t="str">
        <f t="shared" si="418"/>
        <v/>
      </c>
      <c r="BT279" s="30" t="str">
        <f t="shared" si="419"/>
        <v/>
      </c>
      <c r="BU279" s="30" t="str">
        <f t="shared" si="420"/>
        <v/>
      </c>
      <c r="BV279" s="30" t="str">
        <f t="shared" si="421"/>
        <v/>
      </c>
      <c r="BW279" s="30" t="str">
        <f t="shared" si="422"/>
        <v/>
      </c>
      <c r="BX279" s="30" t="str">
        <f t="shared" si="423"/>
        <v/>
      </c>
      <c r="BY279" s="30" t="str">
        <f t="shared" si="424"/>
        <v/>
      </c>
      <c r="BZ279" s="30" t="str">
        <f t="shared" si="425"/>
        <v/>
      </c>
      <c r="CA279" s="30" t="str">
        <f t="shared" si="426"/>
        <v/>
      </c>
      <c r="CB279" s="30" t="str">
        <f t="shared" si="427"/>
        <v/>
      </c>
      <c r="CC279" s="30" t="str">
        <f t="shared" si="428"/>
        <v/>
      </c>
      <c r="CD279" s="30" t="str">
        <f t="shared" si="429"/>
        <v/>
      </c>
      <c r="CE279" s="30" t="str">
        <f t="shared" si="430"/>
        <v/>
      </c>
      <c r="CF279" s="30" t="str">
        <f t="shared" si="431"/>
        <v/>
      </c>
      <c r="CG279" s="30" t="str">
        <f t="shared" si="432"/>
        <v/>
      </c>
      <c r="CH279" s="30" t="str">
        <f t="shared" si="433"/>
        <v/>
      </c>
      <c r="CI279" s="3">
        <f t="shared" si="435"/>
        <v>1529190</v>
      </c>
      <c r="CJ279" s="166">
        <f t="shared" si="436"/>
        <v>0</v>
      </c>
    </row>
    <row r="280" spans="1:88" ht="60" hidden="1" customHeight="1">
      <c r="A280" s="218"/>
      <c r="B280" s="18">
        <v>428</v>
      </c>
      <c r="C280" s="21" t="s">
        <v>93</v>
      </c>
      <c r="D280" s="21" t="s">
        <v>94</v>
      </c>
      <c r="E280" s="23" t="s">
        <v>11</v>
      </c>
      <c r="F280" s="21" t="s">
        <v>959</v>
      </c>
      <c r="G280" s="214" t="s">
        <v>960</v>
      </c>
      <c r="H280" s="214"/>
      <c r="I280" s="214"/>
      <c r="J280" s="18">
        <v>10</v>
      </c>
      <c r="K280" s="162">
        <f t="shared" si="362"/>
        <v>3</v>
      </c>
      <c r="L280" s="23"/>
      <c r="M280" s="24">
        <v>161353</v>
      </c>
      <c r="N280" s="165">
        <v>139385</v>
      </c>
      <c r="O280" s="26">
        <v>386750</v>
      </c>
      <c r="P280" s="27"/>
      <c r="Q280" s="27"/>
      <c r="R280" s="27"/>
      <c r="S280" s="27"/>
      <c r="T280" s="27"/>
      <c r="U280" s="27"/>
      <c r="V280" s="27"/>
      <c r="W280" s="27"/>
      <c r="X280" s="27"/>
      <c r="Y280" s="27"/>
      <c r="Z280" s="27"/>
      <c r="AA280" s="27"/>
      <c r="AB280" s="27"/>
      <c r="AC280" s="27"/>
      <c r="AD280" s="27"/>
      <c r="AE280" s="27"/>
      <c r="AF280" s="27"/>
      <c r="AG280" s="27"/>
      <c r="AH280" s="27"/>
      <c r="AI280" s="174">
        <f t="shared" si="407"/>
        <v>229162.66666666666</v>
      </c>
      <c r="AJ280" s="174">
        <f t="shared" si="408"/>
        <v>136915.93762719273</v>
      </c>
      <c r="AK280" s="174">
        <f t="shared" si="409"/>
        <v>366078.60429385939</v>
      </c>
      <c r="AL280" s="174">
        <f t="shared" si="434"/>
        <v>92246.729039473925</v>
      </c>
      <c r="AM280" s="174" t="str">
        <f t="shared" si="437"/>
        <v/>
      </c>
      <c r="AN280" s="174">
        <f t="shared" si="438"/>
        <v>161353</v>
      </c>
      <c r="AO280" s="174">
        <f t="shared" si="457"/>
        <v>139385</v>
      </c>
      <c r="AP280" s="174" t="str">
        <f t="shared" si="360"/>
        <v/>
      </c>
      <c r="AQ280" s="174" t="str">
        <f t="shared" si="405"/>
        <v/>
      </c>
      <c r="AR280" s="174" t="str">
        <f t="shared" si="439"/>
        <v/>
      </c>
      <c r="AS280" s="174" t="str">
        <f t="shared" si="440"/>
        <v/>
      </c>
      <c r="AT280" s="174" t="str">
        <f t="shared" si="441"/>
        <v/>
      </c>
      <c r="AU280" s="174" t="str">
        <f t="shared" si="442"/>
        <v/>
      </c>
      <c r="AV280" s="174" t="str">
        <f t="shared" si="443"/>
        <v/>
      </c>
      <c r="AW280" s="174" t="str">
        <f t="shared" si="444"/>
        <v/>
      </c>
      <c r="AX280" s="174" t="str">
        <f t="shared" si="445"/>
        <v/>
      </c>
      <c r="AY280" s="174" t="str">
        <f t="shared" si="446"/>
        <v/>
      </c>
      <c r="AZ280" s="174" t="str">
        <f t="shared" si="447"/>
        <v/>
      </c>
      <c r="BA280" s="174" t="str">
        <f t="shared" si="448"/>
        <v/>
      </c>
      <c r="BB280" s="174" t="str">
        <f t="shared" si="449"/>
        <v/>
      </c>
      <c r="BC280" s="174" t="str">
        <f t="shared" si="450"/>
        <v/>
      </c>
      <c r="BD280" s="174" t="str">
        <f t="shared" si="451"/>
        <v/>
      </c>
      <c r="BE280" s="174" t="str">
        <f t="shared" si="452"/>
        <v/>
      </c>
      <c r="BF280" s="174" t="str">
        <f t="shared" si="453"/>
        <v/>
      </c>
      <c r="BG280" s="174" t="str">
        <f t="shared" si="454"/>
        <v/>
      </c>
      <c r="BH280" s="174" t="str">
        <f t="shared" si="455"/>
        <v/>
      </c>
      <c r="BI280" s="174" t="str">
        <f t="shared" si="456"/>
        <v/>
      </c>
      <c r="BJ280" s="174">
        <f t="shared" si="406"/>
        <v>150369</v>
      </c>
      <c r="BK280" s="174">
        <f t="shared" si="410"/>
        <v>1503690</v>
      </c>
      <c r="BL280" s="30" t="str">
        <f t="shared" si="411"/>
        <v/>
      </c>
      <c r="BM280" s="30">
        <f t="shared" si="412"/>
        <v>0.29590189210575313</v>
      </c>
      <c r="BN280" s="30">
        <f t="shared" si="413"/>
        <v>0.39176392897039658</v>
      </c>
      <c r="BO280" s="30">
        <f t="shared" si="414"/>
        <v>-0.68766582107614971</v>
      </c>
      <c r="BP280" s="30" t="str">
        <f t="shared" si="415"/>
        <v/>
      </c>
      <c r="BQ280" s="30" t="str">
        <f t="shared" si="416"/>
        <v/>
      </c>
      <c r="BR280" s="30" t="str">
        <f t="shared" si="417"/>
        <v/>
      </c>
      <c r="BS280" s="30" t="str">
        <f t="shared" si="418"/>
        <v/>
      </c>
      <c r="BT280" s="30" t="str">
        <f t="shared" si="419"/>
        <v/>
      </c>
      <c r="BU280" s="30" t="str">
        <f t="shared" si="420"/>
        <v/>
      </c>
      <c r="BV280" s="30" t="str">
        <f t="shared" si="421"/>
        <v/>
      </c>
      <c r="BW280" s="30" t="str">
        <f t="shared" si="422"/>
        <v/>
      </c>
      <c r="BX280" s="30" t="str">
        <f t="shared" si="423"/>
        <v/>
      </c>
      <c r="BY280" s="30" t="str">
        <f t="shared" si="424"/>
        <v/>
      </c>
      <c r="BZ280" s="30" t="str">
        <f t="shared" si="425"/>
        <v/>
      </c>
      <c r="CA280" s="30" t="str">
        <f t="shared" si="426"/>
        <v/>
      </c>
      <c r="CB280" s="30" t="str">
        <f t="shared" si="427"/>
        <v/>
      </c>
      <c r="CC280" s="30" t="str">
        <f t="shared" si="428"/>
        <v/>
      </c>
      <c r="CD280" s="30" t="str">
        <f t="shared" si="429"/>
        <v/>
      </c>
      <c r="CE280" s="30" t="str">
        <f t="shared" si="430"/>
        <v/>
      </c>
      <c r="CF280" s="30" t="str">
        <f t="shared" si="431"/>
        <v/>
      </c>
      <c r="CG280" s="30" t="str">
        <f t="shared" si="432"/>
        <v/>
      </c>
      <c r="CH280" s="30" t="str">
        <f t="shared" si="433"/>
        <v/>
      </c>
      <c r="CI280" s="3">
        <f t="shared" si="435"/>
        <v>1503690</v>
      </c>
      <c r="CJ280" s="166">
        <f t="shared" si="436"/>
        <v>0</v>
      </c>
    </row>
    <row r="281" spans="1:88" ht="60" hidden="1" customHeight="1">
      <c r="A281" s="218"/>
      <c r="B281" s="18">
        <v>429</v>
      </c>
      <c r="C281" s="21" t="s">
        <v>93</v>
      </c>
      <c r="D281" s="21" t="s">
        <v>94</v>
      </c>
      <c r="E281" s="23" t="s">
        <v>11</v>
      </c>
      <c r="F281" s="21" t="s">
        <v>961</v>
      </c>
      <c r="G281" s="214" t="s">
        <v>962</v>
      </c>
      <c r="H281" s="214"/>
      <c r="I281" s="214"/>
      <c r="J281" s="18">
        <v>10</v>
      </c>
      <c r="K281" s="162">
        <f t="shared" ref="K281:K317" si="458">+COUNTA(L281:AH281)</f>
        <v>3</v>
      </c>
      <c r="L281" s="23"/>
      <c r="M281" s="164"/>
      <c r="N281" s="165">
        <v>139385</v>
      </c>
      <c r="O281" s="26">
        <v>402220</v>
      </c>
      <c r="P281" s="117">
        <v>180852</v>
      </c>
      <c r="Q281" s="27"/>
      <c r="R281" s="27"/>
      <c r="S281" s="27"/>
      <c r="T281" s="27"/>
      <c r="U281" s="27"/>
      <c r="V281" s="27"/>
      <c r="W281" s="27"/>
      <c r="X281" s="27"/>
      <c r="Y281" s="27"/>
      <c r="Z281" s="27"/>
      <c r="AA281" s="27"/>
      <c r="AB281" s="27"/>
      <c r="AC281" s="27"/>
      <c r="AD281" s="27"/>
      <c r="AE281" s="27"/>
      <c r="AF281" s="27"/>
      <c r="AG281" s="27"/>
      <c r="AH281" s="27"/>
      <c r="AI281" s="174">
        <f t="shared" si="407"/>
        <v>240819</v>
      </c>
      <c r="AJ281" s="174">
        <f t="shared" si="408"/>
        <v>141306.72355907201</v>
      </c>
      <c r="AK281" s="174">
        <f t="shared" si="409"/>
        <v>382125.72355907201</v>
      </c>
      <c r="AL281" s="174">
        <f t="shared" si="434"/>
        <v>99512.276440927992</v>
      </c>
      <c r="AM281" s="174" t="str">
        <f t="shared" si="437"/>
        <v/>
      </c>
      <c r="AN281" s="174" t="str">
        <f t="shared" si="438"/>
        <v/>
      </c>
      <c r="AO281" s="174">
        <f t="shared" si="457"/>
        <v>139385</v>
      </c>
      <c r="AP281" s="174" t="str">
        <f t="shared" si="360"/>
        <v/>
      </c>
      <c r="AQ281" s="174">
        <f t="shared" ref="AQ281:AQ312" si="459">+IF(AND(P281&lt;=$AK281,P281&gt;$AL281),P281,"")</f>
        <v>180852</v>
      </c>
      <c r="AR281" s="174" t="str">
        <f t="shared" si="439"/>
        <v/>
      </c>
      <c r="AS281" s="174" t="str">
        <f t="shared" si="440"/>
        <v/>
      </c>
      <c r="AT281" s="174" t="str">
        <f t="shared" si="441"/>
        <v/>
      </c>
      <c r="AU281" s="174" t="str">
        <f t="shared" si="442"/>
        <v/>
      </c>
      <c r="AV281" s="174" t="str">
        <f t="shared" si="443"/>
        <v/>
      </c>
      <c r="AW281" s="174" t="str">
        <f t="shared" si="444"/>
        <v/>
      </c>
      <c r="AX281" s="174" t="str">
        <f t="shared" si="445"/>
        <v/>
      </c>
      <c r="AY281" s="174" t="str">
        <f t="shared" si="446"/>
        <v/>
      </c>
      <c r="AZ281" s="174" t="str">
        <f t="shared" si="447"/>
        <v/>
      </c>
      <c r="BA281" s="174" t="str">
        <f t="shared" si="448"/>
        <v/>
      </c>
      <c r="BB281" s="174" t="str">
        <f t="shared" si="449"/>
        <v/>
      </c>
      <c r="BC281" s="174" t="str">
        <f t="shared" si="450"/>
        <v/>
      </c>
      <c r="BD281" s="174" t="str">
        <f t="shared" si="451"/>
        <v/>
      </c>
      <c r="BE281" s="174" t="str">
        <f t="shared" si="452"/>
        <v/>
      </c>
      <c r="BF281" s="174" t="str">
        <f t="shared" si="453"/>
        <v/>
      </c>
      <c r="BG281" s="174" t="str">
        <f t="shared" si="454"/>
        <v/>
      </c>
      <c r="BH281" s="174" t="str">
        <f t="shared" si="455"/>
        <v/>
      </c>
      <c r="BI281" s="174" t="str">
        <f t="shared" si="456"/>
        <v/>
      </c>
      <c r="BJ281" s="174">
        <f t="shared" si="406"/>
        <v>160119</v>
      </c>
      <c r="BK281" s="174">
        <f t="shared" si="410"/>
        <v>1601190</v>
      </c>
      <c r="BL281" s="30" t="str">
        <f t="shared" si="411"/>
        <v/>
      </c>
      <c r="BM281" s="30" t="str">
        <f t="shared" si="412"/>
        <v/>
      </c>
      <c r="BN281" s="30">
        <f t="shared" si="413"/>
        <v>0.42120430696913447</v>
      </c>
      <c r="BO281" s="30">
        <f t="shared" si="414"/>
        <v>-0.67021705098019679</v>
      </c>
      <c r="BP281" s="30">
        <f t="shared" si="415"/>
        <v>0.24901274401106221</v>
      </c>
      <c r="BQ281" s="30" t="str">
        <f t="shared" si="416"/>
        <v/>
      </c>
      <c r="BR281" s="30" t="str">
        <f t="shared" si="417"/>
        <v/>
      </c>
      <c r="BS281" s="30" t="str">
        <f t="shared" si="418"/>
        <v/>
      </c>
      <c r="BT281" s="30" t="str">
        <f t="shared" si="419"/>
        <v/>
      </c>
      <c r="BU281" s="30" t="str">
        <f t="shared" si="420"/>
        <v/>
      </c>
      <c r="BV281" s="30" t="str">
        <f t="shared" si="421"/>
        <v/>
      </c>
      <c r="BW281" s="30" t="str">
        <f t="shared" si="422"/>
        <v/>
      </c>
      <c r="BX281" s="30" t="str">
        <f t="shared" si="423"/>
        <v/>
      </c>
      <c r="BY281" s="30" t="str">
        <f t="shared" si="424"/>
        <v/>
      </c>
      <c r="BZ281" s="30" t="str">
        <f t="shared" si="425"/>
        <v/>
      </c>
      <c r="CA281" s="30" t="str">
        <f t="shared" si="426"/>
        <v/>
      </c>
      <c r="CB281" s="30" t="str">
        <f t="shared" si="427"/>
        <v/>
      </c>
      <c r="CC281" s="30" t="str">
        <f t="shared" si="428"/>
        <v/>
      </c>
      <c r="CD281" s="30" t="str">
        <f t="shared" si="429"/>
        <v/>
      </c>
      <c r="CE281" s="30" t="str">
        <f t="shared" si="430"/>
        <v/>
      </c>
      <c r="CF281" s="30" t="str">
        <f t="shared" si="431"/>
        <v/>
      </c>
      <c r="CG281" s="30" t="str">
        <f t="shared" si="432"/>
        <v/>
      </c>
      <c r="CH281" s="30" t="str">
        <f t="shared" si="433"/>
        <v/>
      </c>
      <c r="CI281" s="3">
        <f t="shared" si="435"/>
        <v>1601190</v>
      </c>
      <c r="CJ281" s="166">
        <f t="shared" si="436"/>
        <v>0</v>
      </c>
    </row>
    <row r="282" spans="1:88" ht="60" hidden="1" customHeight="1">
      <c r="A282" s="218"/>
      <c r="B282" s="18">
        <v>430</v>
      </c>
      <c r="C282" s="21" t="s">
        <v>93</v>
      </c>
      <c r="D282" s="21" t="s">
        <v>94</v>
      </c>
      <c r="E282" s="23" t="s">
        <v>11</v>
      </c>
      <c r="F282" s="21" t="s">
        <v>963</v>
      </c>
      <c r="G282" s="214" t="s">
        <v>964</v>
      </c>
      <c r="H282" s="214"/>
      <c r="I282" s="214"/>
      <c r="J282" s="18">
        <v>4</v>
      </c>
      <c r="K282" s="162">
        <f t="shared" si="458"/>
        <v>3</v>
      </c>
      <c r="L282" s="23"/>
      <c r="M282" s="24">
        <v>252433</v>
      </c>
      <c r="N282" s="165">
        <v>101329</v>
      </c>
      <c r="O282" s="26">
        <v>556920</v>
      </c>
      <c r="P282" s="27"/>
      <c r="Q282" s="27"/>
      <c r="R282" s="27"/>
      <c r="S282" s="27"/>
      <c r="T282" s="27"/>
      <c r="U282" s="27"/>
      <c r="V282" s="27"/>
      <c r="W282" s="27"/>
      <c r="X282" s="27"/>
      <c r="Y282" s="27"/>
      <c r="Z282" s="27"/>
      <c r="AA282" s="27"/>
      <c r="AB282" s="27"/>
      <c r="AC282" s="27"/>
      <c r="AD282" s="27"/>
      <c r="AE282" s="27"/>
      <c r="AF282" s="27"/>
      <c r="AG282" s="27"/>
      <c r="AH282" s="27"/>
      <c r="AI282" s="174">
        <f t="shared" si="407"/>
        <v>303560.66666666669</v>
      </c>
      <c r="AJ282" s="174">
        <f t="shared" si="408"/>
        <v>232058.86870432974</v>
      </c>
      <c r="AK282" s="174">
        <f t="shared" si="409"/>
        <v>535619.53537099645</v>
      </c>
      <c r="AL282" s="174">
        <f t="shared" si="434"/>
        <v>71501.797962336947</v>
      </c>
      <c r="AM282" s="174" t="str">
        <f t="shared" si="437"/>
        <v/>
      </c>
      <c r="AN282" s="174">
        <f t="shared" si="438"/>
        <v>252433</v>
      </c>
      <c r="AO282" s="174">
        <f t="shared" si="457"/>
        <v>101329</v>
      </c>
      <c r="AP282" s="174" t="str">
        <f t="shared" si="360"/>
        <v/>
      </c>
      <c r="AQ282" s="174" t="str">
        <f t="shared" si="459"/>
        <v/>
      </c>
      <c r="AR282" s="174" t="str">
        <f t="shared" si="439"/>
        <v/>
      </c>
      <c r="AS282" s="174" t="str">
        <f t="shared" si="440"/>
        <v/>
      </c>
      <c r="AT282" s="174" t="str">
        <f t="shared" si="441"/>
        <v/>
      </c>
      <c r="AU282" s="174" t="str">
        <f t="shared" si="442"/>
        <v/>
      </c>
      <c r="AV282" s="174" t="str">
        <f t="shared" si="443"/>
        <v/>
      </c>
      <c r="AW282" s="174" t="str">
        <f t="shared" si="444"/>
        <v/>
      </c>
      <c r="AX282" s="174" t="str">
        <f t="shared" si="445"/>
        <v/>
      </c>
      <c r="AY282" s="174" t="str">
        <f t="shared" si="446"/>
        <v/>
      </c>
      <c r="AZ282" s="174" t="str">
        <f t="shared" si="447"/>
        <v/>
      </c>
      <c r="BA282" s="174" t="str">
        <f t="shared" si="448"/>
        <v/>
      </c>
      <c r="BB282" s="174" t="str">
        <f t="shared" si="449"/>
        <v/>
      </c>
      <c r="BC282" s="174" t="str">
        <f t="shared" si="450"/>
        <v/>
      </c>
      <c r="BD282" s="174" t="str">
        <f t="shared" si="451"/>
        <v/>
      </c>
      <c r="BE282" s="174" t="str">
        <f t="shared" si="452"/>
        <v/>
      </c>
      <c r="BF282" s="174" t="str">
        <f t="shared" si="453"/>
        <v/>
      </c>
      <c r="BG282" s="174" t="str">
        <f t="shared" si="454"/>
        <v/>
      </c>
      <c r="BH282" s="174" t="str">
        <f t="shared" si="455"/>
        <v/>
      </c>
      <c r="BI282" s="174" t="str">
        <f t="shared" si="456"/>
        <v/>
      </c>
      <c r="BJ282" s="174">
        <f t="shared" si="406"/>
        <v>176881</v>
      </c>
      <c r="BK282" s="174">
        <f t="shared" si="410"/>
        <v>707524</v>
      </c>
      <c r="BL282" s="30" t="str">
        <f t="shared" si="411"/>
        <v/>
      </c>
      <c r="BM282" s="30">
        <f t="shared" si="412"/>
        <v>0.16842651990486257</v>
      </c>
      <c r="BN282" s="30">
        <f t="shared" si="413"/>
        <v>0.66619851935143115</v>
      </c>
      <c r="BO282" s="30">
        <f t="shared" si="414"/>
        <v>-0.8346250392562935</v>
      </c>
      <c r="BP282" s="30" t="str">
        <f t="shared" si="415"/>
        <v/>
      </c>
      <c r="BQ282" s="30" t="str">
        <f t="shared" si="416"/>
        <v/>
      </c>
      <c r="BR282" s="30" t="str">
        <f t="shared" si="417"/>
        <v/>
      </c>
      <c r="BS282" s="30" t="str">
        <f t="shared" si="418"/>
        <v/>
      </c>
      <c r="BT282" s="30" t="str">
        <f t="shared" si="419"/>
        <v/>
      </c>
      <c r="BU282" s="30" t="str">
        <f t="shared" si="420"/>
        <v/>
      </c>
      <c r="BV282" s="30" t="str">
        <f t="shared" si="421"/>
        <v/>
      </c>
      <c r="BW282" s="30" t="str">
        <f t="shared" si="422"/>
        <v/>
      </c>
      <c r="BX282" s="30" t="str">
        <f t="shared" si="423"/>
        <v/>
      </c>
      <c r="BY282" s="30" t="str">
        <f t="shared" si="424"/>
        <v/>
      </c>
      <c r="BZ282" s="30" t="str">
        <f t="shared" si="425"/>
        <v/>
      </c>
      <c r="CA282" s="30" t="str">
        <f t="shared" si="426"/>
        <v/>
      </c>
      <c r="CB282" s="30" t="str">
        <f t="shared" si="427"/>
        <v/>
      </c>
      <c r="CC282" s="30" t="str">
        <f t="shared" si="428"/>
        <v/>
      </c>
      <c r="CD282" s="30" t="str">
        <f t="shared" si="429"/>
        <v/>
      </c>
      <c r="CE282" s="30" t="str">
        <f t="shared" si="430"/>
        <v/>
      </c>
      <c r="CF282" s="30" t="str">
        <f t="shared" si="431"/>
        <v/>
      </c>
      <c r="CG282" s="30" t="str">
        <f t="shared" si="432"/>
        <v/>
      </c>
      <c r="CH282" s="30" t="str">
        <f t="shared" si="433"/>
        <v/>
      </c>
      <c r="CI282" s="3">
        <f t="shared" si="435"/>
        <v>707524</v>
      </c>
      <c r="CJ282" s="166">
        <f t="shared" si="436"/>
        <v>0</v>
      </c>
    </row>
    <row r="283" spans="1:88" ht="60" hidden="1" customHeight="1">
      <c r="A283" s="218"/>
      <c r="B283" s="18">
        <v>431</v>
      </c>
      <c r="C283" s="21" t="s">
        <v>93</v>
      </c>
      <c r="D283" s="21" t="s">
        <v>94</v>
      </c>
      <c r="E283" s="23" t="s">
        <v>11</v>
      </c>
      <c r="F283" s="21" t="s">
        <v>965</v>
      </c>
      <c r="G283" s="214" t="s">
        <v>966</v>
      </c>
      <c r="H283" s="214"/>
      <c r="I283" s="214"/>
      <c r="J283" s="18">
        <v>4</v>
      </c>
      <c r="K283" s="162">
        <f t="shared" si="458"/>
        <v>3</v>
      </c>
      <c r="L283" s="23"/>
      <c r="M283" s="164"/>
      <c r="N283" s="165">
        <v>293002</v>
      </c>
      <c r="O283" s="26">
        <v>943670</v>
      </c>
      <c r="P283" s="117">
        <v>453786</v>
      </c>
      <c r="Q283" s="27"/>
      <c r="R283" s="27"/>
      <c r="S283" s="27"/>
      <c r="T283" s="27"/>
      <c r="U283" s="27"/>
      <c r="V283" s="27"/>
      <c r="W283" s="27"/>
      <c r="X283" s="27"/>
      <c r="Y283" s="27"/>
      <c r="Z283" s="27"/>
      <c r="AA283" s="27"/>
      <c r="AB283" s="27"/>
      <c r="AC283" s="27"/>
      <c r="AD283" s="27"/>
      <c r="AE283" s="27"/>
      <c r="AF283" s="27"/>
      <c r="AG283" s="27"/>
      <c r="AH283" s="27"/>
      <c r="AI283" s="174">
        <f t="shared" si="407"/>
        <v>563486</v>
      </c>
      <c r="AJ283" s="174">
        <f t="shared" si="408"/>
        <v>338921.49394218123</v>
      </c>
      <c r="AK283" s="174">
        <f t="shared" si="409"/>
        <v>902407.49394218123</v>
      </c>
      <c r="AL283" s="174">
        <f t="shared" si="434"/>
        <v>224564.50605781877</v>
      </c>
      <c r="AM283" s="174" t="str">
        <f t="shared" si="437"/>
        <v/>
      </c>
      <c r="AN283" s="174" t="str">
        <f t="shared" si="438"/>
        <v/>
      </c>
      <c r="AO283" s="174">
        <f t="shared" si="457"/>
        <v>293002</v>
      </c>
      <c r="AP283" s="174" t="str">
        <f t="shared" si="360"/>
        <v/>
      </c>
      <c r="AQ283" s="174">
        <f t="shared" si="459"/>
        <v>453786</v>
      </c>
      <c r="AR283" s="174" t="str">
        <f t="shared" si="439"/>
        <v/>
      </c>
      <c r="AS283" s="174" t="str">
        <f t="shared" si="440"/>
        <v/>
      </c>
      <c r="AT283" s="174" t="str">
        <f t="shared" si="441"/>
        <v/>
      </c>
      <c r="AU283" s="174" t="str">
        <f t="shared" si="442"/>
        <v/>
      </c>
      <c r="AV283" s="174" t="str">
        <f t="shared" si="443"/>
        <v/>
      </c>
      <c r="AW283" s="174" t="str">
        <f t="shared" si="444"/>
        <v/>
      </c>
      <c r="AX283" s="174" t="str">
        <f t="shared" si="445"/>
        <v/>
      </c>
      <c r="AY283" s="174" t="str">
        <f t="shared" si="446"/>
        <v/>
      </c>
      <c r="AZ283" s="174" t="str">
        <f t="shared" si="447"/>
        <v/>
      </c>
      <c r="BA283" s="174" t="str">
        <f t="shared" si="448"/>
        <v/>
      </c>
      <c r="BB283" s="174" t="str">
        <f t="shared" si="449"/>
        <v/>
      </c>
      <c r="BC283" s="174" t="str">
        <f t="shared" si="450"/>
        <v/>
      </c>
      <c r="BD283" s="174" t="str">
        <f t="shared" si="451"/>
        <v/>
      </c>
      <c r="BE283" s="174" t="str">
        <f t="shared" si="452"/>
        <v/>
      </c>
      <c r="BF283" s="174" t="str">
        <f t="shared" si="453"/>
        <v/>
      </c>
      <c r="BG283" s="174" t="str">
        <f t="shared" si="454"/>
        <v/>
      </c>
      <c r="BH283" s="174" t="str">
        <f t="shared" si="455"/>
        <v/>
      </c>
      <c r="BI283" s="174" t="str">
        <f t="shared" si="456"/>
        <v/>
      </c>
      <c r="BJ283" s="174">
        <f t="shared" si="406"/>
        <v>373394</v>
      </c>
      <c r="BK283" s="174">
        <f t="shared" si="410"/>
        <v>1493576</v>
      </c>
      <c r="BL283" s="30" t="str">
        <f t="shared" si="411"/>
        <v/>
      </c>
      <c r="BM283" s="30" t="str">
        <f t="shared" si="412"/>
        <v/>
      </c>
      <c r="BN283" s="30">
        <f t="shared" si="413"/>
        <v>0.48001902443006572</v>
      </c>
      <c r="BO283" s="30">
        <f t="shared" si="414"/>
        <v>-0.67469999254639856</v>
      </c>
      <c r="BP283" s="30">
        <f t="shared" si="415"/>
        <v>0.19468096811633295</v>
      </c>
      <c r="BQ283" s="30" t="str">
        <f t="shared" si="416"/>
        <v/>
      </c>
      <c r="BR283" s="30" t="str">
        <f t="shared" si="417"/>
        <v/>
      </c>
      <c r="BS283" s="30" t="str">
        <f t="shared" si="418"/>
        <v/>
      </c>
      <c r="BT283" s="30" t="str">
        <f t="shared" si="419"/>
        <v/>
      </c>
      <c r="BU283" s="30" t="str">
        <f t="shared" si="420"/>
        <v/>
      </c>
      <c r="BV283" s="30" t="str">
        <f t="shared" si="421"/>
        <v/>
      </c>
      <c r="BW283" s="30" t="str">
        <f t="shared" si="422"/>
        <v/>
      </c>
      <c r="BX283" s="30" t="str">
        <f t="shared" si="423"/>
        <v/>
      </c>
      <c r="BY283" s="30" t="str">
        <f t="shared" si="424"/>
        <v/>
      </c>
      <c r="BZ283" s="30" t="str">
        <f t="shared" si="425"/>
        <v/>
      </c>
      <c r="CA283" s="30" t="str">
        <f t="shared" si="426"/>
        <v/>
      </c>
      <c r="CB283" s="30" t="str">
        <f t="shared" si="427"/>
        <v/>
      </c>
      <c r="CC283" s="30" t="str">
        <f t="shared" si="428"/>
        <v/>
      </c>
      <c r="CD283" s="30" t="str">
        <f t="shared" si="429"/>
        <v/>
      </c>
      <c r="CE283" s="30" t="str">
        <f t="shared" si="430"/>
        <v/>
      </c>
      <c r="CF283" s="30" t="str">
        <f t="shared" si="431"/>
        <v/>
      </c>
      <c r="CG283" s="30" t="str">
        <f t="shared" si="432"/>
        <v/>
      </c>
      <c r="CH283" s="30" t="str">
        <f t="shared" si="433"/>
        <v/>
      </c>
      <c r="CI283" s="3">
        <f t="shared" si="435"/>
        <v>1493576</v>
      </c>
      <c r="CJ283" s="166">
        <f t="shared" si="436"/>
        <v>0</v>
      </c>
    </row>
    <row r="284" spans="1:88" ht="60" hidden="1" customHeight="1">
      <c r="A284" s="218"/>
      <c r="B284" s="18">
        <v>432</v>
      </c>
      <c r="C284" s="21" t="s">
        <v>93</v>
      </c>
      <c r="D284" s="21" t="s">
        <v>94</v>
      </c>
      <c r="E284" s="23" t="s">
        <v>11</v>
      </c>
      <c r="F284" s="21" t="s">
        <v>967</v>
      </c>
      <c r="G284" s="214" t="s">
        <v>968</v>
      </c>
      <c r="H284" s="214"/>
      <c r="I284" s="214"/>
      <c r="J284" s="18">
        <v>6</v>
      </c>
      <c r="K284" s="162">
        <f t="shared" si="458"/>
        <v>3</v>
      </c>
      <c r="L284" s="23"/>
      <c r="M284" s="24">
        <v>365531</v>
      </c>
      <c r="N284" s="165">
        <v>126699</v>
      </c>
      <c r="O284" s="26">
        <v>402220</v>
      </c>
      <c r="P284" s="27"/>
      <c r="Q284" s="27"/>
      <c r="R284" s="27"/>
      <c r="S284" s="27"/>
      <c r="T284" s="27"/>
      <c r="U284" s="27"/>
      <c r="V284" s="27"/>
      <c r="W284" s="27"/>
      <c r="X284" s="27"/>
      <c r="Y284" s="27"/>
      <c r="Z284" s="27"/>
      <c r="AA284" s="27"/>
      <c r="AB284" s="27"/>
      <c r="AC284" s="27"/>
      <c r="AD284" s="27"/>
      <c r="AE284" s="27"/>
      <c r="AF284" s="27"/>
      <c r="AG284" s="27"/>
      <c r="AH284" s="27"/>
      <c r="AI284" s="174">
        <f t="shared" si="407"/>
        <v>298150</v>
      </c>
      <c r="AJ284" s="174">
        <f t="shared" si="408"/>
        <v>149609.84169164809</v>
      </c>
      <c r="AK284" s="174">
        <f t="shared" si="409"/>
        <v>447759.84169164812</v>
      </c>
      <c r="AL284" s="174">
        <f t="shared" si="434"/>
        <v>148540.15830835191</v>
      </c>
      <c r="AM284" s="174" t="str">
        <f t="shared" si="437"/>
        <v/>
      </c>
      <c r="AN284" s="174">
        <f t="shared" si="438"/>
        <v>365531</v>
      </c>
      <c r="AO284" s="174" t="str">
        <f t="shared" si="457"/>
        <v/>
      </c>
      <c r="AP284" s="174">
        <f t="shared" si="360"/>
        <v>402220</v>
      </c>
      <c r="AQ284" s="174" t="str">
        <f t="shared" si="459"/>
        <v/>
      </c>
      <c r="AR284" s="174" t="str">
        <f t="shared" si="439"/>
        <v/>
      </c>
      <c r="AS284" s="174" t="str">
        <f t="shared" si="440"/>
        <v/>
      </c>
      <c r="AT284" s="174" t="str">
        <f t="shared" si="441"/>
        <v/>
      </c>
      <c r="AU284" s="174" t="str">
        <f t="shared" si="442"/>
        <v/>
      </c>
      <c r="AV284" s="174" t="str">
        <f t="shared" si="443"/>
        <v/>
      </c>
      <c r="AW284" s="174" t="str">
        <f t="shared" si="444"/>
        <v/>
      </c>
      <c r="AX284" s="174" t="str">
        <f t="shared" si="445"/>
        <v/>
      </c>
      <c r="AY284" s="174" t="str">
        <f t="shared" si="446"/>
        <v/>
      </c>
      <c r="AZ284" s="174" t="str">
        <f t="shared" si="447"/>
        <v/>
      </c>
      <c r="BA284" s="174" t="str">
        <f t="shared" si="448"/>
        <v/>
      </c>
      <c r="BB284" s="174" t="str">
        <f t="shared" si="449"/>
        <v/>
      </c>
      <c r="BC284" s="174" t="str">
        <f t="shared" si="450"/>
        <v/>
      </c>
      <c r="BD284" s="174" t="str">
        <f t="shared" si="451"/>
        <v/>
      </c>
      <c r="BE284" s="174" t="str">
        <f t="shared" si="452"/>
        <v/>
      </c>
      <c r="BF284" s="174" t="str">
        <f t="shared" si="453"/>
        <v/>
      </c>
      <c r="BG284" s="174" t="str">
        <f t="shared" si="454"/>
        <v/>
      </c>
      <c r="BH284" s="174" t="str">
        <f t="shared" si="455"/>
        <v/>
      </c>
      <c r="BI284" s="174" t="str">
        <f t="shared" si="456"/>
        <v/>
      </c>
      <c r="BJ284" s="174">
        <f t="shared" si="406"/>
        <v>383876</v>
      </c>
      <c r="BK284" s="174">
        <f t="shared" si="410"/>
        <v>2303256</v>
      </c>
      <c r="BL284" s="30" t="str">
        <f t="shared" si="411"/>
        <v/>
      </c>
      <c r="BM284" s="30">
        <f t="shared" si="412"/>
        <v>-0.22599698138520874</v>
      </c>
      <c r="BN284" s="30">
        <f t="shared" si="413"/>
        <v>0.5750494717424115</v>
      </c>
      <c r="BO284" s="30">
        <f t="shared" si="414"/>
        <v>-0.34905249035720276</v>
      </c>
      <c r="BP284" s="30" t="str">
        <f t="shared" si="415"/>
        <v/>
      </c>
      <c r="BQ284" s="30" t="str">
        <f t="shared" si="416"/>
        <v/>
      </c>
      <c r="BR284" s="30" t="str">
        <f t="shared" si="417"/>
        <v/>
      </c>
      <c r="BS284" s="30" t="str">
        <f t="shared" si="418"/>
        <v/>
      </c>
      <c r="BT284" s="30" t="str">
        <f t="shared" si="419"/>
        <v/>
      </c>
      <c r="BU284" s="30" t="str">
        <f t="shared" si="420"/>
        <v/>
      </c>
      <c r="BV284" s="30" t="str">
        <f t="shared" si="421"/>
        <v/>
      </c>
      <c r="BW284" s="30" t="str">
        <f t="shared" si="422"/>
        <v/>
      </c>
      <c r="BX284" s="30" t="str">
        <f t="shared" si="423"/>
        <v/>
      </c>
      <c r="BY284" s="30" t="str">
        <f t="shared" si="424"/>
        <v/>
      </c>
      <c r="BZ284" s="30" t="str">
        <f t="shared" si="425"/>
        <v/>
      </c>
      <c r="CA284" s="30" t="str">
        <f t="shared" si="426"/>
        <v/>
      </c>
      <c r="CB284" s="30" t="str">
        <f t="shared" si="427"/>
        <v/>
      </c>
      <c r="CC284" s="30" t="str">
        <f t="shared" si="428"/>
        <v/>
      </c>
      <c r="CD284" s="30" t="str">
        <f t="shared" si="429"/>
        <v/>
      </c>
      <c r="CE284" s="30" t="str">
        <f t="shared" si="430"/>
        <v/>
      </c>
      <c r="CF284" s="30" t="str">
        <f t="shared" si="431"/>
        <v/>
      </c>
      <c r="CG284" s="30" t="str">
        <f t="shared" si="432"/>
        <v/>
      </c>
      <c r="CH284" s="30" t="str">
        <f t="shared" si="433"/>
        <v/>
      </c>
      <c r="CI284" s="3">
        <f t="shared" si="435"/>
        <v>2303256</v>
      </c>
      <c r="CJ284" s="166">
        <f t="shared" si="436"/>
        <v>0</v>
      </c>
    </row>
    <row r="285" spans="1:88" ht="60" hidden="1" customHeight="1">
      <c r="A285" s="218"/>
      <c r="B285" s="18">
        <v>433</v>
      </c>
      <c r="C285" s="21" t="s">
        <v>93</v>
      </c>
      <c r="D285" s="21" t="s">
        <v>94</v>
      </c>
      <c r="E285" s="23" t="s">
        <v>11</v>
      </c>
      <c r="F285" s="21" t="s">
        <v>969</v>
      </c>
      <c r="G285" s="214" t="s">
        <v>970</v>
      </c>
      <c r="H285" s="214"/>
      <c r="I285" s="214"/>
      <c r="J285" s="18">
        <v>6</v>
      </c>
      <c r="K285" s="162">
        <f t="shared" si="458"/>
        <v>3</v>
      </c>
      <c r="L285" s="23"/>
      <c r="M285" s="24">
        <v>156677</v>
      </c>
      <c r="N285" s="165">
        <v>152070</v>
      </c>
      <c r="O285" s="26">
        <v>386750</v>
      </c>
      <c r="P285" s="27"/>
      <c r="Q285" s="27"/>
      <c r="R285" s="27"/>
      <c r="S285" s="27"/>
      <c r="T285" s="27"/>
      <c r="U285" s="27"/>
      <c r="V285" s="27"/>
      <c r="W285" s="27"/>
      <c r="X285" s="27"/>
      <c r="Y285" s="27"/>
      <c r="Z285" s="27"/>
      <c r="AA285" s="27"/>
      <c r="AB285" s="27"/>
      <c r="AC285" s="27"/>
      <c r="AD285" s="27"/>
      <c r="AE285" s="27"/>
      <c r="AF285" s="27"/>
      <c r="AG285" s="27"/>
      <c r="AH285" s="27"/>
      <c r="AI285" s="174">
        <f t="shared" si="407"/>
        <v>231832.33333333334</v>
      </c>
      <c r="AJ285" s="174">
        <f t="shared" si="408"/>
        <v>134182.40829681561</v>
      </c>
      <c r="AK285" s="174">
        <f t="shared" si="409"/>
        <v>366014.74163014896</v>
      </c>
      <c r="AL285" s="174">
        <f t="shared" si="434"/>
        <v>97649.925036517729</v>
      </c>
      <c r="AM285" s="174" t="str">
        <f t="shared" si="437"/>
        <v/>
      </c>
      <c r="AN285" s="174">
        <f t="shared" si="438"/>
        <v>156677</v>
      </c>
      <c r="AO285" s="174">
        <f t="shared" si="457"/>
        <v>152070</v>
      </c>
      <c r="AP285" s="174" t="str">
        <f t="shared" si="360"/>
        <v/>
      </c>
      <c r="AQ285" s="174" t="str">
        <f t="shared" si="459"/>
        <v/>
      </c>
      <c r="AR285" s="174" t="str">
        <f t="shared" si="439"/>
        <v/>
      </c>
      <c r="AS285" s="174" t="str">
        <f t="shared" si="440"/>
        <v/>
      </c>
      <c r="AT285" s="174" t="str">
        <f t="shared" si="441"/>
        <v/>
      </c>
      <c r="AU285" s="174" t="str">
        <f t="shared" si="442"/>
        <v/>
      </c>
      <c r="AV285" s="174" t="str">
        <f t="shared" si="443"/>
        <v/>
      </c>
      <c r="AW285" s="174" t="str">
        <f t="shared" si="444"/>
        <v/>
      </c>
      <c r="AX285" s="174" t="str">
        <f t="shared" si="445"/>
        <v/>
      </c>
      <c r="AY285" s="174" t="str">
        <f t="shared" si="446"/>
        <v/>
      </c>
      <c r="AZ285" s="174" t="str">
        <f t="shared" si="447"/>
        <v/>
      </c>
      <c r="BA285" s="174" t="str">
        <f t="shared" si="448"/>
        <v/>
      </c>
      <c r="BB285" s="174" t="str">
        <f t="shared" si="449"/>
        <v/>
      </c>
      <c r="BC285" s="174" t="str">
        <f t="shared" si="450"/>
        <v/>
      </c>
      <c r="BD285" s="174" t="str">
        <f t="shared" si="451"/>
        <v/>
      </c>
      <c r="BE285" s="174" t="str">
        <f t="shared" si="452"/>
        <v/>
      </c>
      <c r="BF285" s="174" t="str">
        <f t="shared" si="453"/>
        <v/>
      </c>
      <c r="BG285" s="174" t="str">
        <f t="shared" si="454"/>
        <v/>
      </c>
      <c r="BH285" s="174" t="str">
        <f t="shared" si="455"/>
        <v/>
      </c>
      <c r="BI285" s="174" t="str">
        <f t="shared" si="456"/>
        <v/>
      </c>
      <c r="BJ285" s="174">
        <f t="shared" si="406"/>
        <v>154374</v>
      </c>
      <c r="BK285" s="174">
        <f t="shared" si="410"/>
        <v>926244</v>
      </c>
      <c r="BL285" s="30" t="str">
        <f t="shared" si="411"/>
        <v/>
      </c>
      <c r="BM285" s="30">
        <f t="shared" si="412"/>
        <v>0.32417968733150537</v>
      </c>
      <c r="BN285" s="30">
        <f t="shared" si="413"/>
        <v>0.34405180755632303</v>
      </c>
      <c r="BO285" s="30">
        <f t="shared" si="414"/>
        <v>-0.66823149488782829</v>
      </c>
      <c r="BP285" s="30" t="str">
        <f t="shared" si="415"/>
        <v/>
      </c>
      <c r="BQ285" s="30" t="str">
        <f t="shared" si="416"/>
        <v/>
      </c>
      <c r="BR285" s="30" t="str">
        <f t="shared" si="417"/>
        <v/>
      </c>
      <c r="BS285" s="30" t="str">
        <f t="shared" si="418"/>
        <v/>
      </c>
      <c r="BT285" s="30" t="str">
        <f t="shared" si="419"/>
        <v/>
      </c>
      <c r="BU285" s="30" t="str">
        <f t="shared" si="420"/>
        <v/>
      </c>
      <c r="BV285" s="30" t="str">
        <f t="shared" si="421"/>
        <v/>
      </c>
      <c r="BW285" s="30" t="str">
        <f t="shared" si="422"/>
        <v/>
      </c>
      <c r="BX285" s="30" t="str">
        <f t="shared" si="423"/>
        <v/>
      </c>
      <c r="BY285" s="30" t="str">
        <f t="shared" si="424"/>
        <v/>
      </c>
      <c r="BZ285" s="30" t="str">
        <f t="shared" si="425"/>
        <v/>
      </c>
      <c r="CA285" s="30" t="str">
        <f t="shared" si="426"/>
        <v/>
      </c>
      <c r="CB285" s="30" t="str">
        <f t="shared" si="427"/>
        <v/>
      </c>
      <c r="CC285" s="30" t="str">
        <f t="shared" si="428"/>
        <v/>
      </c>
      <c r="CD285" s="30" t="str">
        <f t="shared" si="429"/>
        <v/>
      </c>
      <c r="CE285" s="30" t="str">
        <f t="shared" si="430"/>
        <v/>
      </c>
      <c r="CF285" s="30" t="str">
        <f t="shared" si="431"/>
        <v/>
      </c>
      <c r="CG285" s="30" t="str">
        <f t="shared" si="432"/>
        <v/>
      </c>
      <c r="CH285" s="30" t="str">
        <f t="shared" si="433"/>
        <v/>
      </c>
      <c r="CI285" s="3">
        <f t="shared" si="435"/>
        <v>926244</v>
      </c>
      <c r="CJ285" s="166">
        <f t="shared" si="436"/>
        <v>0</v>
      </c>
    </row>
    <row r="286" spans="1:88" ht="60" hidden="1" customHeight="1">
      <c r="A286" s="218"/>
      <c r="B286" s="18">
        <v>434</v>
      </c>
      <c r="C286" s="21" t="s">
        <v>93</v>
      </c>
      <c r="D286" s="21" t="s">
        <v>94</v>
      </c>
      <c r="E286" s="23" t="s">
        <v>11</v>
      </c>
      <c r="F286" s="21" t="s">
        <v>971</v>
      </c>
      <c r="G286" s="214" t="s">
        <v>972</v>
      </c>
      <c r="H286" s="214"/>
      <c r="I286" s="214"/>
      <c r="J286" s="18">
        <v>20</v>
      </c>
      <c r="K286" s="162">
        <f t="shared" si="458"/>
        <v>3</v>
      </c>
      <c r="L286" s="23"/>
      <c r="M286" s="164"/>
      <c r="N286" s="165">
        <v>65902</v>
      </c>
      <c r="O286" s="26">
        <v>232050</v>
      </c>
      <c r="P286" s="117">
        <v>93114</v>
      </c>
      <c r="Q286" s="27"/>
      <c r="R286" s="27"/>
      <c r="S286" s="27"/>
      <c r="T286" s="27"/>
      <c r="U286" s="27"/>
      <c r="V286" s="27"/>
      <c r="W286" s="27"/>
      <c r="X286" s="27"/>
      <c r="Y286" s="27"/>
      <c r="Z286" s="27"/>
      <c r="AA286" s="27"/>
      <c r="AB286" s="27"/>
      <c r="AC286" s="27"/>
      <c r="AD286" s="27"/>
      <c r="AE286" s="27"/>
      <c r="AF286" s="27"/>
      <c r="AG286" s="27"/>
      <c r="AH286" s="27"/>
      <c r="AI286" s="174">
        <f t="shared" si="407"/>
        <v>130355.33333333333</v>
      </c>
      <c r="AJ286" s="174">
        <f t="shared" si="408"/>
        <v>89114.965955967986</v>
      </c>
      <c r="AK286" s="174">
        <f t="shared" si="409"/>
        <v>219470.29928930133</v>
      </c>
      <c r="AL286" s="174">
        <f t="shared" si="434"/>
        <v>41240.367377365343</v>
      </c>
      <c r="AM286" s="174" t="str">
        <f t="shared" si="437"/>
        <v/>
      </c>
      <c r="AN286" s="174" t="str">
        <f t="shared" si="438"/>
        <v/>
      </c>
      <c r="AO286" s="174">
        <f t="shared" si="457"/>
        <v>65902</v>
      </c>
      <c r="AP286" s="174" t="str">
        <f t="shared" si="360"/>
        <v/>
      </c>
      <c r="AQ286" s="174">
        <f t="shared" si="459"/>
        <v>93114</v>
      </c>
      <c r="AR286" s="174" t="str">
        <f t="shared" si="439"/>
        <v/>
      </c>
      <c r="AS286" s="174" t="str">
        <f t="shared" si="440"/>
        <v/>
      </c>
      <c r="AT286" s="174" t="str">
        <f t="shared" si="441"/>
        <v/>
      </c>
      <c r="AU286" s="174" t="str">
        <f t="shared" si="442"/>
        <v/>
      </c>
      <c r="AV286" s="174" t="str">
        <f t="shared" si="443"/>
        <v/>
      </c>
      <c r="AW286" s="174" t="str">
        <f t="shared" si="444"/>
        <v/>
      </c>
      <c r="AX286" s="174" t="str">
        <f t="shared" si="445"/>
        <v/>
      </c>
      <c r="AY286" s="174" t="str">
        <f t="shared" si="446"/>
        <v/>
      </c>
      <c r="AZ286" s="174" t="str">
        <f t="shared" si="447"/>
        <v/>
      </c>
      <c r="BA286" s="174" t="str">
        <f t="shared" si="448"/>
        <v/>
      </c>
      <c r="BB286" s="174" t="str">
        <f t="shared" si="449"/>
        <v/>
      </c>
      <c r="BC286" s="174" t="str">
        <f t="shared" si="450"/>
        <v/>
      </c>
      <c r="BD286" s="174" t="str">
        <f t="shared" si="451"/>
        <v/>
      </c>
      <c r="BE286" s="174" t="str">
        <f t="shared" si="452"/>
        <v/>
      </c>
      <c r="BF286" s="174" t="str">
        <f t="shared" si="453"/>
        <v/>
      </c>
      <c r="BG286" s="174" t="str">
        <f t="shared" si="454"/>
        <v/>
      </c>
      <c r="BH286" s="174" t="str">
        <f t="shared" si="455"/>
        <v/>
      </c>
      <c r="BI286" s="174" t="str">
        <f t="shared" si="456"/>
        <v/>
      </c>
      <c r="BJ286" s="174">
        <f t="shared" si="406"/>
        <v>79508</v>
      </c>
      <c r="BK286" s="174">
        <f t="shared" si="410"/>
        <v>1590160</v>
      </c>
      <c r="BL286" s="30" t="str">
        <f t="shared" si="411"/>
        <v/>
      </c>
      <c r="BM286" s="30" t="str">
        <f t="shared" si="412"/>
        <v/>
      </c>
      <c r="BN286" s="30">
        <f t="shared" si="413"/>
        <v>0.49444339318682773</v>
      </c>
      <c r="BO286" s="30">
        <f t="shared" si="414"/>
        <v>-0.78013429958114489</v>
      </c>
      <c r="BP286" s="30">
        <f t="shared" si="415"/>
        <v>0.28569090639431705</v>
      </c>
      <c r="BQ286" s="30" t="str">
        <f t="shared" si="416"/>
        <v/>
      </c>
      <c r="BR286" s="30" t="str">
        <f t="shared" si="417"/>
        <v/>
      </c>
      <c r="BS286" s="30" t="str">
        <f t="shared" si="418"/>
        <v/>
      </c>
      <c r="BT286" s="30" t="str">
        <f t="shared" si="419"/>
        <v/>
      </c>
      <c r="BU286" s="30" t="str">
        <f t="shared" si="420"/>
        <v/>
      </c>
      <c r="BV286" s="30" t="str">
        <f t="shared" si="421"/>
        <v/>
      </c>
      <c r="BW286" s="30" t="str">
        <f t="shared" si="422"/>
        <v/>
      </c>
      <c r="BX286" s="30" t="str">
        <f t="shared" si="423"/>
        <v/>
      </c>
      <c r="BY286" s="30" t="str">
        <f t="shared" si="424"/>
        <v/>
      </c>
      <c r="BZ286" s="30" t="str">
        <f t="shared" si="425"/>
        <v/>
      </c>
      <c r="CA286" s="30" t="str">
        <f t="shared" si="426"/>
        <v/>
      </c>
      <c r="CB286" s="30" t="str">
        <f t="shared" si="427"/>
        <v/>
      </c>
      <c r="CC286" s="30" t="str">
        <f t="shared" si="428"/>
        <v/>
      </c>
      <c r="CD286" s="30" t="str">
        <f t="shared" si="429"/>
        <v/>
      </c>
      <c r="CE286" s="30" t="str">
        <f t="shared" si="430"/>
        <v/>
      </c>
      <c r="CF286" s="30" t="str">
        <f t="shared" si="431"/>
        <v/>
      </c>
      <c r="CG286" s="30" t="str">
        <f t="shared" si="432"/>
        <v/>
      </c>
      <c r="CH286" s="30" t="str">
        <f t="shared" si="433"/>
        <v/>
      </c>
      <c r="CI286" s="3">
        <f t="shared" si="435"/>
        <v>1590160</v>
      </c>
      <c r="CJ286" s="166">
        <f t="shared" si="436"/>
        <v>0</v>
      </c>
    </row>
    <row r="287" spans="1:88" ht="60" hidden="1" customHeight="1">
      <c r="A287" s="218"/>
      <c r="B287" s="18">
        <v>435</v>
      </c>
      <c r="C287" s="21" t="s">
        <v>93</v>
      </c>
      <c r="D287" s="21" t="s">
        <v>94</v>
      </c>
      <c r="E287" s="23" t="s">
        <v>11</v>
      </c>
      <c r="F287" s="21" t="s">
        <v>973</v>
      </c>
      <c r="G287" s="214" t="s">
        <v>974</v>
      </c>
      <c r="H287" s="214"/>
      <c r="I287" s="214"/>
      <c r="J287" s="18">
        <v>20</v>
      </c>
      <c r="K287" s="162">
        <f t="shared" si="458"/>
        <v>3</v>
      </c>
      <c r="L287" s="23"/>
      <c r="M287" s="164"/>
      <c r="N287" s="165">
        <v>75958</v>
      </c>
      <c r="O287" s="26">
        <v>247520</v>
      </c>
      <c r="P287" s="117">
        <v>91194</v>
      </c>
      <c r="Q287" s="27"/>
      <c r="R287" s="27"/>
      <c r="S287" s="27"/>
      <c r="T287" s="27"/>
      <c r="U287" s="27"/>
      <c r="V287" s="27"/>
      <c r="W287" s="27"/>
      <c r="X287" s="27"/>
      <c r="Y287" s="27"/>
      <c r="Z287" s="27"/>
      <c r="AA287" s="27"/>
      <c r="AB287" s="27"/>
      <c r="AC287" s="27"/>
      <c r="AD287" s="27"/>
      <c r="AE287" s="27"/>
      <c r="AF287" s="27"/>
      <c r="AG287" s="27"/>
      <c r="AH287" s="27"/>
      <c r="AI287" s="174">
        <f t="shared" si="407"/>
        <v>138224</v>
      </c>
      <c r="AJ287" s="174">
        <f t="shared" si="408"/>
        <v>94959.178787519006</v>
      </c>
      <c r="AK287" s="174">
        <f t="shared" si="409"/>
        <v>233183.17878751899</v>
      </c>
      <c r="AL287" s="174">
        <f t="shared" si="434"/>
        <v>43264.821212480994</v>
      </c>
      <c r="AM287" s="174" t="str">
        <f t="shared" si="437"/>
        <v/>
      </c>
      <c r="AN287" s="174" t="str">
        <f t="shared" si="438"/>
        <v/>
      </c>
      <c r="AO287" s="174">
        <f t="shared" si="457"/>
        <v>75958</v>
      </c>
      <c r="AP287" s="174" t="str">
        <f t="shared" si="360"/>
        <v/>
      </c>
      <c r="AQ287" s="174">
        <f t="shared" si="459"/>
        <v>91194</v>
      </c>
      <c r="AR287" s="174" t="str">
        <f t="shared" si="439"/>
        <v/>
      </c>
      <c r="AS287" s="174" t="str">
        <f t="shared" si="440"/>
        <v/>
      </c>
      <c r="AT287" s="174" t="str">
        <f t="shared" si="441"/>
        <v/>
      </c>
      <c r="AU287" s="174" t="str">
        <f t="shared" si="442"/>
        <v/>
      </c>
      <c r="AV287" s="174" t="str">
        <f t="shared" si="443"/>
        <v/>
      </c>
      <c r="AW287" s="174" t="str">
        <f t="shared" si="444"/>
        <v/>
      </c>
      <c r="AX287" s="174" t="str">
        <f t="shared" si="445"/>
        <v/>
      </c>
      <c r="AY287" s="174" t="str">
        <f t="shared" si="446"/>
        <v/>
      </c>
      <c r="AZ287" s="174" t="str">
        <f t="shared" si="447"/>
        <v/>
      </c>
      <c r="BA287" s="174" t="str">
        <f t="shared" si="448"/>
        <v/>
      </c>
      <c r="BB287" s="174" t="str">
        <f t="shared" si="449"/>
        <v/>
      </c>
      <c r="BC287" s="174" t="str">
        <f t="shared" si="450"/>
        <v/>
      </c>
      <c r="BD287" s="174" t="str">
        <f t="shared" si="451"/>
        <v/>
      </c>
      <c r="BE287" s="174" t="str">
        <f t="shared" si="452"/>
        <v/>
      </c>
      <c r="BF287" s="174" t="str">
        <f t="shared" si="453"/>
        <v/>
      </c>
      <c r="BG287" s="174" t="str">
        <f t="shared" si="454"/>
        <v/>
      </c>
      <c r="BH287" s="174" t="str">
        <f t="shared" si="455"/>
        <v/>
      </c>
      <c r="BI287" s="174" t="str">
        <f t="shared" si="456"/>
        <v/>
      </c>
      <c r="BJ287" s="174">
        <f t="shared" si="406"/>
        <v>83576</v>
      </c>
      <c r="BK287" s="174">
        <f t="shared" si="410"/>
        <v>1671520</v>
      </c>
      <c r="BL287" s="30" t="str">
        <f t="shared" si="411"/>
        <v/>
      </c>
      <c r="BM287" s="30" t="str">
        <f t="shared" si="412"/>
        <v/>
      </c>
      <c r="BN287" s="30">
        <f t="shared" si="413"/>
        <v>0.45047169811320753</v>
      </c>
      <c r="BO287" s="30">
        <f t="shared" si="414"/>
        <v>-0.79071651811552268</v>
      </c>
      <c r="BP287" s="30">
        <f t="shared" si="415"/>
        <v>0.34024482000231504</v>
      </c>
      <c r="BQ287" s="30" t="str">
        <f t="shared" si="416"/>
        <v/>
      </c>
      <c r="BR287" s="30" t="str">
        <f t="shared" si="417"/>
        <v/>
      </c>
      <c r="BS287" s="30" t="str">
        <f t="shared" si="418"/>
        <v/>
      </c>
      <c r="BT287" s="30" t="str">
        <f t="shared" si="419"/>
        <v/>
      </c>
      <c r="BU287" s="30" t="str">
        <f t="shared" si="420"/>
        <v/>
      </c>
      <c r="BV287" s="30" t="str">
        <f t="shared" si="421"/>
        <v/>
      </c>
      <c r="BW287" s="30" t="str">
        <f t="shared" si="422"/>
        <v/>
      </c>
      <c r="BX287" s="30" t="str">
        <f t="shared" si="423"/>
        <v/>
      </c>
      <c r="BY287" s="30" t="str">
        <f t="shared" si="424"/>
        <v/>
      </c>
      <c r="BZ287" s="30" t="str">
        <f t="shared" si="425"/>
        <v/>
      </c>
      <c r="CA287" s="30" t="str">
        <f t="shared" si="426"/>
        <v/>
      </c>
      <c r="CB287" s="30" t="str">
        <f t="shared" si="427"/>
        <v/>
      </c>
      <c r="CC287" s="30" t="str">
        <f t="shared" si="428"/>
        <v/>
      </c>
      <c r="CD287" s="30" t="str">
        <f t="shared" si="429"/>
        <v/>
      </c>
      <c r="CE287" s="30" t="str">
        <f t="shared" si="430"/>
        <v/>
      </c>
      <c r="CF287" s="30" t="str">
        <f t="shared" si="431"/>
        <v/>
      </c>
      <c r="CG287" s="30" t="str">
        <f t="shared" si="432"/>
        <v/>
      </c>
      <c r="CH287" s="30" t="str">
        <f t="shared" si="433"/>
        <v/>
      </c>
      <c r="CI287" s="3">
        <f t="shared" si="435"/>
        <v>1671520</v>
      </c>
      <c r="CJ287" s="166">
        <f t="shared" si="436"/>
        <v>0</v>
      </c>
    </row>
    <row r="288" spans="1:88" ht="60" hidden="1" customHeight="1">
      <c r="A288" s="218"/>
      <c r="B288" s="18">
        <v>436</v>
      </c>
      <c r="C288" s="21" t="s">
        <v>93</v>
      </c>
      <c r="D288" s="21" t="s">
        <v>94</v>
      </c>
      <c r="E288" s="23" t="s">
        <v>11</v>
      </c>
      <c r="F288" s="21" t="s">
        <v>975</v>
      </c>
      <c r="G288" s="214" t="s">
        <v>976</v>
      </c>
      <c r="H288" s="214"/>
      <c r="I288" s="214"/>
      <c r="J288" s="18">
        <v>20</v>
      </c>
      <c r="K288" s="162">
        <f t="shared" si="458"/>
        <v>3</v>
      </c>
      <c r="L288" s="23"/>
      <c r="M288" s="164"/>
      <c r="N288" s="165">
        <v>60797</v>
      </c>
      <c r="O288" s="26">
        <v>232050</v>
      </c>
      <c r="P288" s="117">
        <v>93114</v>
      </c>
      <c r="Q288" s="27"/>
      <c r="R288" s="27"/>
      <c r="S288" s="27"/>
      <c r="T288" s="27"/>
      <c r="U288" s="27"/>
      <c r="V288" s="27"/>
      <c r="W288" s="27"/>
      <c r="X288" s="27"/>
      <c r="Y288" s="27"/>
      <c r="Z288" s="27"/>
      <c r="AA288" s="27"/>
      <c r="AB288" s="27"/>
      <c r="AC288" s="27"/>
      <c r="AD288" s="27"/>
      <c r="AE288" s="27"/>
      <c r="AF288" s="27"/>
      <c r="AG288" s="27"/>
      <c r="AH288" s="27"/>
      <c r="AI288" s="174">
        <f t="shared" si="407"/>
        <v>128653.66666666667</v>
      </c>
      <c r="AJ288" s="174">
        <f t="shared" si="408"/>
        <v>90990.100738120585</v>
      </c>
      <c r="AK288" s="174">
        <f t="shared" si="409"/>
        <v>219643.76740478724</v>
      </c>
      <c r="AL288" s="174">
        <f t="shared" si="434"/>
        <v>37663.565928546086</v>
      </c>
      <c r="AM288" s="174" t="str">
        <f t="shared" si="437"/>
        <v/>
      </c>
      <c r="AN288" s="174" t="str">
        <f t="shared" si="438"/>
        <v/>
      </c>
      <c r="AO288" s="174">
        <f t="shared" si="457"/>
        <v>60797</v>
      </c>
      <c r="AP288" s="174" t="str">
        <f t="shared" si="360"/>
        <v/>
      </c>
      <c r="AQ288" s="174">
        <f t="shared" si="459"/>
        <v>93114</v>
      </c>
      <c r="AR288" s="174" t="str">
        <f t="shared" si="439"/>
        <v/>
      </c>
      <c r="AS288" s="174" t="str">
        <f t="shared" si="440"/>
        <v/>
      </c>
      <c r="AT288" s="174" t="str">
        <f t="shared" si="441"/>
        <v/>
      </c>
      <c r="AU288" s="174" t="str">
        <f t="shared" si="442"/>
        <v/>
      </c>
      <c r="AV288" s="174" t="str">
        <f t="shared" si="443"/>
        <v/>
      </c>
      <c r="AW288" s="174" t="str">
        <f t="shared" si="444"/>
        <v/>
      </c>
      <c r="AX288" s="174" t="str">
        <f t="shared" si="445"/>
        <v/>
      </c>
      <c r="AY288" s="174" t="str">
        <f t="shared" si="446"/>
        <v/>
      </c>
      <c r="AZ288" s="174" t="str">
        <f t="shared" si="447"/>
        <v/>
      </c>
      <c r="BA288" s="174" t="str">
        <f t="shared" si="448"/>
        <v/>
      </c>
      <c r="BB288" s="174" t="str">
        <f t="shared" si="449"/>
        <v/>
      </c>
      <c r="BC288" s="174" t="str">
        <f t="shared" si="450"/>
        <v/>
      </c>
      <c r="BD288" s="174" t="str">
        <f t="shared" si="451"/>
        <v/>
      </c>
      <c r="BE288" s="174" t="str">
        <f t="shared" si="452"/>
        <v/>
      </c>
      <c r="BF288" s="174" t="str">
        <f t="shared" si="453"/>
        <v/>
      </c>
      <c r="BG288" s="174" t="str">
        <f t="shared" si="454"/>
        <v/>
      </c>
      <c r="BH288" s="174" t="str">
        <f t="shared" si="455"/>
        <v/>
      </c>
      <c r="BI288" s="174" t="str">
        <f t="shared" si="456"/>
        <v/>
      </c>
      <c r="BJ288" s="174">
        <f t="shared" si="406"/>
        <v>76956</v>
      </c>
      <c r="BK288" s="174">
        <f t="shared" si="410"/>
        <v>1539120</v>
      </c>
      <c r="BL288" s="30" t="str">
        <f t="shared" si="411"/>
        <v/>
      </c>
      <c r="BM288" s="30" t="str">
        <f t="shared" si="412"/>
        <v/>
      </c>
      <c r="BN288" s="30">
        <f t="shared" si="413"/>
        <v>0.52743670992665059</v>
      </c>
      <c r="BO288" s="30">
        <f t="shared" si="414"/>
        <v>-0.80367964638914291</v>
      </c>
      <c r="BP288" s="30">
        <f t="shared" si="415"/>
        <v>0.27624293646249232</v>
      </c>
      <c r="BQ288" s="30" t="str">
        <f t="shared" si="416"/>
        <v/>
      </c>
      <c r="BR288" s="30" t="str">
        <f t="shared" si="417"/>
        <v/>
      </c>
      <c r="BS288" s="30" t="str">
        <f t="shared" si="418"/>
        <v/>
      </c>
      <c r="BT288" s="30" t="str">
        <f t="shared" si="419"/>
        <v/>
      </c>
      <c r="BU288" s="30" t="str">
        <f t="shared" si="420"/>
        <v/>
      </c>
      <c r="BV288" s="30" t="str">
        <f t="shared" si="421"/>
        <v/>
      </c>
      <c r="BW288" s="30" t="str">
        <f t="shared" si="422"/>
        <v/>
      </c>
      <c r="BX288" s="30" t="str">
        <f t="shared" si="423"/>
        <v/>
      </c>
      <c r="BY288" s="30" t="str">
        <f t="shared" si="424"/>
        <v/>
      </c>
      <c r="BZ288" s="30" t="str">
        <f t="shared" si="425"/>
        <v/>
      </c>
      <c r="CA288" s="30" t="str">
        <f t="shared" si="426"/>
        <v/>
      </c>
      <c r="CB288" s="30" t="str">
        <f t="shared" si="427"/>
        <v/>
      </c>
      <c r="CC288" s="30" t="str">
        <f t="shared" si="428"/>
        <v/>
      </c>
      <c r="CD288" s="30" t="str">
        <f t="shared" si="429"/>
        <v/>
      </c>
      <c r="CE288" s="30" t="str">
        <f t="shared" si="430"/>
        <v/>
      </c>
      <c r="CF288" s="30" t="str">
        <f t="shared" si="431"/>
        <v/>
      </c>
      <c r="CG288" s="30" t="str">
        <f t="shared" si="432"/>
        <v/>
      </c>
      <c r="CH288" s="30" t="str">
        <f t="shared" si="433"/>
        <v/>
      </c>
      <c r="CI288" s="3">
        <f t="shared" si="435"/>
        <v>1539120</v>
      </c>
      <c r="CJ288" s="166">
        <f t="shared" si="436"/>
        <v>0</v>
      </c>
    </row>
    <row r="289" spans="1:88" ht="60" hidden="1" customHeight="1">
      <c r="A289" s="218"/>
      <c r="B289" s="18">
        <v>438</v>
      </c>
      <c r="C289" s="21" t="s">
        <v>93</v>
      </c>
      <c r="D289" s="21" t="s">
        <v>94</v>
      </c>
      <c r="E289" s="23" t="s">
        <v>11</v>
      </c>
      <c r="F289" s="21" t="s">
        <v>979</v>
      </c>
      <c r="G289" s="214" t="s">
        <v>980</v>
      </c>
      <c r="H289" s="214"/>
      <c r="I289" s="214"/>
      <c r="J289" s="18">
        <v>6</v>
      </c>
      <c r="K289" s="162">
        <f t="shared" si="458"/>
        <v>3</v>
      </c>
      <c r="L289" s="23"/>
      <c r="M289" s="24">
        <v>598061</v>
      </c>
      <c r="N289" s="165">
        <v>331986</v>
      </c>
      <c r="O289" s="26">
        <v>1268540</v>
      </c>
      <c r="P289" s="27"/>
      <c r="Q289" s="27"/>
      <c r="R289" s="27"/>
      <c r="S289" s="27"/>
      <c r="T289" s="27"/>
      <c r="U289" s="27"/>
      <c r="V289" s="27"/>
      <c r="W289" s="27"/>
      <c r="X289" s="27"/>
      <c r="Y289" s="27"/>
      <c r="Z289" s="27"/>
      <c r="AA289" s="27"/>
      <c r="AB289" s="27"/>
      <c r="AC289" s="27"/>
      <c r="AD289" s="27"/>
      <c r="AE289" s="27"/>
      <c r="AF289" s="27"/>
      <c r="AG289" s="27"/>
      <c r="AH289" s="27"/>
      <c r="AI289" s="174">
        <f t="shared" si="407"/>
        <v>732862.33333333337</v>
      </c>
      <c r="AJ289" s="174">
        <f t="shared" si="408"/>
        <v>482609.46771725622</v>
      </c>
      <c r="AK289" s="174">
        <f t="shared" si="409"/>
        <v>1215471.8010505897</v>
      </c>
      <c r="AL289" s="174">
        <f t="shared" si="434"/>
        <v>250252.86561607715</v>
      </c>
      <c r="AM289" s="174" t="str">
        <f t="shared" si="437"/>
        <v/>
      </c>
      <c r="AN289" s="174">
        <f t="shared" si="438"/>
        <v>598061</v>
      </c>
      <c r="AO289" s="174">
        <f t="shared" si="457"/>
        <v>331986</v>
      </c>
      <c r="AP289" s="174" t="str">
        <f t="shared" si="360"/>
        <v/>
      </c>
      <c r="AQ289" s="174" t="str">
        <f t="shared" si="459"/>
        <v/>
      </c>
      <c r="AR289" s="174" t="str">
        <f t="shared" si="439"/>
        <v/>
      </c>
      <c r="AS289" s="174" t="str">
        <f t="shared" si="440"/>
        <v/>
      </c>
      <c r="AT289" s="174" t="str">
        <f t="shared" si="441"/>
        <v/>
      </c>
      <c r="AU289" s="174" t="str">
        <f t="shared" si="442"/>
        <v/>
      </c>
      <c r="AV289" s="174" t="str">
        <f t="shared" si="443"/>
        <v/>
      </c>
      <c r="AW289" s="174" t="str">
        <f t="shared" si="444"/>
        <v/>
      </c>
      <c r="AX289" s="174" t="str">
        <f t="shared" si="445"/>
        <v/>
      </c>
      <c r="AY289" s="174" t="str">
        <f t="shared" si="446"/>
        <v/>
      </c>
      <c r="AZ289" s="174" t="str">
        <f t="shared" si="447"/>
        <v/>
      </c>
      <c r="BA289" s="174" t="str">
        <f t="shared" si="448"/>
        <v/>
      </c>
      <c r="BB289" s="174" t="str">
        <f t="shared" si="449"/>
        <v/>
      </c>
      <c r="BC289" s="174" t="str">
        <f t="shared" si="450"/>
        <v/>
      </c>
      <c r="BD289" s="174" t="str">
        <f t="shared" si="451"/>
        <v/>
      </c>
      <c r="BE289" s="174" t="str">
        <f t="shared" si="452"/>
        <v/>
      </c>
      <c r="BF289" s="174" t="str">
        <f t="shared" si="453"/>
        <v/>
      </c>
      <c r="BG289" s="174" t="str">
        <f t="shared" si="454"/>
        <v/>
      </c>
      <c r="BH289" s="174" t="str">
        <f t="shared" si="455"/>
        <v/>
      </c>
      <c r="BI289" s="174" t="str">
        <f t="shared" si="456"/>
        <v/>
      </c>
      <c r="BJ289" s="174">
        <f t="shared" si="406"/>
        <v>465024</v>
      </c>
      <c r="BK289" s="174">
        <f t="shared" si="410"/>
        <v>2790144</v>
      </c>
      <c r="BL289" s="30" t="str">
        <f t="shared" si="411"/>
        <v/>
      </c>
      <c r="BM289" s="30">
        <f t="shared" si="412"/>
        <v>0.18393813844983165</v>
      </c>
      <c r="BN289" s="30">
        <f t="shared" si="413"/>
        <v>0.54700086919462365</v>
      </c>
      <c r="BO289" s="30">
        <f t="shared" si="414"/>
        <v>-0.7309390076444553</v>
      </c>
      <c r="BP289" s="30" t="str">
        <f t="shared" si="415"/>
        <v/>
      </c>
      <c r="BQ289" s="30" t="str">
        <f t="shared" si="416"/>
        <v/>
      </c>
      <c r="BR289" s="30" t="str">
        <f t="shared" si="417"/>
        <v/>
      </c>
      <c r="BS289" s="30" t="str">
        <f t="shared" si="418"/>
        <v/>
      </c>
      <c r="BT289" s="30" t="str">
        <f t="shared" si="419"/>
        <v/>
      </c>
      <c r="BU289" s="30" t="str">
        <f t="shared" si="420"/>
        <v/>
      </c>
      <c r="BV289" s="30" t="str">
        <f t="shared" si="421"/>
        <v/>
      </c>
      <c r="BW289" s="30" t="str">
        <f t="shared" si="422"/>
        <v/>
      </c>
      <c r="BX289" s="30" t="str">
        <f t="shared" si="423"/>
        <v/>
      </c>
      <c r="BY289" s="30" t="str">
        <f t="shared" si="424"/>
        <v/>
      </c>
      <c r="BZ289" s="30" t="str">
        <f t="shared" si="425"/>
        <v/>
      </c>
      <c r="CA289" s="30" t="str">
        <f t="shared" si="426"/>
        <v/>
      </c>
      <c r="CB289" s="30" t="str">
        <f t="shared" si="427"/>
        <v/>
      </c>
      <c r="CC289" s="30" t="str">
        <f t="shared" si="428"/>
        <v/>
      </c>
      <c r="CD289" s="30" t="str">
        <f t="shared" si="429"/>
        <v/>
      </c>
      <c r="CE289" s="30" t="str">
        <f t="shared" si="430"/>
        <v/>
      </c>
      <c r="CF289" s="30" t="str">
        <f t="shared" si="431"/>
        <v/>
      </c>
      <c r="CG289" s="30" t="str">
        <f t="shared" si="432"/>
        <v/>
      </c>
      <c r="CH289" s="30" t="str">
        <f t="shared" si="433"/>
        <v/>
      </c>
      <c r="CI289" s="3">
        <f t="shared" si="435"/>
        <v>2790144</v>
      </c>
      <c r="CJ289" s="166">
        <f t="shared" si="436"/>
        <v>0</v>
      </c>
    </row>
    <row r="290" spans="1:88" ht="60" hidden="1" customHeight="1">
      <c r="A290" s="218"/>
      <c r="B290" s="18">
        <v>439</v>
      </c>
      <c r="C290" s="21" t="s">
        <v>93</v>
      </c>
      <c r="D290" s="21" t="s">
        <v>94</v>
      </c>
      <c r="E290" s="23" t="s">
        <v>11</v>
      </c>
      <c r="F290" s="21" t="s">
        <v>981</v>
      </c>
      <c r="G290" s="214" t="s">
        <v>982</v>
      </c>
      <c r="H290" s="214"/>
      <c r="I290" s="214"/>
      <c r="J290" s="18">
        <v>6</v>
      </c>
      <c r="K290" s="162">
        <f t="shared" si="458"/>
        <v>3</v>
      </c>
      <c r="L290" s="23"/>
      <c r="M290" s="164"/>
      <c r="N290" s="165">
        <v>177441</v>
      </c>
      <c r="O290" s="26">
        <v>479570</v>
      </c>
      <c r="P290" s="117">
        <v>216370</v>
      </c>
      <c r="Q290" s="27"/>
      <c r="R290" s="27"/>
      <c r="S290" s="27"/>
      <c r="T290" s="27"/>
      <c r="U290" s="27"/>
      <c r="V290" s="27"/>
      <c r="W290" s="27"/>
      <c r="X290" s="27"/>
      <c r="Y290" s="27"/>
      <c r="Z290" s="27"/>
      <c r="AA290" s="27"/>
      <c r="AB290" s="27"/>
      <c r="AC290" s="27"/>
      <c r="AD290" s="27"/>
      <c r="AE290" s="27"/>
      <c r="AF290" s="27"/>
      <c r="AG290" s="27"/>
      <c r="AH290" s="27"/>
      <c r="AI290" s="174">
        <f t="shared" si="407"/>
        <v>291127</v>
      </c>
      <c r="AJ290" s="174">
        <f t="shared" si="408"/>
        <v>164353.09533744719</v>
      </c>
      <c r="AK290" s="174">
        <f t="shared" si="409"/>
        <v>455480.09533744719</v>
      </c>
      <c r="AL290" s="174">
        <f t="shared" si="434"/>
        <v>126773.90466255281</v>
      </c>
      <c r="AM290" s="174" t="str">
        <f t="shared" si="437"/>
        <v/>
      </c>
      <c r="AN290" s="174" t="str">
        <f t="shared" si="438"/>
        <v/>
      </c>
      <c r="AO290" s="174">
        <f t="shared" si="457"/>
        <v>177441</v>
      </c>
      <c r="AP290" s="174" t="str">
        <f t="shared" si="360"/>
        <v/>
      </c>
      <c r="AQ290" s="174">
        <f t="shared" si="459"/>
        <v>216370</v>
      </c>
      <c r="AR290" s="174" t="str">
        <f t="shared" si="439"/>
        <v/>
      </c>
      <c r="AS290" s="174" t="str">
        <f t="shared" si="440"/>
        <v/>
      </c>
      <c r="AT290" s="174" t="str">
        <f t="shared" si="441"/>
        <v/>
      </c>
      <c r="AU290" s="174" t="str">
        <f t="shared" si="442"/>
        <v/>
      </c>
      <c r="AV290" s="174" t="str">
        <f t="shared" si="443"/>
        <v/>
      </c>
      <c r="AW290" s="174" t="str">
        <f t="shared" si="444"/>
        <v/>
      </c>
      <c r="AX290" s="174" t="str">
        <f t="shared" si="445"/>
        <v/>
      </c>
      <c r="AY290" s="174" t="str">
        <f t="shared" si="446"/>
        <v/>
      </c>
      <c r="AZ290" s="174" t="str">
        <f t="shared" si="447"/>
        <v/>
      </c>
      <c r="BA290" s="174" t="str">
        <f t="shared" si="448"/>
        <v/>
      </c>
      <c r="BB290" s="174" t="str">
        <f t="shared" si="449"/>
        <v/>
      </c>
      <c r="BC290" s="174" t="str">
        <f t="shared" si="450"/>
        <v/>
      </c>
      <c r="BD290" s="174" t="str">
        <f t="shared" si="451"/>
        <v/>
      </c>
      <c r="BE290" s="174" t="str">
        <f t="shared" si="452"/>
        <v/>
      </c>
      <c r="BF290" s="174" t="str">
        <f t="shared" si="453"/>
        <v/>
      </c>
      <c r="BG290" s="174" t="str">
        <f t="shared" si="454"/>
        <v/>
      </c>
      <c r="BH290" s="174" t="str">
        <f t="shared" si="455"/>
        <v/>
      </c>
      <c r="BI290" s="174" t="str">
        <f t="shared" si="456"/>
        <v/>
      </c>
      <c r="BJ290" s="174">
        <f t="shared" si="406"/>
        <v>196906</v>
      </c>
      <c r="BK290" s="174">
        <f t="shared" si="410"/>
        <v>1181436</v>
      </c>
      <c r="BL290" s="30" t="str">
        <f t="shared" si="411"/>
        <v/>
      </c>
      <c r="BM290" s="30" t="str">
        <f t="shared" si="412"/>
        <v/>
      </c>
      <c r="BN290" s="30">
        <f t="shared" si="413"/>
        <v>0.39050311376134816</v>
      </c>
      <c r="BO290" s="30">
        <f t="shared" si="414"/>
        <v>-0.64728795336743072</v>
      </c>
      <c r="BP290" s="30">
        <f t="shared" si="415"/>
        <v>0.25678483960608256</v>
      </c>
      <c r="BQ290" s="30" t="str">
        <f t="shared" si="416"/>
        <v/>
      </c>
      <c r="BR290" s="30" t="str">
        <f t="shared" si="417"/>
        <v/>
      </c>
      <c r="BS290" s="30" t="str">
        <f t="shared" si="418"/>
        <v/>
      </c>
      <c r="BT290" s="30" t="str">
        <f t="shared" si="419"/>
        <v/>
      </c>
      <c r="BU290" s="30" t="str">
        <f t="shared" si="420"/>
        <v/>
      </c>
      <c r="BV290" s="30" t="str">
        <f t="shared" si="421"/>
        <v/>
      </c>
      <c r="BW290" s="30" t="str">
        <f t="shared" si="422"/>
        <v/>
      </c>
      <c r="BX290" s="30" t="str">
        <f t="shared" si="423"/>
        <v/>
      </c>
      <c r="BY290" s="30" t="str">
        <f t="shared" si="424"/>
        <v/>
      </c>
      <c r="BZ290" s="30" t="str">
        <f t="shared" si="425"/>
        <v/>
      </c>
      <c r="CA290" s="30" t="str">
        <f t="shared" si="426"/>
        <v/>
      </c>
      <c r="CB290" s="30" t="str">
        <f t="shared" si="427"/>
        <v/>
      </c>
      <c r="CC290" s="30" t="str">
        <f t="shared" si="428"/>
        <v/>
      </c>
      <c r="CD290" s="30" t="str">
        <f t="shared" si="429"/>
        <v/>
      </c>
      <c r="CE290" s="30" t="str">
        <f t="shared" si="430"/>
        <v/>
      </c>
      <c r="CF290" s="30" t="str">
        <f t="shared" si="431"/>
        <v/>
      </c>
      <c r="CG290" s="30" t="str">
        <f t="shared" si="432"/>
        <v/>
      </c>
      <c r="CH290" s="30" t="str">
        <f t="shared" si="433"/>
        <v/>
      </c>
      <c r="CI290" s="3">
        <f t="shared" si="435"/>
        <v>1181436</v>
      </c>
      <c r="CJ290" s="166">
        <f t="shared" si="436"/>
        <v>0</v>
      </c>
    </row>
    <row r="291" spans="1:88" ht="60" hidden="1" customHeight="1">
      <c r="A291" s="218"/>
      <c r="B291" s="18">
        <v>440</v>
      </c>
      <c r="C291" s="21" t="s">
        <v>93</v>
      </c>
      <c r="D291" s="21" t="s">
        <v>94</v>
      </c>
      <c r="E291" s="23" t="s">
        <v>11</v>
      </c>
      <c r="F291" s="21" t="s">
        <v>983</v>
      </c>
      <c r="G291" s="214" t="s">
        <v>984</v>
      </c>
      <c r="H291" s="214"/>
      <c r="I291" s="214"/>
      <c r="J291" s="18">
        <v>4</v>
      </c>
      <c r="K291" s="162">
        <f t="shared" si="458"/>
        <v>3</v>
      </c>
      <c r="L291" s="23"/>
      <c r="M291" s="164"/>
      <c r="N291" s="165">
        <v>253399</v>
      </c>
      <c r="O291" s="26">
        <v>928200</v>
      </c>
      <c r="P291" s="117">
        <v>401008</v>
      </c>
      <c r="Q291" s="27"/>
      <c r="R291" s="27"/>
      <c r="S291" s="27"/>
      <c r="T291" s="27"/>
      <c r="U291" s="27"/>
      <c r="V291" s="27"/>
      <c r="W291" s="27"/>
      <c r="X291" s="27"/>
      <c r="Y291" s="27"/>
      <c r="Z291" s="27"/>
      <c r="AA291" s="27"/>
      <c r="AB291" s="27"/>
      <c r="AC291" s="27"/>
      <c r="AD291" s="27"/>
      <c r="AE291" s="27"/>
      <c r="AF291" s="27"/>
      <c r="AG291" s="27"/>
      <c r="AH291" s="27"/>
      <c r="AI291" s="174">
        <f t="shared" si="407"/>
        <v>527535.66666666663</v>
      </c>
      <c r="AJ291" s="174">
        <f t="shared" si="408"/>
        <v>354747.84738505929</v>
      </c>
      <c r="AK291" s="174">
        <f t="shared" si="409"/>
        <v>882283.51405172586</v>
      </c>
      <c r="AL291" s="174">
        <f t="shared" si="434"/>
        <v>172787.81928160734</v>
      </c>
      <c r="AM291" s="174" t="str">
        <f t="shared" si="437"/>
        <v/>
      </c>
      <c r="AN291" s="174" t="str">
        <f t="shared" si="438"/>
        <v/>
      </c>
      <c r="AO291" s="174">
        <f t="shared" si="457"/>
        <v>253399</v>
      </c>
      <c r="AP291" s="174" t="str">
        <f t="shared" si="360"/>
        <v/>
      </c>
      <c r="AQ291" s="174">
        <f t="shared" si="459"/>
        <v>401008</v>
      </c>
      <c r="AR291" s="174" t="str">
        <f t="shared" si="439"/>
        <v/>
      </c>
      <c r="AS291" s="174" t="str">
        <f t="shared" si="440"/>
        <v/>
      </c>
      <c r="AT291" s="174" t="str">
        <f t="shared" si="441"/>
        <v/>
      </c>
      <c r="AU291" s="174" t="str">
        <f t="shared" si="442"/>
        <v/>
      </c>
      <c r="AV291" s="174" t="str">
        <f t="shared" si="443"/>
        <v/>
      </c>
      <c r="AW291" s="174" t="str">
        <f t="shared" si="444"/>
        <v/>
      </c>
      <c r="AX291" s="174" t="str">
        <f t="shared" si="445"/>
        <v/>
      </c>
      <c r="AY291" s="174" t="str">
        <f t="shared" si="446"/>
        <v/>
      </c>
      <c r="AZ291" s="174" t="str">
        <f t="shared" si="447"/>
        <v/>
      </c>
      <c r="BA291" s="174" t="str">
        <f t="shared" si="448"/>
        <v/>
      </c>
      <c r="BB291" s="174" t="str">
        <f t="shared" si="449"/>
        <v/>
      </c>
      <c r="BC291" s="174" t="str">
        <f t="shared" si="450"/>
        <v/>
      </c>
      <c r="BD291" s="174" t="str">
        <f t="shared" si="451"/>
        <v/>
      </c>
      <c r="BE291" s="174" t="str">
        <f t="shared" si="452"/>
        <v/>
      </c>
      <c r="BF291" s="174" t="str">
        <f t="shared" si="453"/>
        <v/>
      </c>
      <c r="BG291" s="174" t="str">
        <f t="shared" si="454"/>
        <v/>
      </c>
      <c r="BH291" s="174" t="str">
        <f t="shared" si="455"/>
        <v/>
      </c>
      <c r="BI291" s="174" t="str">
        <f t="shared" si="456"/>
        <v/>
      </c>
      <c r="BJ291" s="174">
        <f t="shared" si="406"/>
        <v>327204</v>
      </c>
      <c r="BK291" s="174">
        <f t="shared" si="410"/>
        <v>1308816</v>
      </c>
      <c r="BL291" s="30" t="str">
        <f t="shared" si="411"/>
        <v/>
      </c>
      <c r="BM291" s="30" t="str">
        <f t="shared" si="412"/>
        <v/>
      </c>
      <c r="BN291" s="30">
        <f t="shared" si="413"/>
        <v>0.51965522710312784</v>
      </c>
      <c r="BO291" s="30">
        <f t="shared" si="414"/>
        <v>-0.75950188518059147</v>
      </c>
      <c r="BP291" s="30">
        <f t="shared" si="415"/>
        <v>0.2398466580774633</v>
      </c>
      <c r="BQ291" s="30" t="str">
        <f t="shared" si="416"/>
        <v/>
      </c>
      <c r="BR291" s="30" t="str">
        <f t="shared" si="417"/>
        <v/>
      </c>
      <c r="BS291" s="30" t="str">
        <f t="shared" si="418"/>
        <v/>
      </c>
      <c r="BT291" s="30" t="str">
        <f t="shared" si="419"/>
        <v/>
      </c>
      <c r="BU291" s="30" t="str">
        <f t="shared" si="420"/>
        <v/>
      </c>
      <c r="BV291" s="30" t="str">
        <f t="shared" si="421"/>
        <v/>
      </c>
      <c r="BW291" s="30" t="str">
        <f t="shared" si="422"/>
        <v/>
      </c>
      <c r="BX291" s="30" t="str">
        <f t="shared" si="423"/>
        <v/>
      </c>
      <c r="BY291" s="30" t="str">
        <f t="shared" si="424"/>
        <v/>
      </c>
      <c r="BZ291" s="30" t="str">
        <f t="shared" si="425"/>
        <v/>
      </c>
      <c r="CA291" s="30" t="str">
        <f t="shared" si="426"/>
        <v/>
      </c>
      <c r="CB291" s="30" t="str">
        <f t="shared" si="427"/>
        <v/>
      </c>
      <c r="CC291" s="30" t="str">
        <f t="shared" si="428"/>
        <v/>
      </c>
      <c r="CD291" s="30" t="str">
        <f t="shared" si="429"/>
        <v/>
      </c>
      <c r="CE291" s="30" t="str">
        <f t="shared" si="430"/>
        <v/>
      </c>
      <c r="CF291" s="30" t="str">
        <f t="shared" si="431"/>
        <v/>
      </c>
      <c r="CG291" s="30" t="str">
        <f t="shared" si="432"/>
        <v/>
      </c>
      <c r="CH291" s="30" t="str">
        <f t="shared" si="433"/>
        <v/>
      </c>
      <c r="CI291" s="3">
        <f t="shared" si="435"/>
        <v>1308816</v>
      </c>
      <c r="CJ291" s="166">
        <f t="shared" si="436"/>
        <v>0</v>
      </c>
    </row>
    <row r="292" spans="1:88" ht="60" hidden="1" customHeight="1">
      <c r="A292" s="218"/>
      <c r="B292" s="18">
        <v>441</v>
      </c>
      <c r="C292" s="21" t="s">
        <v>93</v>
      </c>
      <c r="D292" s="21" t="s">
        <v>94</v>
      </c>
      <c r="E292" s="23" t="s">
        <v>11</v>
      </c>
      <c r="F292" s="21" t="s">
        <v>985</v>
      </c>
      <c r="G292" s="214" t="s">
        <v>986</v>
      </c>
      <c r="H292" s="214"/>
      <c r="I292" s="214"/>
      <c r="J292" s="18">
        <v>4</v>
      </c>
      <c r="K292" s="162">
        <f t="shared" si="458"/>
        <v>3</v>
      </c>
      <c r="L292" s="23"/>
      <c r="M292" s="164"/>
      <c r="N292" s="165">
        <v>253399</v>
      </c>
      <c r="O292" s="26">
        <v>928200</v>
      </c>
      <c r="P292" s="117">
        <v>230577</v>
      </c>
      <c r="Q292" s="27"/>
      <c r="R292" s="27"/>
      <c r="S292" s="27"/>
      <c r="T292" s="27"/>
      <c r="U292" s="27"/>
      <c r="V292" s="27"/>
      <c r="W292" s="27"/>
      <c r="X292" s="27"/>
      <c r="Y292" s="27"/>
      <c r="Z292" s="27"/>
      <c r="AA292" s="27"/>
      <c r="AB292" s="27"/>
      <c r="AC292" s="27"/>
      <c r="AD292" s="27"/>
      <c r="AE292" s="27"/>
      <c r="AF292" s="27"/>
      <c r="AG292" s="27"/>
      <c r="AH292" s="27"/>
      <c r="AI292" s="174">
        <f t="shared" si="407"/>
        <v>470725.33333333331</v>
      </c>
      <c r="AJ292" s="174">
        <f t="shared" si="408"/>
        <v>396348.97994360136</v>
      </c>
      <c r="AK292" s="174">
        <f t="shared" si="409"/>
        <v>867074.31327693467</v>
      </c>
      <c r="AL292" s="174">
        <f t="shared" si="434"/>
        <v>74376.353389731958</v>
      </c>
      <c r="AM292" s="174" t="str">
        <f t="shared" si="437"/>
        <v/>
      </c>
      <c r="AN292" s="174" t="str">
        <f t="shared" si="438"/>
        <v/>
      </c>
      <c r="AO292" s="174">
        <f t="shared" si="457"/>
        <v>253399</v>
      </c>
      <c r="AP292" s="174" t="str">
        <f t="shared" si="360"/>
        <v/>
      </c>
      <c r="AQ292" s="174">
        <f t="shared" si="459"/>
        <v>230577</v>
      </c>
      <c r="AR292" s="174" t="str">
        <f t="shared" si="439"/>
        <v/>
      </c>
      <c r="AS292" s="174" t="str">
        <f t="shared" si="440"/>
        <v/>
      </c>
      <c r="AT292" s="174" t="str">
        <f t="shared" si="441"/>
        <v/>
      </c>
      <c r="AU292" s="174" t="str">
        <f t="shared" si="442"/>
        <v/>
      </c>
      <c r="AV292" s="174" t="str">
        <f t="shared" si="443"/>
        <v/>
      </c>
      <c r="AW292" s="174" t="str">
        <f t="shared" si="444"/>
        <v/>
      </c>
      <c r="AX292" s="174" t="str">
        <f t="shared" si="445"/>
        <v/>
      </c>
      <c r="AY292" s="174" t="str">
        <f t="shared" si="446"/>
        <v/>
      </c>
      <c r="AZ292" s="174" t="str">
        <f t="shared" si="447"/>
        <v/>
      </c>
      <c r="BA292" s="174" t="str">
        <f t="shared" si="448"/>
        <v/>
      </c>
      <c r="BB292" s="174" t="str">
        <f t="shared" si="449"/>
        <v/>
      </c>
      <c r="BC292" s="174" t="str">
        <f t="shared" si="450"/>
        <v/>
      </c>
      <c r="BD292" s="174" t="str">
        <f t="shared" si="451"/>
        <v/>
      </c>
      <c r="BE292" s="174" t="str">
        <f t="shared" si="452"/>
        <v/>
      </c>
      <c r="BF292" s="174" t="str">
        <f t="shared" si="453"/>
        <v/>
      </c>
      <c r="BG292" s="174" t="str">
        <f t="shared" si="454"/>
        <v/>
      </c>
      <c r="BH292" s="174" t="str">
        <f t="shared" si="455"/>
        <v/>
      </c>
      <c r="BI292" s="174" t="str">
        <f t="shared" si="456"/>
        <v/>
      </c>
      <c r="BJ292" s="174">
        <f t="shared" si="406"/>
        <v>241988</v>
      </c>
      <c r="BK292" s="174">
        <f t="shared" si="410"/>
        <v>967952</v>
      </c>
      <c r="BL292" s="30" t="str">
        <f t="shared" si="411"/>
        <v/>
      </c>
      <c r="BM292" s="30" t="str">
        <f t="shared" si="412"/>
        <v/>
      </c>
      <c r="BN292" s="30">
        <f t="shared" si="413"/>
        <v>0.46168395440794918</v>
      </c>
      <c r="BO292" s="30">
        <f t="shared" si="414"/>
        <v>-0.97185053421103329</v>
      </c>
      <c r="BP292" s="30">
        <f t="shared" si="415"/>
        <v>0.510166579803084</v>
      </c>
      <c r="BQ292" s="30" t="str">
        <f t="shared" si="416"/>
        <v/>
      </c>
      <c r="BR292" s="30" t="str">
        <f t="shared" si="417"/>
        <v/>
      </c>
      <c r="BS292" s="30" t="str">
        <f t="shared" si="418"/>
        <v/>
      </c>
      <c r="BT292" s="30" t="str">
        <f t="shared" si="419"/>
        <v/>
      </c>
      <c r="BU292" s="30" t="str">
        <f t="shared" si="420"/>
        <v/>
      </c>
      <c r="BV292" s="30" t="str">
        <f t="shared" si="421"/>
        <v/>
      </c>
      <c r="BW292" s="30" t="str">
        <f t="shared" si="422"/>
        <v/>
      </c>
      <c r="BX292" s="30" t="str">
        <f t="shared" si="423"/>
        <v/>
      </c>
      <c r="BY292" s="30" t="str">
        <f t="shared" si="424"/>
        <v/>
      </c>
      <c r="BZ292" s="30" t="str">
        <f t="shared" si="425"/>
        <v/>
      </c>
      <c r="CA292" s="30" t="str">
        <f t="shared" si="426"/>
        <v/>
      </c>
      <c r="CB292" s="30" t="str">
        <f t="shared" si="427"/>
        <v/>
      </c>
      <c r="CC292" s="30" t="str">
        <f t="shared" si="428"/>
        <v/>
      </c>
      <c r="CD292" s="30" t="str">
        <f t="shared" si="429"/>
        <v/>
      </c>
      <c r="CE292" s="30" t="str">
        <f t="shared" si="430"/>
        <v/>
      </c>
      <c r="CF292" s="30" t="str">
        <f t="shared" si="431"/>
        <v/>
      </c>
      <c r="CG292" s="30" t="str">
        <f t="shared" si="432"/>
        <v/>
      </c>
      <c r="CH292" s="30" t="str">
        <f t="shared" si="433"/>
        <v/>
      </c>
      <c r="CI292" s="3">
        <f t="shared" si="435"/>
        <v>967952</v>
      </c>
      <c r="CJ292" s="166">
        <f t="shared" si="436"/>
        <v>0</v>
      </c>
    </row>
    <row r="293" spans="1:88" ht="60" hidden="1" customHeight="1">
      <c r="A293" s="218"/>
      <c r="B293" s="18">
        <v>443</v>
      </c>
      <c r="C293" s="21" t="s">
        <v>93</v>
      </c>
      <c r="D293" s="21" t="s">
        <v>94</v>
      </c>
      <c r="E293" s="23" t="s">
        <v>11</v>
      </c>
      <c r="F293" s="21" t="s">
        <v>989</v>
      </c>
      <c r="G293" s="214" t="s">
        <v>990</v>
      </c>
      <c r="H293" s="214"/>
      <c r="I293" s="214"/>
      <c r="J293" s="18">
        <v>4</v>
      </c>
      <c r="K293" s="162">
        <f t="shared" si="458"/>
        <v>3</v>
      </c>
      <c r="L293" s="23"/>
      <c r="M293" s="164"/>
      <c r="N293" s="165">
        <v>912421</v>
      </c>
      <c r="O293" s="26">
        <v>2088450</v>
      </c>
      <c r="P293" s="117">
        <v>369383</v>
      </c>
      <c r="Q293" s="27"/>
      <c r="R293" s="27"/>
      <c r="S293" s="27"/>
      <c r="T293" s="27"/>
      <c r="U293" s="27"/>
      <c r="V293" s="27"/>
      <c r="W293" s="27"/>
      <c r="X293" s="27"/>
      <c r="Y293" s="27"/>
      <c r="Z293" s="27"/>
      <c r="AA293" s="27"/>
      <c r="AB293" s="27"/>
      <c r="AC293" s="27"/>
      <c r="AD293" s="27"/>
      <c r="AE293" s="27"/>
      <c r="AF293" s="27"/>
      <c r="AG293" s="27"/>
      <c r="AH293" s="27"/>
      <c r="AI293" s="174">
        <f t="shared" si="407"/>
        <v>1123418</v>
      </c>
      <c r="AJ293" s="174">
        <f t="shared" si="408"/>
        <v>878742.07713583403</v>
      </c>
      <c r="AK293" s="174">
        <f t="shared" si="409"/>
        <v>2002160.0771358339</v>
      </c>
      <c r="AL293" s="174">
        <f t="shared" si="434"/>
        <v>244675.92286416597</v>
      </c>
      <c r="AM293" s="174" t="str">
        <f t="shared" si="437"/>
        <v/>
      </c>
      <c r="AN293" s="174" t="str">
        <f t="shared" si="438"/>
        <v/>
      </c>
      <c r="AO293" s="174">
        <f t="shared" si="457"/>
        <v>912421</v>
      </c>
      <c r="AP293" s="174" t="str">
        <f t="shared" si="360"/>
        <v/>
      </c>
      <c r="AQ293" s="174">
        <f t="shared" si="459"/>
        <v>369383</v>
      </c>
      <c r="AR293" s="174" t="str">
        <f t="shared" si="439"/>
        <v/>
      </c>
      <c r="AS293" s="174" t="str">
        <f t="shared" si="440"/>
        <v/>
      </c>
      <c r="AT293" s="174" t="str">
        <f t="shared" si="441"/>
        <v/>
      </c>
      <c r="AU293" s="174" t="str">
        <f t="shared" si="442"/>
        <v/>
      </c>
      <c r="AV293" s="174" t="str">
        <f t="shared" si="443"/>
        <v/>
      </c>
      <c r="AW293" s="174" t="str">
        <f t="shared" si="444"/>
        <v/>
      </c>
      <c r="AX293" s="174" t="str">
        <f t="shared" si="445"/>
        <v/>
      </c>
      <c r="AY293" s="174" t="str">
        <f t="shared" si="446"/>
        <v/>
      </c>
      <c r="AZ293" s="174" t="str">
        <f t="shared" si="447"/>
        <v/>
      </c>
      <c r="BA293" s="174" t="str">
        <f t="shared" si="448"/>
        <v/>
      </c>
      <c r="BB293" s="174" t="str">
        <f t="shared" si="449"/>
        <v/>
      </c>
      <c r="BC293" s="174" t="str">
        <f t="shared" si="450"/>
        <v/>
      </c>
      <c r="BD293" s="174" t="str">
        <f t="shared" si="451"/>
        <v/>
      </c>
      <c r="BE293" s="174" t="str">
        <f t="shared" si="452"/>
        <v/>
      </c>
      <c r="BF293" s="174" t="str">
        <f t="shared" si="453"/>
        <v/>
      </c>
      <c r="BG293" s="174" t="str">
        <f t="shared" si="454"/>
        <v/>
      </c>
      <c r="BH293" s="174" t="str">
        <f t="shared" si="455"/>
        <v/>
      </c>
      <c r="BI293" s="174" t="str">
        <f t="shared" si="456"/>
        <v/>
      </c>
      <c r="BJ293" s="174">
        <f t="shared" si="406"/>
        <v>640902</v>
      </c>
      <c r="BK293" s="174">
        <f t="shared" si="410"/>
        <v>2563608</v>
      </c>
      <c r="BL293" s="30" t="str">
        <f t="shared" si="411"/>
        <v/>
      </c>
      <c r="BM293" s="30" t="str">
        <f t="shared" si="412"/>
        <v/>
      </c>
      <c r="BN293" s="30">
        <f t="shared" si="413"/>
        <v>0.18781700132987011</v>
      </c>
      <c r="BO293" s="30">
        <f t="shared" si="414"/>
        <v>-0.85901418706127197</v>
      </c>
      <c r="BP293" s="30">
        <f t="shared" si="415"/>
        <v>0.67119718573140186</v>
      </c>
      <c r="BQ293" s="30" t="str">
        <f t="shared" si="416"/>
        <v/>
      </c>
      <c r="BR293" s="30" t="str">
        <f t="shared" si="417"/>
        <v/>
      </c>
      <c r="BS293" s="30" t="str">
        <f t="shared" si="418"/>
        <v/>
      </c>
      <c r="BT293" s="30" t="str">
        <f t="shared" si="419"/>
        <v/>
      </c>
      <c r="BU293" s="30" t="str">
        <f t="shared" si="420"/>
        <v/>
      </c>
      <c r="BV293" s="30" t="str">
        <f t="shared" si="421"/>
        <v/>
      </c>
      <c r="BW293" s="30" t="str">
        <f t="shared" si="422"/>
        <v/>
      </c>
      <c r="BX293" s="30" t="str">
        <f t="shared" si="423"/>
        <v/>
      </c>
      <c r="BY293" s="30" t="str">
        <f t="shared" si="424"/>
        <v/>
      </c>
      <c r="BZ293" s="30" t="str">
        <f t="shared" si="425"/>
        <v/>
      </c>
      <c r="CA293" s="30" t="str">
        <f t="shared" si="426"/>
        <v/>
      </c>
      <c r="CB293" s="30" t="str">
        <f t="shared" si="427"/>
        <v/>
      </c>
      <c r="CC293" s="30" t="str">
        <f t="shared" si="428"/>
        <v/>
      </c>
      <c r="CD293" s="30" t="str">
        <f t="shared" si="429"/>
        <v/>
      </c>
      <c r="CE293" s="30" t="str">
        <f t="shared" si="430"/>
        <v/>
      </c>
      <c r="CF293" s="30" t="str">
        <f t="shared" si="431"/>
        <v/>
      </c>
      <c r="CG293" s="30" t="str">
        <f t="shared" si="432"/>
        <v/>
      </c>
      <c r="CH293" s="30" t="str">
        <f t="shared" si="433"/>
        <v/>
      </c>
      <c r="CI293" s="3">
        <f t="shared" si="435"/>
        <v>2563608</v>
      </c>
      <c r="CJ293" s="166">
        <f t="shared" si="436"/>
        <v>0</v>
      </c>
    </row>
    <row r="294" spans="1:88" ht="60" hidden="1" customHeight="1">
      <c r="A294" s="218"/>
      <c r="B294" s="18">
        <v>444</v>
      </c>
      <c r="C294" s="21" t="s">
        <v>93</v>
      </c>
      <c r="D294" s="21" t="s">
        <v>94</v>
      </c>
      <c r="E294" s="23" t="s">
        <v>11</v>
      </c>
      <c r="F294" s="21" t="s">
        <v>991</v>
      </c>
      <c r="G294" s="214" t="s">
        <v>992</v>
      </c>
      <c r="H294" s="214"/>
      <c r="I294" s="214"/>
      <c r="J294" s="18">
        <v>8</v>
      </c>
      <c r="K294" s="162">
        <f t="shared" si="458"/>
        <v>3</v>
      </c>
      <c r="L294" s="23"/>
      <c r="M294" s="24">
        <v>15725093</v>
      </c>
      <c r="N294" s="175"/>
      <c r="O294" s="26">
        <v>1949220</v>
      </c>
      <c r="P294" s="117">
        <v>952639</v>
      </c>
      <c r="Q294" s="27"/>
      <c r="R294" s="27"/>
      <c r="S294" s="27"/>
      <c r="T294" s="27"/>
      <c r="U294" s="27"/>
      <c r="V294" s="27"/>
      <c r="W294" s="27"/>
      <c r="X294" s="27"/>
      <c r="Y294" s="27"/>
      <c r="Z294" s="27"/>
      <c r="AA294" s="27"/>
      <c r="AB294" s="27"/>
      <c r="AC294" s="27"/>
      <c r="AD294" s="27"/>
      <c r="AE294" s="27"/>
      <c r="AF294" s="27"/>
      <c r="AG294" s="27"/>
      <c r="AH294" s="27"/>
      <c r="AI294" s="174">
        <f t="shared" si="407"/>
        <v>6208984</v>
      </c>
      <c r="AJ294" s="174">
        <f t="shared" si="408"/>
        <v>8256242.5653138971</v>
      </c>
      <c r="AK294" s="174">
        <f t="shared" si="409"/>
        <v>14465226.565313898</v>
      </c>
      <c r="AL294" s="174">
        <f t="shared" si="434"/>
        <v>-2047258.5653138971</v>
      </c>
      <c r="AM294" s="174" t="str">
        <f t="shared" ref="AM294:AM295" si="460">+IF(AND(L294&lt;=$AK294,L294&lt;$AL294),L294,"")</f>
        <v/>
      </c>
      <c r="AN294" s="174" t="str">
        <f t="shared" ref="AN294:AN302" si="461">+IF(AND(M294&lt;=$AK294,M294&gt;$AL294),M294,"")</f>
        <v/>
      </c>
      <c r="AO294" s="174" t="str">
        <f t="shared" ref="AO294:AO295" si="462">+IF(AND(N294&lt;=$AK294,N294&lt;$AL294),N294,"")</f>
        <v/>
      </c>
      <c r="AP294" s="174">
        <f t="shared" si="360"/>
        <v>1949220</v>
      </c>
      <c r="AQ294" s="174">
        <f t="shared" si="459"/>
        <v>952639</v>
      </c>
      <c r="AR294" s="174" t="str">
        <f t="shared" ref="AR294:AR295" si="463">+IF(AND(Q294&lt;=$AK294,Q294&lt;$AL294),Q294,"")</f>
        <v/>
      </c>
      <c r="AS294" s="174" t="str">
        <f t="shared" ref="AS294:AS295" si="464">+IF(AND(R294&lt;=$AK294,R294&lt;$AL294),R294,"")</f>
        <v/>
      </c>
      <c r="AT294" s="174" t="str">
        <f t="shared" ref="AT294:AT295" si="465">+IF(AND(S294&lt;=$AK294,S294&lt;$AL294),S294,"")</f>
        <v/>
      </c>
      <c r="AU294" s="174" t="str">
        <f t="shared" ref="AU294:AU295" si="466">+IF(AND(T294&lt;=$AK294,T294&lt;$AL294),T294,"")</f>
        <v/>
      </c>
      <c r="AV294" s="174" t="str">
        <f t="shared" ref="AV294:AV295" si="467">+IF(AND(U294&lt;=$AK294,U294&lt;$AL294),U294,"")</f>
        <v/>
      </c>
      <c r="AW294" s="174" t="str">
        <f t="shared" ref="AW294:AW295" si="468">+IF(AND(V294&lt;=$AK294,V294&lt;$AL294),V294,"")</f>
        <v/>
      </c>
      <c r="AX294" s="174" t="str">
        <f t="shared" ref="AX294:AX295" si="469">+IF(AND(W294&lt;=$AK294,W294&lt;$AL294),W294,"")</f>
        <v/>
      </c>
      <c r="AY294" s="174" t="str">
        <f t="shared" ref="AY294:AY295" si="470">+IF(AND(X294&lt;=$AK294,X294&lt;$AL294),X294,"")</f>
        <v/>
      </c>
      <c r="AZ294" s="174" t="str">
        <f t="shared" ref="AZ294:AZ295" si="471">+IF(AND(Y294&lt;=$AK294,Y294&lt;$AL294),Y294,"")</f>
        <v/>
      </c>
      <c r="BA294" s="174" t="str">
        <f t="shared" ref="BA294:BA295" si="472">+IF(AND(Z294&lt;=$AK294,Z294&lt;$AL294),Z294,"")</f>
        <v/>
      </c>
      <c r="BB294" s="174" t="str">
        <f t="shared" ref="BB294:BB295" si="473">+IF(AND(AA294&lt;=$AK294,AA294&lt;$AL294),AA294,"")</f>
        <v/>
      </c>
      <c r="BC294" s="174" t="str">
        <f t="shared" ref="BC294:BC295" si="474">+IF(AND(AB294&lt;=$AK294,AB294&lt;$AL294),AB294,"")</f>
        <v/>
      </c>
      <c r="BD294" s="174" t="str">
        <f t="shared" ref="BD294:BD295" si="475">+IF(AND(AC294&lt;=$AK294,AC294&lt;$AL294),AC294,"")</f>
        <v/>
      </c>
      <c r="BE294" s="174" t="str">
        <f t="shared" ref="BE294:BE295" si="476">+IF(AND(AD294&lt;=$AK294,AD294&lt;$AL294),AD294,"")</f>
        <v/>
      </c>
      <c r="BF294" s="174" t="str">
        <f t="shared" ref="BF294:BF295" si="477">+IF(AND(AE294&lt;=$AK294,AE294&lt;$AL294),AE294,"")</f>
        <v/>
      </c>
      <c r="BG294" s="174" t="str">
        <f t="shared" ref="BG294:BG295" si="478">+IF(AND(AF294&lt;=$AK294,AF294&lt;$AL294),AF294,"")</f>
        <v/>
      </c>
      <c r="BH294" s="174" t="str">
        <f t="shared" ref="BH294:BH295" si="479">+IF(AND(AG294&lt;=$AK294,AG294&lt;$AL294),AG294,"")</f>
        <v/>
      </c>
      <c r="BI294" s="174" t="str">
        <f t="shared" ref="BI294:BI295" si="480">+IF(AND(AH294&lt;=$AK294,AH294&lt;$AL294),AH294,"")</f>
        <v/>
      </c>
      <c r="BJ294" s="174">
        <f t="shared" si="406"/>
        <v>1450930</v>
      </c>
      <c r="BK294" s="174">
        <f t="shared" si="410"/>
        <v>11607440</v>
      </c>
      <c r="BL294" s="30" t="str">
        <f t="shared" si="411"/>
        <v/>
      </c>
      <c r="BM294" s="30">
        <f t="shared" si="412"/>
        <v>-1.5326354521126162</v>
      </c>
      <c r="BN294" s="30" t="str">
        <f t="shared" si="413"/>
        <v/>
      </c>
      <c r="BO294" s="30">
        <f t="shared" si="414"/>
        <v>0.68606457996992742</v>
      </c>
      <c r="BP294" s="30">
        <f t="shared" si="415"/>
        <v>0.84657087214268878</v>
      </c>
      <c r="BQ294" s="30" t="str">
        <f t="shared" si="416"/>
        <v/>
      </c>
      <c r="BR294" s="30" t="str">
        <f t="shared" si="417"/>
        <v/>
      </c>
      <c r="BS294" s="30" t="str">
        <f t="shared" si="418"/>
        <v/>
      </c>
      <c r="BT294" s="30" t="str">
        <f t="shared" si="419"/>
        <v/>
      </c>
      <c r="BU294" s="30" t="str">
        <f t="shared" si="420"/>
        <v/>
      </c>
      <c r="BV294" s="30" t="str">
        <f t="shared" si="421"/>
        <v/>
      </c>
      <c r="BW294" s="30" t="str">
        <f t="shared" si="422"/>
        <v/>
      </c>
      <c r="BX294" s="30" t="str">
        <f t="shared" si="423"/>
        <v/>
      </c>
      <c r="BY294" s="30" t="str">
        <f t="shared" si="424"/>
        <v/>
      </c>
      <c r="BZ294" s="30" t="str">
        <f t="shared" si="425"/>
        <v/>
      </c>
      <c r="CA294" s="30" t="str">
        <f t="shared" si="426"/>
        <v/>
      </c>
      <c r="CB294" s="30" t="str">
        <f t="shared" si="427"/>
        <v/>
      </c>
      <c r="CC294" s="30" t="str">
        <f t="shared" si="428"/>
        <v/>
      </c>
      <c r="CD294" s="30" t="str">
        <f t="shared" si="429"/>
        <v/>
      </c>
      <c r="CE294" s="30" t="str">
        <f t="shared" si="430"/>
        <v/>
      </c>
      <c r="CF294" s="30" t="str">
        <f t="shared" si="431"/>
        <v/>
      </c>
      <c r="CG294" s="30" t="str">
        <f t="shared" si="432"/>
        <v/>
      </c>
      <c r="CH294" s="30" t="str">
        <f t="shared" si="433"/>
        <v/>
      </c>
      <c r="CI294" s="3">
        <f t="shared" si="435"/>
        <v>11607440</v>
      </c>
      <c r="CJ294" s="166">
        <f t="shared" si="436"/>
        <v>0</v>
      </c>
    </row>
    <row r="295" spans="1:88" ht="60" hidden="1" customHeight="1">
      <c r="A295" s="218"/>
      <c r="B295" s="18">
        <v>446</v>
      </c>
      <c r="C295" s="21" t="s">
        <v>93</v>
      </c>
      <c r="D295" s="21" t="s">
        <v>94</v>
      </c>
      <c r="E295" s="23" t="s">
        <v>11</v>
      </c>
      <c r="F295" s="21" t="s">
        <v>995</v>
      </c>
      <c r="G295" s="214" t="s">
        <v>996</v>
      </c>
      <c r="H295" s="214"/>
      <c r="I295" s="214"/>
      <c r="J295" s="18">
        <v>3</v>
      </c>
      <c r="K295" s="162">
        <f t="shared" si="458"/>
        <v>3</v>
      </c>
      <c r="L295" s="23"/>
      <c r="M295" s="24">
        <v>43255754</v>
      </c>
      <c r="N295" s="175"/>
      <c r="O295" s="26">
        <v>4888520</v>
      </c>
      <c r="P295" s="117">
        <v>4037096</v>
      </c>
      <c r="Q295" s="27"/>
      <c r="R295" s="27"/>
      <c r="S295" s="27"/>
      <c r="T295" s="27"/>
      <c r="U295" s="27"/>
      <c r="V295" s="27"/>
      <c r="W295" s="27"/>
      <c r="X295" s="27"/>
      <c r="Y295" s="27"/>
      <c r="Z295" s="27"/>
      <c r="AA295" s="27"/>
      <c r="AB295" s="27"/>
      <c r="AC295" s="27"/>
      <c r="AD295" s="27"/>
      <c r="AE295" s="27"/>
      <c r="AF295" s="27"/>
      <c r="AG295" s="27"/>
      <c r="AH295" s="27"/>
      <c r="AI295" s="174">
        <f t="shared" si="407"/>
        <v>17393790</v>
      </c>
      <c r="AJ295" s="174">
        <f t="shared" si="408"/>
        <v>22401163.299255598</v>
      </c>
      <c r="AK295" s="174">
        <f t="shared" si="409"/>
        <v>39794953.299255595</v>
      </c>
      <c r="AL295" s="174">
        <f t="shared" si="434"/>
        <v>-5007373.2992555983</v>
      </c>
      <c r="AM295" s="174" t="str">
        <f t="shared" si="460"/>
        <v/>
      </c>
      <c r="AN295" s="174" t="str">
        <f t="shared" si="461"/>
        <v/>
      </c>
      <c r="AO295" s="174" t="str">
        <f t="shared" si="462"/>
        <v/>
      </c>
      <c r="AP295" s="174">
        <f t="shared" si="360"/>
        <v>4888520</v>
      </c>
      <c r="AQ295" s="174">
        <f t="shared" si="459"/>
        <v>4037096</v>
      </c>
      <c r="AR295" s="174" t="str">
        <f t="shared" si="463"/>
        <v/>
      </c>
      <c r="AS295" s="174" t="str">
        <f t="shared" si="464"/>
        <v/>
      </c>
      <c r="AT295" s="174" t="str">
        <f t="shared" si="465"/>
        <v/>
      </c>
      <c r="AU295" s="174" t="str">
        <f t="shared" si="466"/>
        <v/>
      </c>
      <c r="AV295" s="174" t="str">
        <f t="shared" si="467"/>
        <v/>
      </c>
      <c r="AW295" s="174" t="str">
        <f t="shared" si="468"/>
        <v/>
      </c>
      <c r="AX295" s="174" t="str">
        <f t="shared" si="469"/>
        <v/>
      </c>
      <c r="AY295" s="174" t="str">
        <f t="shared" si="470"/>
        <v/>
      </c>
      <c r="AZ295" s="174" t="str">
        <f t="shared" si="471"/>
        <v/>
      </c>
      <c r="BA295" s="174" t="str">
        <f t="shared" si="472"/>
        <v/>
      </c>
      <c r="BB295" s="174" t="str">
        <f t="shared" si="473"/>
        <v/>
      </c>
      <c r="BC295" s="174" t="str">
        <f t="shared" si="474"/>
        <v/>
      </c>
      <c r="BD295" s="174" t="str">
        <f t="shared" si="475"/>
        <v/>
      </c>
      <c r="BE295" s="174" t="str">
        <f t="shared" si="476"/>
        <v/>
      </c>
      <c r="BF295" s="174" t="str">
        <f t="shared" si="477"/>
        <v/>
      </c>
      <c r="BG295" s="174" t="str">
        <f t="shared" si="478"/>
        <v/>
      </c>
      <c r="BH295" s="174" t="str">
        <f t="shared" si="479"/>
        <v/>
      </c>
      <c r="BI295" s="174" t="str">
        <f t="shared" si="480"/>
        <v/>
      </c>
      <c r="BJ295" s="174">
        <f t="shared" si="406"/>
        <v>4462808</v>
      </c>
      <c r="BK295" s="174">
        <f t="shared" si="410"/>
        <v>13388424</v>
      </c>
      <c r="BL295" s="30" t="str">
        <f t="shared" si="411"/>
        <v/>
      </c>
      <c r="BM295" s="30">
        <f t="shared" si="412"/>
        <v>-1.4868504219034495</v>
      </c>
      <c r="BN295" s="30" t="str">
        <f t="shared" si="413"/>
        <v/>
      </c>
      <c r="BO295" s="30">
        <f t="shared" si="414"/>
        <v>0.71895026903279846</v>
      </c>
      <c r="BP295" s="30">
        <f t="shared" si="415"/>
        <v>0.76790015287065094</v>
      </c>
      <c r="BQ295" s="30" t="str">
        <f t="shared" si="416"/>
        <v/>
      </c>
      <c r="BR295" s="30" t="str">
        <f t="shared" si="417"/>
        <v/>
      </c>
      <c r="BS295" s="30" t="str">
        <f t="shared" si="418"/>
        <v/>
      </c>
      <c r="BT295" s="30" t="str">
        <f t="shared" si="419"/>
        <v/>
      </c>
      <c r="BU295" s="30" t="str">
        <f t="shared" si="420"/>
        <v/>
      </c>
      <c r="BV295" s="30" t="str">
        <f t="shared" si="421"/>
        <v/>
      </c>
      <c r="BW295" s="30" t="str">
        <f t="shared" si="422"/>
        <v/>
      </c>
      <c r="BX295" s="30" t="str">
        <f t="shared" si="423"/>
        <v/>
      </c>
      <c r="BY295" s="30" t="str">
        <f t="shared" si="424"/>
        <v/>
      </c>
      <c r="BZ295" s="30" t="str">
        <f t="shared" si="425"/>
        <v/>
      </c>
      <c r="CA295" s="30" t="str">
        <f t="shared" si="426"/>
        <v/>
      </c>
      <c r="CB295" s="30" t="str">
        <f t="shared" si="427"/>
        <v/>
      </c>
      <c r="CC295" s="30" t="str">
        <f t="shared" si="428"/>
        <v/>
      </c>
      <c r="CD295" s="30" t="str">
        <f t="shared" si="429"/>
        <v/>
      </c>
      <c r="CE295" s="30" t="str">
        <f t="shared" si="430"/>
        <v/>
      </c>
      <c r="CF295" s="30" t="str">
        <f t="shared" si="431"/>
        <v/>
      </c>
      <c r="CG295" s="30" t="str">
        <f t="shared" si="432"/>
        <v/>
      </c>
      <c r="CH295" s="30" t="str">
        <f t="shared" si="433"/>
        <v/>
      </c>
      <c r="CI295" s="3">
        <f t="shared" si="435"/>
        <v>13388424</v>
      </c>
      <c r="CJ295" s="166">
        <f t="shared" si="436"/>
        <v>0</v>
      </c>
    </row>
    <row r="296" spans="1:88" ht="60" hidden="1" customHeight="1">
      <c r="A296" s="218"/>
      <c r="B296" s="18">
        <v>449</v>
      </c>
      <c r="C296" s="21" t="s">
        <v>93</v>
      </c>
      <c r="D296" s="21" t="s">
        <v>94</v>
      </c>
      <c r="E296" s="23" t="s">
        <v>11</v>
      </c>
      <c r="F296" s="21" t="s">
        <v>1001</v>
      </c>
      <c r="G296" s="214" t="s">
        <v>1002</v>
      </c>
      <c r="H296" s="214"/>
      <c r="I296" s="214"/>
      <c r="J296" s="18">
        <v>2</v>
      </c>
      <c r="K296" s="162">
        <f t="shared" si="458"/>
        <v>3</v>
      </c>
      <c r="L296" s="23"/>
      <c r="M296" s="164"/>
      <c r="N296" s="165">
        <v>202657</v>
      </c>
      <c r="O296" s="26">
        <v>897260</v>
      </c>
      <c r="P296" s="117">
        <v>179892</v>
      </c>
      <c r="Q296" s="27"/>
      <c r="R296" s="27"/>
      <c r="S296" s="27"/>
      <c r="T296" s="27"/>
      <c r="U296" s="27"/>
      <c r="V296" s="27"/>
      <c r="W296" s="27"/>
      <c r="X296" s="27"/>
      <c r="Y296" s="27"/>
      <c r="Z296" s="27"/>
      <c r="AA296" s="27"/>
      <c r="AB296" s="27"/>
      <c r="AC296" s="27"/>
      <c r="AD296" s="27"/>
      <c r="AE296" s="27"/>
      <c r="AF296" s="27"/>
      <c r="AG296" s="27"/>
      <c r="AH296" s="27"/>
      <c r="AI296" s="174">
        <f t="shared" si="407"/>
        <v>426603</v>
      </c>
      <c r="AJ296" s="174">
        <f t="shared" si="408"/>
        <v>407759.81906387</v>
      </c>
      <c r="AK296" s="174">
        <f t="shared" si="409"/>
        <v>834362.81906387</v>
      </c>
      <c r="AL296" s="174">
        <f t="shared" si="434"/>
        <v>18843.180936129997</v>
      </c>
      <c r="AM296" s="174" t="str">
        <f t="shared" ref="AM296:AM302" si="481">+IF(AND(L296&lt;=$AK296,L296&gt;$AL296),L296,"")</f>
        <v/>
      </c>
      <c r="AN296" s="174" t="str">
        <f t="shared" si="461"/>
        <v/>
      </c>
      <c r="AO296" s="174">
        <f t="shared" ref="AO296:AO328" si="482">+IF(AND(N296&lt;=$AK296,N296&gt;$AL296),N296,"")</f>
        <v>202657</v>
      </c>
      <c r="AP296" s="174" t="str">
        <f t="shared" si="360"/>
        <v/>
      </c>
      <c r="AQ296" s="174">
        <f t="shared" si="459"/>
        <v>179892</v>
      </c>
      <c r="AR296" s="174" t="str">
        <f t="shared" ref="AR296:BA302" si="483">+IF(AND(Q296&lt;=$AK296,Q296&gt;$AL296),Q296,"")</f>
        <v/>
      </c>
      <c r="AS296" s="174" t="str">
        <f t="shared" si="483"/>
        <v/>
      </c>
      <c r="AT296" s="174" t="str">
        <f t="shared" si="483"/>
        <v/>
      </c>
      <c r="AU296" s="174" t="str">
        <f t="shared" si="483"/>
        <v/>
      </c>
      <c r="AV296" s="174" t="str">
        <f t="shared" si="483"/>
        <v/>
      </c>
      <c r="AW296" s="174" t="str">
        <f t="shared" si="483"/>
        <v/>
      </c>
      <c r="AX296" s="174" t="str">
        <f t="shared" si="483"/>
        <v/>
      </c>
      <c r="AY296" s="174" t="str">
        <f t="shared" si="483"/>
        <v/>
      </c>
      <c r="AZ296" s="174" t="str">
        <f t="shared" si="483"/>
        <v/>
      </c>
      <c r="BA296" s="174" t="str">
        <f t="shared" si="483"/>
        <v/>
      </c>
      <c r="BB296" s="174" t="str">
        <f t="shared" ref="BB296:BI302" si="484">+IF(AND(AA296&lt;=$AK296,AA296&gt;$AL296),AA296,"")</f>
        <v/>
      </c>
      <c r="BC296" s="174" t="str">
        <f t="shared" si="484"/>
        <v/>
      </c>
      <c r="BD296" s="174" t="str">
        <f t="shared" si="484"/>
        <v/>
      </c>
      <c r="BE296" s="174" t="str">
        <f t="shared" si="484"/>
        <v/>
      </c>
      <c r="BF296" s="174" t="str">
        <f t="shared" si="484"/>
        <v/>
      </c>
      <c r="BG296" s="174" t="str">
        <f t="shared" si="484"/>
        <v/>
      </c>
      <c r="BH296" s="174" t="str">
        <f t="shared" si="484"/>
        <v/>
      </c>
      <c r="BI296" s="174" t="str">
        <f t="shared" si="484"/>
        <v/>
      </c>
      <c r="BJ296" s="174">
        <f t="shared" si="406"/>
        <v>191275</v>
      </c>
      <c r="BK296" s="174">
        <f t="shared" si="410"/>
        <v>382550</v>
      </c>
      <c r="BL296" s="30" t="str">
        <f t="shared" si="411"/>
        <v/>
      </c>
      <c r="BM296" s="30" t="str">
        <f t="shared" si="412"/>
        <v/>
      </c>
      <c r="BN296" s="30">
        <f t="shared" si="413"/>
        <v>0.5249517701469516</v>
      </c>
      <c r="BO296" s="30">
        <f t="shared" si="414"/>
        <v>-1.1032669718684587</v>
      </c>
      <c r="BP296" s="30">
        <f t="shared" si="415"/>
        <v>0.57831520172150686</v>
      </c>
      <c r="BQ296" s="30" t="str">
        <f t="shared" si="416"/>
        <v/>
      </c>
      <c r="BR296" s="30" t="str">
        <f t="shared" si="417"/>
        <v/>
      </c>
      <c r="BS296" s="30" t="str">
        <f t="shared" si="418"/>
        <v/>
      </c>
      <c r="BT296" s="30" t="str">
        <f t="shared" si="419"/>
        <v/>
      </c>
      <c r="BU296" s="30" t="str">
        <f t="shared" si="420"/>
        <v/>
      </c>
      <c r="BV296" s="30" t="str">
        <f t="shared" si="421"/>
        <v/>
      </c>
      <c r="BW296" s="30" t="str">
        <f t="shared" si="422"/>
        <v/>
      </c>
      <c r="BX296" s="30" t="str">
        <f t="shared" si="423"/>
        <v/>
      </c>
      <c r="BY296" s="30" t="str">
        <f t="shared" si="424"/>
        <v/>
      </c>
      <c r="BZ296" s="30" t="str">
        <f t="shared" si="425"/>
        <v/>
      </c>
      <c r="CA296" s="30" t="str">
        <f t="shared" si="426"/>
        <v/>
      </c>
      <c r="CB296" s="30" t="str">
        <f t="shared" si="427"/>
        <v/>
      </c>
      <c r="CC296" s="30" t="str">
        <f t="shared" si="428"/>
        <v/>
      </c>
      <c r="CD296" s="30" t="str">
        <f t="shared" si="429"/>
        <v/>
      </c>
      <c r="CE296" s="30" t="str">
        <f t="shared" si="430"/>
        <v/>
      </c>
      <c r="CF296" s="30" t="str">
        <f t="shared" si="431"/>
        <v/>
      </c>
      <c r="CG296" s="30" t="str">
        <f t="shared" si="432"/>
        <v/>
      </c>
      <c r="CH296" s="30" t="str">
        <f t="shared" si="433"/>
        <v/>
      </c>
      <c r="CI296" s="3">
        <f t="shared" si="435"/>
        <v>382550</v>
      </c>
      <c r="CJ296" s="166">
        <f t="shared" si="436"/>
        <v>0</v>
      </c>
    </row>
    <row r="297" spans="1:88" ht="60" hidden="1" customHeight="1">
      <c r="A297" s="218"/>
      <c r="B297" s="18">
        <v>451</v>
      </c>
      <c r="C297" s="21" t="s">
        <v>93</v>
      </c>
      <c r="D297" s="21" t="s">
        <v>94</v>
      </c>
      <c r="E297" s="23" t="s">
        <v>11</v>
      </c>
      <c r="F297" s="21" t="s">
        <v>1005</v>
      </c>
      <c r="G297" s="214" t="s">
        <v>1006</v>
      </c>
      <c r="H297" s="214"/>
      <c r="I297" s="214"/>
      <c r="J297" s="18">
        <v>14</v>
      </c>
      <c r="K297" s="162">
        <f t="shared" si="458"/>
        <v>3</v>
      </c>
      <c r="L297" s="23"/>
      <c r="M297" s="24">
        <v>146876</v>
      </c>
      <c r="N297" s="179"/>
      <c r="O297" s="26">
        <v>185640</v>
      </c>
      <c r="P297" s="117">
        <v>26704</v>
      </c>
      <c r="Q297" s="27"/>
      <c r="R297" s="27"/>
      <c r="S297" s="27"/>
      <c r="T297" s="27"/>
      <c r="U297" s="27"/>
      <c r="V297" s="27"/>
      <c r="W297" s="27"/>
      <c r="X297" s="27"/>
      <c r="Y297" s="27"/>
      <c r="Z297" s="27"/>
      <c r="AA297" s="27"/>
      <c r="AB297" s="27"/>
      <c r="AC297" s="27"/>
      <c r="AD297" s="27"/>
      <c r="AE297" s="27"/>
      <c r="AF297" s="27"/>
      <c r="AG297" s="27"/>
      <c r="AH297" s="27"/>
      <c r="AI297" s="174">
        <f t="shared" si="407"/>
        <v>119740</v>
      </c>
      <c r="AJ297" s="174">
        <f t="shared" si="408"/>
        <v>82869.987908771887</v>
      </c>
      <c r="AK297" s="174">
        <f t="shared" si="409"/>
        <v>202609.9879087719</v>
      </c>
      <c r="AL297" s="174">
        <f t="shared" si="434"/>
        <v>36870.012091228113</v>
      </c>
      <c r="AM297" s="174" t="str">
        <f t="shared" si="481"/>
        <v/>
      </c>
      <c r="AN297" s="174">
        <f t="shared" si="461"/>
        <v>146876</v>
      </c>
      <c r="AO297" s="174" t="str">
        <f t="shared" si="482"/>
        <v/>
      </c>
      <c r="AP297" s="174">
        <f t="shared" ref="AP297:AP328" si="485">+IF(AND(O297&lt;=$AK297,O297&gt;$AL297),O297,"")</f>
        <v>185640</v>
      </c>
      <c r="AQ297" s="174" t="str">
        <f t="shared" si="459"/>
        <v/>
      </c>
      <c r="AR297" s="174" t="str">
        <f t="shared" si="483"/>
        <v/>
      </c>
      <c r="AS297" s="174" t="str">
        <f t="shared" si="483"/>
        <v/>
      </c>
      <c r="AT297" s="174" t="str">
        <f t="shared" si="483"/>
        <v/>
      </c>
      <c r="AU297" s="174" t="str">
        <f t="shared" si="483"/>
        <v/>
      </c>
      <c r="AV297" s="174" t="str">
        <f t="shared" si="483"/>
        <v/>
      </c>
      <c r="AW297" s="174" t="str">
        <f t="shared" si="483"/>
        <v/>
      </c>
      <c r="AX297" s="174" t="str">
        <f t="shared" si="483"/>
        <v/>
      </c>
      <c r="AY297" s="174" t="str">
        <f t="shared" si="483"/>
        <v/>
      </c>
      <c r="AZ297" s="174" t="str">
        <f t="shared" si="483"/>
        <v/>
      </c>
      <c r="BA297" s="174" t="str">
        <f t="shared" si="483"/>
        <v/>
      </c>
      <c r="BB297" s="174" t="str">
        <f t="shared" si="484"/>
        <v/>
      </c>
      <c r="BC297" s="174" t="str">
        <f t="shared" si="484"/>
        <v/>
      </c>
      <c r="BD297" s="174" t="str">
        <f t="shared" si="484"/>
        <v/>
      </c>
      <c r="BE297" s="174" t="str">
        <f t="shared" si="484"/>
        <v/>
      </c>
      <c r="BF297" s="174" t="str">
        <f t="shared" si="484"/>
        <v/>
      </c>
      <c r="BG297" s="174" t="str">
        <f t="shared" si="484"/>
        <v/>
      </c>
      <c r="BH297" s="174" t="str">
        <f t="shared" si="484"/>
        <v/>
      </c>
      <c r="BI297" s="174" t="str">
        <f t="shared" si="484"/>
        <v/>
      </c>
      <c r="BJ297" s="174">
        <f t="shared" ref="BJ297:BJ328" si="486">ROUND((AVERAGE(AM297:BI297)),0)</f>
        <v>166258</v>
      </c>
      <c r="BK297" s="174">
        <f t="shared" si="410"/>
        <v>2327612</v>
      </c>
      <c r="BL297" s="30" t="str">
        <f t="shared" si="411"/>
        <v/>
      </c>
      <c r="BM297" s="30">
        <f t="shared" si="412"/>
        <v>-0.2266243527643228</v>
      </c>
      <c r="BN297" s="30" t="str">
        <f t="shared" si="413"/>
        <v/>
      </c>
      <c r="BO297" s="30">
        <f t="shared" si="414"/>
        <v>-0.55035911140805083</v>
      </c>
      <c r="BP297" s="30">
        <f t="shared" si="415"/>
        <v>0.77698346417237352</v>
      </c>
      <c r="BQ297" s="30" t="str">
        <f t="shared" si="416"/>
        <v/>
      </c>
      <c r="BR297" s="30" t="str">
        <f t="shared" si="417"/>
        <v/>
      </c>
      <c r="BS297" s="30" t="str">
        <f t="shared" si="418"/>
        <v/>
      </c>
      <c r="BT297" s="30" t="str">
        <f t="shared" si="419"/>
        <v/>
      </c>
      <c r="BU297" s="30" t="str">
        <f t="shared" si="420"/>
        <v/>
      </c>
      <c r="BV297" s="30" t="str">
        <f t="shared" si="421"/>
        <v/>
      </c>
      <c r="BW297" s="30" t="str">
        <f t="shared" si="422"/>
        <v/>
      </c>
      <c r="BX297" s="30" t="str">
        <f t="shared" si="423"/>
        <v/>
      </c>
      <c r="BY297" s="30" t="str">
        <f t="shared" si="424"/>
        <v/>
      </c>
      <c r="BZ297" s="30" t="str">
        <f t="shared" si="425"/>
        <v/>
      </c>
      <c r="CA297" s="30" t="str">
        <f t="shared" si="426"/>
        <v/>
      </c>
      <c r="CB297" s="30" t="str">
        <f t="shared" si="427"/>
        <v/>
      </c>
      <c r="CC297" s="30" t="str">
        <f t="shared" si="428"/>
        <v/>
      </c>
      <c r="CD297" s="30" t="str">
        <f t="shared" si="429"/>
        <v/>
      </c>
      <c r="CE297" s="30" t="str">
        <f t="shared" si="430"/>
        <v/>
      </c>
      <c r="CF297" s="30" t="str">
        <f t="shared" si="431"/>
        <v/>
      </c>
      <c r="CG297" s="30" t="str">
        <f t="shared" si="432"/>
        <v/>
      </c>
      <c r="CH297" s="30" t="str">
        <f t="shared" si="433"/>
        <v/>
      </c>
      <c r="CI297" s="3">
        <f t="shared" si="435"/>
        <v>2327612</v>
      </c>
      <c r="CJ297" s="166">
        <f t="shared" si="436"/>
        <v>0</v>
      </c>
    </row>
    <row r="298" spans="1:88" ht="60" hidden="1" customHeight="1">
      <c r="A298" s="218"/>
      <c r="B298" s="18">
        <v>452</v>
      </c>
      <c r="C298" s="21" t="s">
        <v>93</v>
      </c>
      <c r="D298" s="21" t="s">
        <v>94</v>
      </c>
      <c r="E298" s="23" t="s">
        <v>11</v>
      </c>
      <c r="F298" s="21" t="s">
        <v>1007</v>
      </c>
      <c r="G298" s="214" t="s">
        <v>1008</v>
      </c>
      <c r="H298" s="214"/>
      <c r="I298" s="214"/>
      <c r="J298" s="18">
        <v>60</v>
      </c>
      <c r="K298" s="162">
        <f t="shared" si="458"/>
        <v>3</v>
      </c>
      <c r="L298" s="23"/>
      <c r="M298" s="24">
        <v>166179</v>
      </c>
      <c r="N298" s="165">
        <v>102102</v>
      </c>
      <c r="O298" s="26">
        <v>232050</v>
      </c>
      <c r="P298" s="27"/>
      <c r="Q298" s="27"/>
      <c r="R298" s="27"/>
      <c r="S298" s="27"/>
      <c r="T298" s="27"/>
      <c r="U298" s="27"/>
      <c r="V298" s="27"/>
      <c r="W298" s="27"/>
      <c r="X298" s="27"/>
      <c r="Y298" s="27"/>
      <c r="Z298" s="27"/>
      <c r="AA298" s="27"/>
      <c r="AB298" s="27"/>
      <c r="AC298" s="27"/>
      <c r="AD298" s="27"/>
      <c r="AE298" s="27"/>
      <c r="AF298" s="27"/>
      <c r="AG298" s="27"/>
      <c r="AH298" s="27"/>
      <c r="AI298" s="174">
        <f t="shared" si="407"/>
        <v>166777</v>
      </c>
      <c r="AJ298" s="174">
        <f t="shared" si="408"/>
        <v>64976.063892790553</v>
      </c>
      <c r="AK298" s="174">
        <f t="shared" si="409"/>
        <v>231753.06389279055</v>
      </c>
      <c r="AL298" s="174">
        <f t="shared" si="434"/>
        <v>101800.93610720945</v>
      </c>
      <c r="AM298" s="174" t="str">
        <f t="shared" si="481"/>
        <v/>
      </c>
      <c r="AN298" s="174">
        <f t="shared" si="461"/>
        <v>166179</v>
      </c>
      <c r="AO298" s="174">
        <f t="shared" si="482"/>
        <v>102102</v>
      </c>
      <c r="AP298" s="174" t="str">
        <f t="shared" si="485"/>
        <v/>
      </c>
      <c r="AQ298" s="174" t="str">
        <f t="shared" si="459"/>
        <v/>
      </c>
      <c r="AR298" s="174" t="str">
        <f t="shared" si="483"/>
        <v/>
      </c>
      <c r="AS298" s="174" t="str">
        <f t="shared" si="483"/>
        <v/>
      </c>
      <c r="AT298" s="174" t="str">
        <f t="shared" si="483"/>
        <v/>
      </c>
      <c r="AU298" s="174" t="str">
        <f t="shared" si="483"/>
        <v/>
      </c>
      <c r="AV298" s="174" t="str">
        <f t="shared" si="483"/>
        <v/>
      </c>
      <c r="AW298" s="174" t="str">
        <f t="shared" si="483"/>
        <v/>
      </c>
      <c r="AX298" s="174" t="str">
        <f t="shared" si="483"/>
        <v/>
      </c>
      <c r="AY298" s="174" t="str">
        <f t="shared" si="483"/>
        <v/>
      </c>
      <c r="AZ298" s="174" t="str">
        <f t="shared" si="483"/>
        <v/>
      </c>
      <c r="BA298" s="174" t="str">
        <f t="shared" si="483"/>
        <v/>
      </c>
      <c r="BB298" s="174" t="str">
        <f t="shared" si="484"/>
        <v/>
      </c>
      <c r="BC298" s="174" t="str">
        <f t="shared" si="484"/>
        <v/>
      </c>
      <c r="BD298" s="174" t="str">
        <f t="shared" si="484"/>
        <v/>
      </c>
      <c r="BE298" s="174" t="str">
        <f t="shared" si="484"/>
        <v/>
      </c>
      <c r="BF298" s="174" t="str">
        <f t="shared" si="484"/>
        <v/>
      </c>
      <c r="BG298" s="174" t="str">
        <f t="shared" si="484"/>
        <v/>
      </c>
      <c r="BH298" s="174" t="str">
        <f t="shared" si="484"/>
        <v/>
      </c>
      <c r="BI298" s="174" t="str">
        <f t="shared" si="484"/>
        <v/>
      </c>
      <c r="BJ298" s="174">
        <f t="shared" si="486"/>
        <v>134141</v>
      </c>
      <c r="BK298" s="174">
        <f t="shared" si="410"/>
        <v>8048460</v>
      </c>
      <c r="BL298" s="30" t="str">
        <f t="shared" si="411"/>
        <v/>
      </c>
      <c r="BM298" s="30">
        <f t="shared" si="412"/>
        <v>3.5856263153791756E-3</v>
      </c>
      <c r="BN298" s="30">
        <f t="shared" si="413"/>
        <v>0.38779328084807863</v>
      </c>
      <c r="BO298" s="30">
        <f t="shared" si="414"/>
        <v>-0.39137890716345769</v>
      </c>
      <c r="BP298" s="30" t="str">
        <f t="shared" si="415"/>
        <v/>
      </c>
      <c r="BQ298" s="30" t="str">
        <f t="shared" si="416"/>
        <v/>
      </c>
      <c r="BR298" s="30" t="str">
        <f t="shared" si="417"/>
        <v/>
      </c>
      <c r="BS298" s="30" t="str">
        <f t="shared" si="418"/>
        <v/>
      </c>
      <c r="BT298" s="30" t="str">
        <f t="shared" si="419"/>
        <v/>
      </c>
      <c r="BU298" s="30" t="str">
        <f t="shared" si="420"/>
        <v/>
      </c>
      <c r="BV298" s="30" t="str">
        <f t="shared" si="421"/>
        <v/>
      </c>
      <c r="BW298" s="30" t="str">
        <f t="shared" si="422"/>
        <v/>
      </c>
      <c r="BX298" s="30" t="str">
        <f t="shared" si="423"/>
        <v/>
      </c>
      <c r="BY298" s="30" t="str">
        <f t="shared" si="424"/>
        <v/>
      </c>
      <c r="BZ298" s="30" t="str">
        <f t="shared" si="425"/>
        <v/>
      </c>
      <c r="CA298" s="30" t="str">
        <f t="shared" si="426"/>
        <v/>
      </c>
      <c r="CB298" s="30" t="str">
        <f t="shared" si="427"/>
        <v/>
      </c>
      <c r="CC298" s="30" t="str">
        <f t="shared" si="428"/>
        <v/>
      </c>
      <c r="CD298" s="30" t="str">
        <f t="shared" si="429"/>
        <v/>
      </c>
      <c r="CE298" s="30" t="str">
        <f t="shared" si="430"/>
        <v/>
      </c>
      <c r="CF298" s="30" t="str">
        <f t="shared" si="431"/>
        <v/>
      </c>
      <c r="CG298" s="30" t="str">
        <f t="shared" si="432"/>
        <v/>
      </c>
      <c r="CH298" s="30" t="str">
        <f t="shared" si="433"/>
        <v/>
      </c>
      <c r="CI298" s="3">
        <f t="shared" si="435"/>
        <v>8048460</v>
      </c>
      <c r="CJ298" s="166">
        <f t="shared" si="436"/>
        <v>0</v>
      </c>
    </row>
    <row r="299" spans="1:88" ht="60" hidden="1" customHeight="1">
      <c r="A299" s="218"/>
      <c r="B299" s="18">
        <v>453</v>
      </c>
      <c r="C299" s="21" t="s">
        <v>93</v>
      </c>
      <c r="D299" s="21" t="s">
        <v>94</v>
      </c>
      <c r="E299" s="23" t="s">
        <v>11</v>
      </c>
      <c r="F299" s="21" t="s">
        <v>1009</v>
      </c>
      <c r="G299" s="214" t="s">
        <v>1010</v>
      </c>
      <c r="H299" s="214"/>
      <c r="I299" s="214"/>
      <c r="J299" s="18">
        <v>6</v>
      </c>
      <c r="K299" s="162">
        <f t="shared" si="458"/>
        <v>3</v>
      </c>
      <c r="L299" s="23"/>
      <c r="M299" s="24">
        <v>823653</v>
      </c>
      <c r="N299" s="165">
        <v>253399</v>
      </c>
      <c r="O299" s="177"/>
      <c r="P299" s="117">
        <v>230577</v>
      </c>
      <c r="Q299" s="27"/>
      <c r="R299" s="27"/>
      <c r="S299" s="27"/>
      <c r="T299" s="27"/>
      <c r="U299" s="27"/>
      <c r="V299" s="27"/>
      <c r="W299" s="27"/>
      <c r="X299" s="27"/>
      <c r="Y299" s="27"/>
      <c r="Z299" s="27"/>
      <c r="AA299" s="27"/>
      <c r="AB299" s="27"/>
      <c r="AC299" s="27"/>
      <c r="AD299" s="27"/>
      <c r="AE299" s="27"/>
      <c r="AF299" s="27"/>
      <c r="AG299" s="27"/>
      <c r="AH299" s="27"/>
      <c r="AI299" s="174">
        <f t="shared" si="407"/>
        <v>435876.33333333331</v>
      </c>
      <c r="AJ299" s="174">
        <f t="shared" si="408"/>
        <v>336018.25594650855</v>
      </c>
      <c r="AK299" s="174">
        <f t="shared" si="409"/>
        <v>771894.58927984186</v>
      </c>
      <c r="AL299" s="174">
        <f t="shared" si="434"/>
        <v>99858.077386824763</v>
      </c>
      <c r="AM299" s="174" t="str">
        <f t="shared" si="481"/>
        <v/>
      </c>
      <c r="AN299" s="174" t="str">
        <f t="shared" si="461"/>
        <v/>
      </c>
      <c r="AO299" s="174">
        <f t="shared" si="482"/>
        <v>253399</v>
      </c>
      <c r="AP299" s="174" t="str">
        <f t="shared" si="485"/>
        <v/>
      </c>
      <c r="AQ299" s="174">
        <f t="shared" si="459"/>
        <v>230577</v>
      </c>
      <c r="AR299" s="174" t="str">
        <f t="shared" si="483"/>
        <v/>
      </c>
      <c r="AS299" s="174" t="str">
        <f t="shared" si="483"/>
        <v/>
      </c>
      <c r="AT299" s="174" t="str">
        <f t="shared" si="483"/>
        <v/>
      </c>
      <c r="AU299" s="174" t="str">
        <f t="shared" si="483"/>
        <v/>
      </c>
      <c r="AV299" s="174" t="str">
        <f t="shared" si="483"/>
        <v/>
      </c>
      <c r="AW299" s="174" t="str">
        <f t="shared" si="483"/>
        <v/>
      </c>
      <c r="AX299" s="174" t="str">
        <f t="shared" si="483"/>
        <v/>
      </c>
      <c r="AY299" s="174" t="str">
        <f t="shared" si="483"/>
        <v/>
      </c>
      <c r="AZ299" s="174" t="str">
        <f t="shared" si="483"/>
        <v/>
      </c>
      <c r="BA299" s="174" t="str">
        <f t="shared" si="483"/>
        <v/>
      </c>
      <c r="BB299" s="174" t="str">
        <f t="shared" si="484"/>
        <v/>
      </c>
      <c r="BC299" s="174" t="str">
        <f t="shared" si="484"/>
        <v/>
      </c>
      <c r="BD299" s="174" t="str">
        <f t="shared" si="484"/>
        <v/>
      </c>
      <c r="BE299" s="174" t="str">
        <f t="shared" si="484"/>
        <v/>
      </c>
      <c r="BF299" s="174" t="str">
        <f t="shared" si="484"/>
        <v/>
      </c>
      <c r="BG299" s="174" t="str">
        <f t="shared" si="484"/>
        <v/>
      </c>
      <c r="BH299" s="174" t="str">
        <f t="shared" si="484"/>
        <v/>
      </c>
      <c r="BI299" s="174" t="str">
        <f t="shared" si="484"/>
        <v/>
      </c>
      <c r="BJ299" s="174">
        <f t="shared" si="486"/>
        <v>241988</v>
      </c>
      <c r="BK299" s="174">
        <f t="shared" si="410"/>
        <v>1451928</v>
      </c>
      <c r="BL299" s="30" t="str">
        <f t="shared" si="411"/>
        <v/>
      </c>
      <c r="BM299" s="30">
        <f t="shared" si="412"/>
        <v>-0.88964836356489507</v>
      </c>
      <c r="BN299" s="30">
        <f t="shared" si="413"/>
        <v>0.41864473791878276</v>
      </c>
      <c r="BO299" s="30" t="str">
        <f t="shared" si="414"/>
        <v/>
      </c>
      <c r="BP299" s="30">
        <f t="shared" si="415"/>
        <v>0.47100362564611209</v>
      </c>
      <c r="BQ299" s="30" t="str">
        <f t="shared" si="416"/>
        <v/>
      </c>
      <c r="BR299" s="30" t="str">
        <f t="shared" si="417"/>
        <v/>
      </c>
      <c r="BS299" s="30" t="str">
        <f t="shared" si="418"/>
        <v/>
      </c>
      <c r="BT299" s="30" t="str">
        <f t="shared" si="419"/>
        <v/>
      </c>
      <c r="BU299" s="30" t="str">
        <f t="shared" si="420"/>
        <v/>
      </c>
      <c r="BV299" s="30" t="str">
        <f t="shared" si="421"/>
        <v/>
      </c>
      <c r="BW299" s="30" t="str">
        <f t="shared" si="422"/>
        <v/>
      </c>
      <c r="BX299" s="30" t="str">
        <f t="shared" si="423"/>
        <v/>
      </c>
      <c r="BY299" s="30" t="str">
        <f t="shared" si="424"/>
        <v/>
      </c>
      <c r="BZ299" s="30" t="str">
        <f t="shared" si="425"/>
        <v/>
      </c>
      <c r="CA299" s="30" t="str">
        <f t="shared" si="426"/>
        <v/>
      </c>
      <c r="CB299" s="30" t="str">
        <f t="shared" si="427"/>
        <v/>
      </c>
      <c r="CC299" s="30" t="str">
        <f t="shared" si="428"/>
        <v/>
      </c>
      <c r="CD299" s="30" t="str">
        <f t="shared" si="429"/>
        <v/>
      </c>
      <c r="CE299" s="30" t="str">
        <f t="shared" si="430"/>
        <v/>
      </c>
      <c r="CF299" s="30" t="str">
        <f t="shared" si="431"/>
        <v/>
      </c>
      <c r="CG299" s="30" t="str">
        <f t="shared" si="432"/>
        <v/>
      </c>
      <c r="CH299" s="30" t="str">
        <f t="shared" si="433"/>
        <v/>
      </c>
      <c r="CI299" s="3">
        <f t="shared" si="435"/>
        <v>1451928</v>
      </c>
      <c r="CJ299" s="166">
        <f t="shared" si="436"/>
        <v>0</v>
      </c>
    </row>
    <row r="300" spans="1:88" ht="60" hidden="1" customHeight="1">
      <c r="A300" s="218"/>
      <c r="B300" s="18">
        <v>454</v>
      </c>
      <c r="C300" s="21" t="s">
        <v>93</v>
      </c>
      <c r="D300" s="21" t="s">
        <v>94</v>
      </c>
      <c r="E300" s="23" t="s">
        <v>11</v>
      </c>
      <c r="F300" s="21" t="s">
        <v>1011</v>
      </c>
      <c r="G300" s="214" t="s">
        <v>1012</v>
      </c>
      <c r="H300" s="214"/>
      <c r="I300" s="214"/>
      <c r="J300" s="18">
        <v>30</v>
      </c>
      <c r="K300" s="162">
        <f t="shared" si="458"/>
        <v>3</v>
      </c>
      <c r="L300" s="23"/>
      <c r="M300" s="164"/>
      <c r="N300" s="165">
        <v>75958</v>
      </c>
      <c r="O300" s="26">
        <v>495040</v>
      </c>
      <c r="P300" s="117">
        <v>143392</v>
      </c>
      <c r="Q300" s="27"/>
      <c r="R300" s="27"/>
      <c r="S300" s="27"/>
      <c r="T300" s="27"/>
      <c r="U300" s="27"/>
      <c r="V300" s="27"/>
      <c r="W300" s="27"/>
      <c r="X300" s="27"/>
      <c r="Y300" s="27"/>
      <c r="Z300" s="27"/>
      <c r="AA300" s="27"/>
      <c r="AB300" s="27"/>
      <c r="AC300" s="27"/>
      <c r="AD300" s="27"/>
      <c r="AE300" s="27"/>
      <c r="AF300" s="27"/>
      <c r="AG300" s="27"/>
      <c r="AH300" s="27"/>
      <c r="AI300" s="174">
        <f t="shared" si="407"/>
        <v>238130</v>
      </c>
      <c r="AJ300" s="174">
        <f t="shared" si="408"/>
        <v>225030.88046754827</v>
      </c>
      <c r="AK300" s="174">
        <f t="shared" si="409"/>
        <v>463160.88046754827</v>
      </c>
      <c r="AL300" s="174">
        <f t="shared" si="434"/>
        <v>13099.119532451732</v>
      </c>
      <c r="AM300" s="174" t="str">
        <f t="shared" si="481"/>
        <v/>
      </c>
      <c r="AN300" s="174" t="str">
        <f t="shared" si="461"/>
        <v/>
      </c>
      <c r="AO300" s="174">
        <f t="shared" si="482"/>
        <v>75958</v>
      </c>
      <c r="AP300" s="174" t="str">
        <f t="shared" si="485"/>
        <v/>
      </c>
      <c r="AQ300" s="174">
        <f t="shared" si="459"/>
        <v>143392</v>
      </c>
      <c r="AR300" s="174" t="str">
        <f t="shared" si="483"/>
        <v/>
      </c>
      <c r="AS300" s="174" t="str">
        <f t="shared" si="483"/>
        <v/>
      </c>
      <c r="AT300" s="174" t="str">
        <f t="shared" si="483"/>
        <v/>
      </c>
      <c r="AU300" s="174" t="str">
        <f t="shared" si="483"/>
        <v/>
      </c>
      <c r="AV300" s="174" t="str">
        <f t="shared" si="483"/>
        <v/>
      </c>
      <c r="AW300" s="174" t="str">
        <f t="shared" si="483"/>
        <v/>
      </c>
      <c r="AX300" s="174" t="str">
        <f t="shared" si="483"/>
        <v/>
      </c>
      <c r="AY300" s="174" t="str">
        <f t="shared" si="483"/>
        <v/>
      </c>
      <c r="AZ300" s="174" t="str">
        <f t="shared" si="483"/>
        <v/>
      </c>
      <c r="BA300" s="174" t="str">
        <f t="shared" si="483"/>
        <v/>
      </c>
      <c r="BB300" s="174" t="str">
        <f t="shared" si="484"/>
        <v/>
      </c>
      <c r="BC300" s="174" t="str">
        <f t="shared" si="484"/>
        <v/>
      </c>
      <c r="BD300" s="174" t="str">
        <f t="shared" si="484"/>
        <v/>
      </c>
      <c r="BE300" s="174" t="str">
        <f t="shared" si="484"/>
        <v/>
      </c>
      <c r="BF300" s="174" t="str">
        <f t="shared" si="484"/>
        <v/>
      </c>
      <c r="BG300" s="174" t="str">
        <f t="shared" si="484"/>
        <v/>
      </c>
      <c r="BH300" s="174" t="str">
        <f t="shared" si="484"/>
        <v/>
      </c>
      <c r="BI300" s="174" t="str">
        <f t="shared" si="484"/>
        <v/>
      </c>
      <c r="BJ300" s="174">
        <f t="shared" si="486"/>
        <v>109675</v>
      </c>
      <c r="BK300" s="174">
        <f t="shared" si="410"/>
        <v>3290250</v>
      </c>
      <c r="BL300" s="30" t="str">
        <f t="shared" si="411"/>
        <v/>
      </c>
      <c r="BM300" s="30" t="str">
        <f t="shared" si="412"/>
        <v/>
      </c>
      <c r="BN300" s="30">
        <f t="shared" si="413"/>
        <v>0.68102297064628559</v>
      </c>
      <c r="BO300" s="30">
        <f t="shared" si="414"/>
        <v>-1.0788644857850755</v>
      </c>
      <c r="BP300" s="30">
        <f t="shared" si="415"/>
        <v>0.39784151513878974</v>
      </c>
      <c r="BQ300" s="30" t="str">
        <f t="shared" si="416"/>
        <v/>
      </c>
      <c r="BR300" s="30" t="str">
        <f t="shared" si="417"/>
        <v/>
      </c>
      <c r="BS300" s="30" t="str">
        <f t="shared" si="418"/>
        <v/>
      </c>
      <c r="BT300" s="30" t="str">
        <f t="shared" si="419"/>
        <v/>
      </c>
      <c r="BU300" s="30" t="str">
        <f t="shared" si="420"/>
        <v/>
      </c>
      <c r="BV300" s="30" t="str">
        <f t="shared" si="421"/>
        <v/>
      </c>
      <c r="BW300" s="30" t="str">
        <f t="shared" si="422"/>
        <v/>
      </c>
      <c r="BX300" s="30" t="str">
        <f t="shared" si="423"/>
        <v/>
      </c>
      <c r="BY300" s="30" t="str">
        <f t="shared" si="424"/>
        <v/>
      </c>
      <c r="BZ300" s="30" t="str">
        <f t="shared" si="425"/>
        <v/>
      </c>
      <c r="CA300" s="30" t="str">
        <f t="shared" si="426"/>
        <v/>
      </c>
      <c r="CB300" s="30" t="str">
        <f t="shared" si="427"/>
        <v/>
      </c>
      <c r="CC300" s="30" t="str">
        <f t="shared" si="428"/>
        <v/>
      </c>
      <c r="CD300" s="30" t="str">
        <f t="shared" si="429"/>
        <v/>
      </c>
      <c r="CE300" s="30" t="str">
        <f t="shared" si="430"/>
        <v/>
      </c>
      <c r="CF300" s="30" t="str">
        <f t="shared" si="431"/>
        <v/>
      </c>
      <c r="CG300" s="30" t="str">
        <f t="shared" si="432"/>
        <v/>
      </c>
      <c r="CH300" s="30" t="str">
        <f t="shared" si="433"/>
        <v/>
      </c>
      <c r="CI300" s="3">
        <f t="shared" si="435"/>
        <v>3290250</v>
      </c>
      <c r="CJ300" s="166">
        <f t="shared" si="436"/>
        <v>0</v>
      </c>
    </row>
    <row r="301" spans="1:88" ht="60" hidden="1" customHeight="1">
      <c r="A301" s="218"/>
      <c r="B301" s="18">
        <v>455</v>
      </c>
      <c r="C301" s="21" t="s">
        <v>93</v>
      </c>
      <c r="D301" s="21" t="s">
        <v>94</v>
      </c>
      <c r="E301" s="23" t="s">
        <v>11</v>
      </c>
      <c r="F301" s="21" t="s">
        <v>1013</v>
      </c>
      <c r="G301" s="214" t="s">
        <v>1014</v>
      </c>
      <c r="H301" s="214"/>
      <c r="I301" s="214"/>
      <c r="J301" s="18">
        <v>16</v>
      </c>
      <c r="K301" s="162">
        <f t="shared" si="458"/>
        <v>3</v>
      </c>
      <c r="L301" s="23"/>
      <c r="M301" s="24">
        <v>330548</v>
      </c>
      <c r="N301" s="165">
        <v>152070</v>
      </c>
      <c r="O301" s="26">
        <v>402220</v>
      </c>
      <c r="P301" s="27"/>
      <c r="Q301" s="27"/>
      <c r="R301" s="27"/>
      <c r="S301" s="27"/>
      <c r="T301" s="27"/>
      <c r="U301" s="27"/>
      <c r="V301" s="27"/>
      <c r="W301" s="27"/>
      <c r="X301" s="27"/>
      <c r="Y301" s="27"/>
      <c r="Z301" s="27"/>
      <c r="AA301" s="27"/>
      <c r="AB301" s="27"/>
      <c r="AC301" s="27"/>
      <c r="AD301" s="27"/>
      <c r="AE301" s="27"/>
      <c r="AF301" s="27"/>
      <c r="AG301" s="27"/>
      <c r="AH301" s="27"/>
      <c r="AI301" s="174">
        <f t="shared" si="407"/>
        <v>294946</v>
      </c>
      <c r="AJ301" s="174">
        <f t="shared" si="408"/>
        <v>128819.18501527635</v>
      </c>
      <c r="AK301" s="174">
        <f t="shared" si="409"/>
        <v>423765.18501527637</v>
      </c>
      <c r="AL301" s="174">
        <f t="shared" si="434"/>
        <v>166126.81498472363</v>
      </c>
      <c r="AM301" s="174" t="str">
        <f t="shared" si="481"/>
        <v/>
      </c>
      <c r="AN301" s="174">
        <f t="shared" si="461"/>
        <v>330548</v>
      </c>
      <c r="AO301" s="174" t="str">
        <f t="shared" si="482"/>
        <v/>
      </c>
      <c r="AP301" s="174">
        <f t="shared" si="485"/>
        <v>402220</v>
      </c>
      <c r="AQ301" s="174" t="str">
        <f t="shared" si="459"/>
        <v/>
      </c>
      <c r="AR301" s="174" t="str">
        <f t="shared" si="483"/>
        <v/>
      </c>
      <c r="AS301" s="174" t="str">
        <f t="shared" si="483"/>
        <v/>
      </c>
      <c r="AT301" s="174" t="str">
        <f t="shared" si="483"/>
        <v/>
      </c>
      <c r="AU301" s="174" t="str">
        <f t="shared" si="483"/>
        <v/>
      </c>
      <c r="AV301" s="174" t="str">
        <f t="shared" si="483"/>
        <v/>
      </c>
      <c r="AW301" s="174" t="str">
        <f t="shared" si="483"/>
        <v/>
      </c>
      <c r="AX301" s="174" t="str">
        <f t="shared" si="483"/>
        <v/>
      </c>
      <c r="AY301" s="174" t="str">
        <f t="shared" si="483"/>
        <v/>
      </c>
      <c r="AZ301" s="174" t="str">
        <f t="shared" si="483"/>
        <v/>
      </c>
      <c r="BA301" s="174" t="str">
        <f t="shared" si="483"/>
        <v/>
      </c>
      <c r="BB301" s="174" t="str">
        <f t="shared" si="484"/>
        <v/>
      </c>
      <c r="BC301" s="174" t="str">
        <f t="shared" si="484"/>
        <v/>
      </c>
      <c r="BD301" s="174" t="str">
        <f t="shared" si="484"/>
        <v/>
      </c>
      <c r="BE301" s="174" t="str">
        <f t="shared" si="484"/>
        <v/>
      </c>
      <c r="BF301" s="174" t="str">
        <f t="shared" si="484"/>
        <v/>
      </c>
      <c r="BG301" s="174" t="str">
        <f t="shared" si="484"/>
        <v/>
      </c>
      <c r="BH301" s="174" t="str">
        <f t="shared" si="484"/>
        <v/>
      </c>
      <c r="BI301" s="174" t="str">
        <f t="shared" si="484"/>
        <v/>
      </c>
      <c r="BJ301" s="174">
        <f t="shared" si="486"/>
        <v>366384</v>
      </c>
      <c r="BK301" s="174">
        <f t="shared" si="410"/>
        <v>5862144</v>
      </c>
      <c r="BL301" s="30" t="str">
        <f t="shared" si="411"/>
        <v/>
      </c>
      <c r="BM301" s="30">
        <f t="shared" si="412"/>
        <v>-0.12070684125229714</v>
      </c>
      <c r="BN301" s="30">
        <f t="shared" si="413"/>
        <v>0.48441409613963238</v>
      </c>
      <c r="BO301" s="30">
        <f t="shared" si="414"/>
        <v>-0.36370725488733524</v>
      </c>
      <c r="BP301" s="30" t="str">
        <f t="shared" si="415"/>
        <v/>
      </c>
      <c r="BQ301" s="30" t="str">
        <f t="shared" si="416"/>
        <v/>
      </c>
      <c r="BR301" s="30" t="str">
        <f t="shared" si="417"/>
        <v/>
      </c>
      <c r="BS301" s="30" t="str">
        <f t="shared" si="418"/>
        <v/>
      </c>
      <c r="BT301" s="30" t="str">
        <f t="shared" si="419"/>
        <v/>
      </c>
      <c r="BU301" s="30" t="str">
        <f t="shared" si="420"/>
        <v/>
      </c>
      <c r="BV301" s="30" t="str">
        <f t="shared" si="421"/>
        <v/>
      </c>
      <c r="BW301" s="30" t="str">
        <f t="shared" si="422"/>
        <v/>
      </c>
      <c r="BX301" s="30" t="str">
        <f t="shared" si="423"/>
        <v/>
      </c>
      <c r="BY301" s="30" t="str">
        <f t="shared" si="424"/>
        <v/>
      </c>
      <c r="BZ301" s="30" t="str">
        <f t="shared" si="425"/>
        <v/>
      </c>
      <c r="CA301" s="30" t="str">
        <f t="shared" si="426"/>
        <v/>
      </c>
      <c r="CB301" s="30" t="str">
        <f t="shared" si="427"/>
        <v/>
      </c>
      <c r="CC301" s="30" t="str">
        <f t="shared" si="428"/>
        <v/>
      </c>
      <c r="CD301" s="30" t="str">
        <f t="shared" si="429"/>
        <v/>
      </c>
      <c r="CE301" s="30" t="str">
        <f t="shared" si="430"/>
        <v/>
      </c>
      <c r="CF301" s="30" t="str">
        <f t="shared" si="431"/>
        <v/>
      </c>
      <c r="CG301" s="30" t="str">
        <f t="shared" si="432"/>
        <v/>
      </c>
      <c r="CH301" s="30" t="str">
        <f t="shared" si="433"/>
        <v/>
      </c>
      <c r="CI301" s="3">
        <f t="shared" si="435"/>
        <v>5862144</v>
      </c>
      <c r="CJ301" s="166">
        <f t="shared" si="436"/>
        <v>0</v>
      </c>
    </row>
    <row r="302" spans="1:88" ht="60" hidden="1" customHeight="1">
      <c r="A302" s="218"/>
      <c r="B302" s="18">
        <v>458</v>
      </c>
      <c r="C302" s="21" t="s">
        <v>93</v>
      </c>
      <c r="D302" s="21" t="s">
        <v>94</v>
      </c>
      <c r="E302" s="23" t="s">
        <v>11</v>
      </c>
      <c r="F302" s="21" t="s">
        <v>1019</v>
      </c>
      <c r="G302" s="214" t="s">
        <v>1020</v>
      </c>
      <c r="H302" s="214"/>
      <c r="I302" s="214"/>
      <c r="J302" s="18">
        <v>1</v>
      </c>
      <c r="K302" s="162">
        <f t="shared" si="458"/>
        <v>3</v>
      </c>
      <c r="L302" s="23"/>
      <c r="M302" s="24">
        <v>297220</v>
      </c>
      <c r="N302" s="179"/>
      <c r="O302" s="26">
        <v>742560</v>
      </c>
      <c r="P302" s="117">
        <v>110969</v>
      </c>
      <c r="Q302" s="27"/>
      <c r="R302" s="27"/>
      <c r="S302" s="27"/>
      <c r="T302" s="27"/>
      <c r="U302" s="27"/>
      <c r="V302" s="27"/>
      <c r="W302" s="27"/>
      <c r="X302" s="27"/>
      <c r="Y302" s="27"/>
      <c r="Z302" s="27"/>
      <c r="AA302" s="27"/>
      <c r="AB302" s="27"/>
      <c r="AC302" s="27"/>
      <c r="AD302" s="27"/>
      <c r="AE302" s="27"/>
      <c r="AF302" s="27"/>
      <c r="AG302" s="27"/>
      <c r="AH302" s="27"/>
      <c r="AI302" s="174">
        <f t="shared" si="407"/>
        <v>383583</v>
      </c>
      <c r="AJ302" s="174">
        <f t="shared" si="408"/>
        <v>324531.54491820978</v>
      </c>
      <c r="AK302" s="174">
        <f t="shared" si="409"/>
        <v>708114.54491820978</v>
      </c>
      <c r="AL302" s="174">
        <f t="shared" si="434"/>
        <v>59051.45508179022</v>
      </c>
      <c r="AM302" s="174" t="str">
        <f t="shared" si="481"/>
        <v/>
      </c>
      <c r="AN302" s="174">
        <f t="shared" si="461"/>
        <v>297220</v>
      </c>
      <c r="AO302" s="174" t="str">
        <f t="shared" si="482"/>
        <v/>
      </c>
      <c r="AP302" s="174" t="str">
        <f t="shared" si="485"/>
        <v/>
      </c>
      <c r="AQ302" s="174">
        <f t="shared" si="459"/>
        <v>110969</v>
      </c>
      <c r="AR302" s="174" t="str">
        <f t="shared" si="483"/>
        <v/>
      </c>
      <c r="AS302" s="174" t="str">
        <f t="shared" si="483"/>
        <v/>
      </c>
      <c r="AT302" s="174" t="str">
        <f t="shared" si="483"/>
        <v/>
      </c>
      <c r="AU302" s="174" t="str">
        <f t="shared" si="483"/>
        <v/>
      </c>
      <c r="AV302" s="174" t="str">
        <f t="shared" si="483"/>
        <v/>
      </c>
      <c r="AW302" s="174" t="str">
        <f t="shared" si="483"/>
        <v/>
      </c>
      <c r="AX302" s="174" t="str">
        <f t="shared" si="483"/>
        <v/>
      </c>
      <c r="AY302" s="174" t="str">
        <f t="shared" si="483"/>
        <v/>
      </c>
      <c r="AZ302" s="174" t="str">
        <f t="shared" si="483"/>
        <v/>
      </c>
      <c r="BA302" s="174" t="str">
        <f t="shared" si="483"/>
        <v/>
      </c>
      <c r="BB302" s="174" t="str">
        <f t="shared" si="484"/>
        <v/>
      </c>
      <c r="BC302" s="174" t="str">
        <f t="shared" si="484"/>
        <v/>
      </c>
      <c r="BD302" s="174" t="str">
        <f t="shared" si="484"/>
        <v/>
      </c>
      <c r="BE302" s="174" t="str">
        <f t="shared" si="484"/>
        <v/>
      </c>
      <c r="BF302" s="174" t="str">
        <f t="shared" si="484"/>
        <v/>
      </c>
      <c r="BG302" s="174" t="str">
        <f t="shared" si="484"/>
        <v/>
      </c>
      <c r="BH302" s="174" t="str">
        <f t="shared" si="484"/>
        <v/>
      </c>
      <c r="BI302" s="174" t="str">
        <f t="shared" si="484"/>
        <v/>
      </c>
      <c r="BJ302" s="174">
        <f t="shared" si="486"/>
        <v>204095</v>
      </c>
      <c r="BK302" s="174">
        <f t="shared" si="410"/>
        <v>204095</v>
      </c>
      <c r="BL302" s="30" t="str">
        <f t="shared" si="411"/>
        <v/>
      </c>
      <c r="BM302" s="30">
        <f t="shared" si="412"/>
        <v>0.22514814264448635</v>
      </c>
      <c r="BN302" s="30" t="str">
        <f t="shared" si="413"/>
        <v/>
      </c>
      <c r="BO302" s="30">
        <f t="shared" si="414"/>
        <v>-0.93585221451419898</v>
      </c>
      <c r="BP302" s="30">
        <f t="shared" si="415"/>
        <v>0.71070407186971263</v>
      </c>
      <c r="BQ302" s="30" t="str">
        <f t="shared" si="416"/>
        <v/>
      </c>
      <c r="BR302" s="30" t="str">
        <f t="shared" si="417"/>
        <v/>
      </c>
      <c r="BS302" s="30" t="str">
        <f t="shared" si="418"/>
        <v/>
      </c>
      <c r="BT302" s="30" t="str">
        <f t="shared" si="419"/>
        <v/>
      </c>
      <c r="BU302" s="30" t="str">
        <f t="shared" si="420"/>
        <v/>
      </c>
      <c r="BV302" s="30" t="str">
        <f t="shared" si="421"/>
        <v/>
      </c>
      <c r="BW302" s="30" t="str">
        <f t="shared" si="422"/>
        <v/>
      </c>
      <c r="BX302" s="30" t="str">
        <f t="shared" si="423"/>
        <v/>
      </c>
      <c r="BY302" s="30" t="str">
        <f t="shared" si="424"/>
        <v/>
      </c>
      <c r="BZ302" s="30" t="str">
        <f t="shared" si="425"/>
        <v/>
      </c>
      <c r="CA302" s="30" t="str">
        <f t="shared" si="426"/>
        <v/>
      </c>
      <c r="CB302" s="30" t="str">
        <f t="shared" si="427"/>
        <v/>
      </c>
      <c r="CC302" s="30" t="str">
        <f t="shared" si="428"/>
        <v/>
      </c>
      <c r="CD302" s="30" t="str">
        <f t="shared" si="429"/>
        <v/>
      </c>
      <c r="CE302" s="30" t="str">
        <f t="shared" si="430"/>
        <v/>
      </c>
      <c r="CF302" s="30" t="str">
        <f t="shared" si="431"/>
        <v/>
      </c>
      <c r="CG302" s="30" t="str">
        <f t="shared" si="432"/>
        <v/>
      </c>
      <c r="CH302" s="30" t="str">
        <f t="shared" si="433"/>
        <v/>
      </c>
      <c r="CI302" s="3">
        <f t="shared" si="435"/>
        <v>204095</v>
      </c>
      <c r="CJ302" s="166">
        <f t="shared" si="436"/>
        <v>0</v>
      </c>
    </row>
    <row r="303" spans="1:88" ht="60" hidden="1" customHeight="1">
      <c r="A303" s="218"/>
      <c r="B303" s="18">
        <v>460</v>
      </c>
      <c r="C303" s="21" t="s">
        <v>93</v>
      </c>
      <c r="D303" s="21" t="s">
        <v>94</v>
      </c>
      <c r="E303" s="23" t="s">
        <v>11</v>
      </c>
      <c r="F303" s="21" t="s">
        <v>1023</v>
      </c>
      <c r="G303" s="214" t="s">
        <v>1024</v>
      </c>
      <c r="H303" s="214"/>
      <c r="I303" s="214"/>
      <c r="J303" s="18">
        <v>2</v>
      </c>
      <c r="K303" s="162">
        <f t="shared" si="458"/>
        <v>3</v>
      </c>
      <c r="L303" s="23"/>
      <c r="M303" s="164"/>
      <c r="N303" s="165">
        <v>1418908</v>
      </c>
      <c r="O303" s="26">
        <v>6621160</v>
      </c>
      <c r="P303" s="117">
        <v>444642</v>
      </c>
      <c r="Q303" s="27"/>
      <c r="R303" s="27"/>
      <c r="S303" s="27"/>
      <c r="T303" s="27"/>
      <c r="U303" s="27"/>
      <c r="V303" s="27"/>
      <c r="W303" s="27"/>
      <c r="X303" s="27"/>
      <c r="Y303" s="27"/>
      <c r="Z303" s="27"/>
      <c r="AA303" s="27"/>
      <c r="AB303" s="27"/>
      <c r="AC303" s="27"/>
      <c r="AD303" s="27"/>
      <c r="AE303" s="27"/>
      <c r="AF303" s="27"/>
      <c r="AG303" s="27"/>
      <c r="AH303" s="27"/>
      <c r="AI303" s="174">
        <f t="shared" si="407"/>
        <v>2828236.6666666665</v>
      </c>
      <c r="AJ303" s="174">
        <f t="shared" si="408"/>
        <v>3320692.5661821412</v>
      </c>
      <c r="AK303" s="174">
        <f t="shared" si="409"/>
        <v>6148929.2328488082</v>
      </c>
      <c r="AL303" s="174">
        <f t="shared" si="434"/>
        <v>-492455.89951547468</v>
      </c>
      <c r="AM303" s="174" t="str">
        <f t="shared" ref="AM303:AM304" si="487">+IF(AND(L303&lt;=$AK303,L303&lt;$AL303),L303,"")</f>
        <v/>
      </c>
      <c r="AN303" s="174" t="str">
        <f t="shared" ref="AN303:AN304" si="488">+IF(AND(M303&lt;=$AK303,M303&lt;$AL303),M303,"")</f>
        <v/>
      </c>
      <c r="AO303" s="174">
        <f t="shared" si="482"/>
        <v>1418908</v>
      </c>
      <c r="AP303" s="174" t="str">
        <f t="shared" si="485"/>
        <v/>
      </c>
      <c r="AQ303" s="174">
        <f t="shared" si="459"/>
        <v>444642</v>
      </c>
      <c r="AR303" s="174" t="str">
        <f t="shared" ref="AR303:AR304" si="489">+IF(AND(Q303&lt;=$AK303,Q303&lt;$AL303),Q303,"")</f>
        <v/>
      </c>
      <c r="AS303" s="174" t="str">
        <f t="shared" ref="AS303:AS304" si="490">+IF(AND(R303&lt;=$AK303,R303&lt;$AL303),R303,"")</f>
        <v/>
      </c>
      <c r="AT303" s="174" t="str">
        <f t="shared" ref="AT303:AT304" si="491">+IF(AND(S303&lt;=$AK303,S303&lt;$AL303),S303,"")</f>
        <v/>
      </c>
      <c r="AU303" s="174" t="str">
        <f t="shared" ref="AU303:AU304" si="492">+IF(AND(T303&lt;=$AK303,T303&lt;$AL303),T303,"")</f>
        <v/>
      </c>
      <c r="AV303" s="174" t="str">
        <f t="shared" ref="AV303:AV304" si="493">+IF(AND(U303&lt;=$AK303,U303&lt;$AL303),U303,"")</f>
        <v/>
      </c>
      <c r="AW303" s="174" t="str">
        <f t="shared" ref="AW303:AW304" si="494">+IF(AND(V303&lt;=$AK303,V303&lt;$AL303),V303,"")</f>
        <v/>
      </c>
      <c r="AX303" s="174" t="str">
        <f t="shared" ref="AX303:AX304" si="495">+IF(AND(W303&lt;=$AK303,W303&lt;$AL303),W303,"")</f>
        <v/>
      </c>
      <c r="AY303" s="174" t="str">
        <f t="shared" ref="AY303:AY304" si="496">+IF(AND(X303&lt;=$AK303,X303&lt;$AL303),X303,"")</f>
        <v/>
      </c>
      <c r="AZ303" s="174" t="str">
        <f t="shared" ref="AZ303:AZ304" si="497">+IF(AND(Y303&lt;=$AK303,Y303&lt;$AL303),Y303,"")</f>
        <v/>
      </c>
      <c r="BA303" s="174" t="str">
        <f t="shared" ref="BA303:BA304" si="498">+IF(AND(Z303&lt;=$AK303,Z303&lt;$AL303),Z303,"")</f>
        <v/>
      </c>
      <c r="BB303" s="174" t="str">
        <f t="shared" ref="BB303:BB304" si="499">+IF(AND(AA303&lt;=$AK303,AA303&lt;$AL303),AA303,"")</f>
        <v/>
      </c>
      <c r="BC303" s="174" t="str">
        <f t="shared" ref="BC303:BC304" si="500">+IF(AND(AB303&lt;=$AK303,AB303&lt;$AL303),AB303,"")</f>
        <v/>
      </c>
      <c r="BD303" s="174" t="str">
        <f t="shared" ref="BD303:BD304" si="501">+IF(AND(AC303&lt;=$AK303,AC303&lt;$AL303),AC303,"")</f>
        <v/>
      </c>
      <c r="BE303" s="174" t="str">
        <f t="shared" ref="BE303:BE304" si="502">+IF(AND(AD303&lt;=$AK303,AD303&lt;$AL303),AD303,"")</f>
        <v/>
      </c>
      <c r="BF303" s="174" t="str">
        <f t="shared" ref="BF303:BF304" si="503">+IF(AND(AE303&lt;=$AK303,AE303&lt;$AL303),AE303,"")</f>
        <v/>
      </c>
      <c r="BG303" s="174" t="str">
        <f t="shared" ref="BG303:BG304" si="504">+IF(AND(AF303&lt;=$AK303,AF303&lt;$AL303),AF303,"")</f>
        <v/>
      </c>
      <c r="BH303" s="174" t="str">
        <f t="shared" ref="BH303:BH304" si="505">+IF(AND(AG303&lt;=$AK303,AG303&lt;$AL303),AG303,"")</f>
        <v/>
      </c>
      <c r="BI303" s="174" t="str">
        <f t="shared" ref="BI303:BI304" si="506">+IF(AND(AH303&lt;=$AK303,AH303&lt;$AL303),AH303,"")</f>
        <v/>
      </c>
      <c r="BJ303" s="174">
        <f t="shared" si="486"/>
        <v>931775</v>
      </c>
      <c r="BK303" s="174">
        <f t="shared" si="410"/>
        <v>1863550</v>
      </c>
      <c r="BL303" s="30" t="str">
        <f t="shared" si="411"/>
        <v/>
      </c>
      <c r="BM303" s="30" t="str">
        <f t="shared" si="412"/>
        <v/>
      </c>
      <c r="BN303" s="30">
        <f t="shared" si="413"/>
        <v>0.49830648307367009</v>
      </c>
      <c r="BO303" s="30">
        <f t="shared" si="414"/>
        <v>-1.3410912099529626</v>
      </c>
      <c r="BP303" s="30">
        <f t="shared" si="415"/>
        <v>0.84278472687929229</v>
      </c>
      <c r="BQ303" s="30" t="str">
        <f t="shared" si="416"/>
        <v/>
      </c>
      <c r="BR303" s="30" t="str">
        <f t="shared" si="417"/>
        <v/>
      </c>
      <c r="BS303" s="30" t="str">
        <f t="shared" si="418"/>
        <v/>
      </c>
      <c r="BT303" s="30" t="str">
        <f t="shared" si="419"/>
        <v/>
      </c>
      <c r="BU303" s="30" t="str">
        <f t="shared" si="420"/>
        <v/>
      </c>
      <c r="BV303" s="30" t="str">
        <f t="shared" si="421"/>
        <v/>
      </c>
      <c r="BW303" s="30" t="str">
        <f t="shared" si="422"/>
        <v/>
      </c>
      <c r="BX303" s="30" t="str">
        <f t="shared" si="423"/>
        <v/>
      </c>
      <c r="BY303" s="30" t="str">
        <f t="shared" si="424"/>
        <v/>
      </c>
      <c r="BZ303" s="30" t="str">
        <f t="shared" si="425"/>
        <v/>
      </c>
      <c r="CA303" s="30" t="str">
        <f t="shared" si="426"/>
        <v/>
      </c>
      <c r="CB303" s="30" t="str">
        <f t="shared" si="427"/>
        <v/>
      </c>
      <c r="CC303" s="30" t="str">
        <f t="shared" si="428"/>
        <v/>
      </c>
      <c r="CD303" s="30" t="str">
        <f t="shared" si="429"/>
        <v/>
      </c>
      <c r="CE303" s="30" t="str">
        <f t="shared" si="430"/>
        <v/>
      </c>
      <c r="CF303" s="30" t="str">
        <f t="shared" si="431"/>
        <v/>
      </c>
      <c r="CG303" s="30" t="str">
        <f t="shared" si="432"/>
        <v/>
      </c>
      <c r="CH303" s="30" t="str">
        <f t="shared" si="433"/>
        <v/>
      </c>
      <c r="CI303" s="3">
        <f t="shared" si="435"/>
        <v>1863550</v>
      </c>
      <c r="CJ303" s="166">
        <f t="shared" si="436"/>
        <v>0</v>
      </c>
    </row>
    <row r="304" spans="1:88" ht="60" hidden="1" customHeight="1">
      <c r="A304" s="218"/>
      <c r="B304" s="18">
        <v>461</v>
      </c>
      <c r="C304" s="21" t="s">
        <v>93</v>
      </c>
      <c r="D304" s="21" t="s">
        <v>94</v>
      </c>
      <c r="E304" s="23" t="s">
        <v>11</v>
      </c>
      <c r="F304" s="21" t="s">
        <v>1025</v>
      </c>
      <c r="G304" s="214" t="s">
        <v>1026</v>
      </c>
      <c r="H304" s="214"/>
      <c r="I304" s="214"/>
      <c r="J304" s="18">
        <v>2</v>
      </c>
      <c r="K304" s="162">
        <f t="shared" si="458"/>
        <v>3</v>
      </c>
      <c r="L304" s="23"/>
      <c r="M304" s="164"/>
      <c r="N304" s="165">
        <v>1418908</v>
      </c>
      <c r="O304" s="26">
        <v>6621160</v>
      </c>
      <c r="P304" s="117">
        <v>432546</v>
      </c>
      <c r="Q304" s="27"/>
      <c r="R304" s="27"/>
      <c r="S304" s="27"/>
      <c r="T304" s="27"/>
      <c r="U304" s="27"/>
      <c r="V304" s="27"/>
      <c r="W304" s="27"/>
      <c r="X304" s="27"/>
      <c r="Y304" s="27"/>
      <c r="Z304" s="27"/>
      <c r="AA304" s="27"/>
      <c r="AB304" s="27"/>
      <c r="AC304" s="27"/>
      <c r="AD304" s="27"/>
      <c r="AE304" s="27"/>
      <c r="AF304" s="27"/>
      <c r="AG304" s="27"/>
      <c r="AH304" s="27"/>
      <c r="AI304" s="174">
        <f t="shared" si="407"/>
        <v>2824204.6666666665</v>
      </c>
      <c r="AJ304" s="174">
        <f t="shared" si="408"/>
        <v>3325038.3232764904</v>
      </c>
      <c r="AK304" s="174">
        <f t="shared" si="409"/>
        <v>6149242.989943157</v>
      </c>
      <c r="AL304" s="174">
        <f t="shared" si="434"/>
        <v>-500833.65660982393</v>
      </c>
      <c r="AM304" s="174" t="str">
        <f t="shared" si="487"/>
        <v/>
      </c>
      <c r="AN304" s="174" t="str">
        <f t="shared" si="488"/>
        <v/>
      </c>
      <c r="AO304" s="174">
        <f t="shared" si="482"/>
        <v>1418908</v>
      </c>
      <c r="AP304" s="174" t="str">
        <f t="shared" si="485"/>
        <v/>
      </c>
      <c r="AQ304" s="174">
        <f t="shared" si="459"/>
        <v>432546</v>
      </c>
      <c r="AR304" s="174" t="str">
        <f t="shared" si="489"/>
        <v/>
      </c>
      <c r="AS304" s="174" t="str">
        <f t="shared" si="490"/>
        <v/>
      </c>
      <c r="AT304" s="174" t="str">
        <f t="shared" si="491"/>
        <v/>
      </c>
      <c r="AU304" s="174" t="str">
        <f t="shared" si="492"/>
        <v/>
      </c>
      <c r="AV304" s="174" t="str">
        <f t="shared" si="493"/>
        <v/>
      </c>
      <c r="AW304" s="174" t="str">
        <f t="shared" si="494"/>
        <v/>
      </c>
      <c r="AX304" s="174" t="str">
        <f t="shared" si="495"/>
        <v/>
      </c>
      <c r="AY304" s="174" t="str">
        <f t="shared" si="496"/>
        <v/>
      </c>
      <c r="AZ304" s="174" t="str">
        <f t="shared" si="497"/>
        <v/>
      </c>
      <c r="BA304" s="174" t="str">
        <f t="shared" si="498"/>
        <v/>
      </c>
      <c r="BB304" s="174" t="str">
        <f t="shared" si="499"/>
        <v/>
      </c>
      <c r="BC304" s="174" t="str">
        <f t="shared" si="500"/>
        <v/>
      </c>
      <c r="BD304" s="174" t="str">
        <f t="shared" si="501"/>
        <v/>
      </c>
      <c r="BE304" s="174" t="str">
        <f t="shared" si="502"/>
        <v/>
      </c>
      <c r="BF304" s="174" t="str">
        <f t="shared" si="503"/>
        <v/>
      </c>
      <c r="BG304" s="174" t="str">
        <f t="shared" si="504"/>
        <v/>
      </c>
      <c r="BH304" s="174" t="str">
        <f t="shared" si="505"/>
        <v/>
      </c>
      <c r="BI304" s="174" t="str">
        <f t="shared" si="506"/>
        <v/>
      </c>
      <c r="BJ304" s="174">
        <f t="shared" si="486"/>
        <v>925727</v>
      </c>
      <c r="BK304" s="174">
        <f t="shared" si="410"/>
        <v>1851454</v>
      </c>
      <c r="BL304" s="30" t="str">
        <f t="shared" si="411"/>
        <v/>
      </c>
      <c r="BM304" s="30" t="str">
        <f t="shared" si="412"/>
        <v/>
      </c>
      <c r="BN304" s="30">
        <f t="shared" si="413"/>
        <v>0.4975902360239709</v>
      </c>
      <c r="BO304" s="30">
        <f t="shared" si="414"/>
        <v>-1.3444334888854845</v>
      </c>
      <c r="BP304" s="30">
        <f t="shared" si="415"/>
        <v>0.84684325286151352</v>
      </c>
      <c r="BQ304" s="30" t="str">
        <f t="shared" si="416"/>
        <v/>
      </c>
      <c r="BR304" s="30" t="str">
        <f t="shared" si="417"/>
        <v/>
      </c>
      <c r="BS304" s="30" t="str">
        <f t="shared" si="418"/>
        <v/>
      </c>
      <c r="BT304" s="30" t="str">
        <f t="shared" si="419"/>
        <v/>
      </c>
      <c r="BU304" s="30" t="str">
        <f t="shared" si="420"/>
        <v/>
      </c>
      <c r="BV304" s="30" t="str">
        <f t="shared" si="421"/>
        <v/>
      </c>
      <c r="BW304" s="30" t="str">
        <f t="shared" si="422"/>
        <v/>
      </c>
      <c r="BX304" s="30" t="str">
        <f t="shared" si="423"/>
        <v/>
      </c>
      <c r="BY304" s="30" t="str">
        <f t="shared" si="424"/>
        <v/>
      </c>
      <c r="BZ304" s="30" t="str">
        <f t="shared" si="425"/>
        <v/>
      </c>
      <c r="CA304" s="30" t="str">
        <f t="shared" si="426"/>
        <v/>
      </c>
      <c r="CB304" s="30" t="str">
        <f t="shared" si="427"/>
        <v/>
      </c>
      <c r="CC304" s="30" t="str">
        <f t="shared" si="428"/>
        <v/>
      </c>
      <c r="CD304" s="30" t="str">
        <f t="shared" si="429"/>
        <v/>
      </c>
      <c r="CE304" s="30" t="str">
        <f t="shared" si="430"/>
        <v/>
      </c>
      <c r="CF304" s="30" t="str">
        <f t="shared" si="431"/>
        <v/>
      </c>
      <c r="CG304" s="30" t="str">
        <f t="shared" si="432"/>
        <v/>
      </c>
      <c r="CH304" s="30" t="str">
        <f t="shared" si="433"/>
        <v/>
      </c>
      <c r="CI304" s="3">
        <f t="shared" si="435"/>
        <v>1851454</v>
      </c>
      <c r="CJ304" s="166">
        <f t="shared" si="436"/>
        <v>0</v>
      </c>
    </row>
    <row r="305" spans="1:88" ht="60" customHeight="1">
      <c r="A305" s="218"/>
      <c r="B305" s="18">
        <v>463</v>
      </c>
      <c r="C305" s="21" t="s">
        <v>93</v>
      </c>
      <c r="D305" s="21" t="s">
        <v>94</v>
      </c>
      <c r="E305" s="23" t="s">
        <v>11</v>
      </c>
      <c r="F305" s="21" t="s">
        <v>1029</v>
      </c>
      <c r="G305" s="214" t="s">
        <v>1030</v>
      </c>
      <c r="H305" s="214"/>
      <c r="I305" s="214"/>
      <c r="J305" s="18">
        <v>2</v>
      </c>
      <c r="K305" s="162">
        <f t="shared" si="458"/>
        <v>3</v>
      </c>
      <c r="L305" s="23"/>
      <c r="M305" s="24">
        <v>826369</v>
      </c>
      <c r="N305" s="179"/>
      <c r="O305" s="26">
        <v>1392300</v>
      </c>
      <c r="P305" s="26">
        <v>57596</v>
      </c>
      <c r="Q305" s="27"/>
      <c r="R305" s="27"/>
      <c r="S305" s="27"/>
      <c r="T305" s="27"/>
      <c r="U305" s="27"/>
      <c r="V305" s="27"/>
      <c r="W305" s="27"/>
      <c r="X305" s="27"/>
      <c r="Y305" s="27"/>
      <c r="Z305" s="27"/>
      <c r="AA305" s="27"/>
      <c r="AB305" s="27"/>
      <c r="AC305" s="27"/>
      <c r="AD305" s="27"/>
      <c r="AE305" s="27"/>
      <c r="AF305" s="27"/>
      <c r="AG305" s="27"/>
      <c r="AH305" s="27"/>
      <c r="AI305" s="174">
        <f t="shared" si="407"/>
        <v>758755</v>
      </c>
      <c r="AJ305" s="174">
        <f t="shared" si="408"/>
        <v>669915.98850228975</v>
      </c>
      <c r="AK305" s="174">
        <f t="shared" si="409"/>
        <v>1428670.9885022896</v>
      </c>
      <c r="AL305" s="174">
        <f t="shared" si="434"/>
        <v>88839.011497710249</v>
      </c>
      <c r="AM305" s="174" t="str">
        <f t="shared" ref="AM305:AM328" si="507">+IF(AND(L305&lt;=$AK305,L305&gt;$AL305),L305,"")</f>
        <v/>
      </c>
      <c r="AN305" s="174">
        <f t="shared" ref="AN305:AN328" si="508">+IF(AND(M305&lt;=$AK305,M305&gt;$AL305),M305,"")</f>
        <v>826369</v>
      </c>
      <c r="AO305" s="174" t="str">
        <f t="shared" si="482"/>
        <v/>
      </c>
      <c r="AP305" s="174">
        <f t="shared" si="485"/>
        <v>1392300</v>
      </c>
      <c r="AQ305" s="174" t="str">
        <f t="shared" si="459"/>
        <v/>
      </c>
      <c r="AR305" s="174" t="str">
        <f t="shared" ref="AR305:AR328" si="509">+IF(AND(Q305&lt;=$AK305,Q305&gt;$AL305),Q305,"")</f>
        <v/>
      </c>
      <c r="AS305" s="174" t="str">
        <f t="shared" ref="AS305:AS328" si="510">+IF(AND(R305&lt;=$AK305,R305&gt;$AL305),R305,"")</f>
        <v/>
      </c>
      <c r="AT305" s="174" t="str">
        <f t="shared" ref="AT305:AT328" si="511">+IF(AND(S305&lt;=$AK305,S305&gt;$AL305),S305,"")</f>
        <v/>
      </c>
      <c r="AU305" s="174" t="str">
        <f t="shared" ref="AU305:AU328" si="512">+IF(AND(T305&lt;=$AK305,T305&gt;$AL305),T305,"")</f>
        <v/>
      </c>
      <c r="AV305" s="174" t="str">
        <f t="shared" ref="AV305:AV328" si="513">+IF(AND(U305&lt;=$AK305,U305&gt;$AL305),U305,"")</f>
        <v/>
      </c>
      <c r="AW305" s="174" t="str">
        <f t="shared" ref="AW305:AW328" si="514">+IF(AND(V305&lt;=$AK305,V305&gt;$AL305),V305,"")</f>
        <v/>
      </c>
      <c r="AX305" s="174" t="str">
        <f t="shared" ref="AX305:AX328" si="515">+IF(AND(W305&lt;=$AK305,W305&gt;$AL305),W305,"")</f>
        <v/>
      </c>
      <c r="AY305" s="174" t="str">
        <f t="shared" ref="AY305:AY328" si="516">+IF(AND(X305&lt;=$AK305,X305&gt;$AL305),X305,"")</f>
        <v/>
      </c>
      <c r="AZ305" s="174" t="str">
        <f t="shared" ref="AZ305:AZ328" si="517">+IF(AND(Y305&lt;=$AK305,Y305&gt;$AL305),Y305,"")</f>
        <v/>
      </c>
      <c r="BA305" s="174" t="str">
        <f t="shared" ref="BA305:BA328" si="518">+IF(AND(Z305&lt;=$AK305,Z305&gt;$AL305),Z305,"")</f>
        <v/>
      </c>
      <c r="BB305" s="174" t="str">
        <f t="shared" ref="BB305:BB328" si="519">+IF(AND(AA305&lt;=$AK305,AA305&gt;$AL305),AA305,"")</f>
        <v/>
      </c>
      <c r="BC305" s="174" t="str">
        <f t="shared" ref="BC305:BC328" si="520">+IF(AND(AB305&lt;=$AK305,AB305&gt;$AL305),AB305,"")</f>
        <v/>
      </c>
      <c r="BD305" s="174" t="str">
        <f t="shared" ref="BD305:BD328" si="521">+IF(AND(AC305&lt;=$AK305,AC305&gt;$AL305),AC305,"")</f>
        <v/>
      </c>
      <c r="BE305" s="174" t="str">
        <f t="shared" ref="BE305:BE328" si="522">+IF(AND(AD305&lt;=$AK305,AD305&gt;$AL305),AD305,"")</f>
        <v/>
      </c>
      <c r="BF305" s="174" t="str">
        <f t="shared" ref="BF305:BF328" si="523">+IF(AND(AE305&lt;=$AK305,AE305&gt;$AL305),AE305,"")</f>
        <v/>
      </c>
      <c r="BG305" s="174" t="str">
        <f t="shared" ref="BG305:BG328" si="524">+IF(AND(AF305&lt;=$AK305,AF305&gt;$AL305),AF305,"")</f>
        <v/>
      </c>
      <c r="BH305" s="174" t="str">
        <f t="shared" ref="BH305:BH328" si="525">+IF(AND(AG305&lt;=$AK305,AG305&gt;$AL305),AG305,"")</f>
        <v/>
      </c>
      <c r="BI305" s="174" t="str">
        <f t="shared" ref="BI305:BI328" si="526">+IF(AND(AH305&lt;=$AK305,AH305&gt;$AL305),AH305,"")</f>
        <v/>
      </c>
      <c r="BJ305" s="174">
        <f t="shared" si="486"/>
        <v>1109335</v>
      </c>
      <c r="BK305" s="174">
        <f t="shared" si="410"/>
        <v>2218670</v>
      </c>
      <c r="BL305" s="30" t="str">
        <f t="shared" si="411"/>
        <v/>
      </c>
      <c r="BM305" s="30">
        <f t="shared" si="412"/>
        <v>-8.9111768620964593E-2</v>
      </c>
      <c r="BN305" s="30" t="str">
        <f t="shared" si="413"/>
        <v/>
      </c>
      <c r="BO305" s="30">
        <f t="shared" si="414"/>
        <v>-0.8349796706446746</v>
      </c>
      <c r="BP305" s="30">
        <f t="shared" si="415"/>
        <v>0.92409143926563908</v>
      </c>
      <c r="BQ305" s="30" t="str">
        <f t="shared" si="416"/>
        <v/>
      </c>
      <c r="BR305" s="30" t="str">
        <f t="shared" si="417"/>
        <v/>
      </c>
      <c r="BS305" s="30" t="str">
        <f t="shared" si="418"/>
        <v/>
      </c>
      <c r="BT305" s="30" t="str">
        <f t="shared" si="419"/>
        <v/>
      </c>
      <c r="BU305" s="30" t="str">
        <f t="shared" si="420"/>
        <v/>
      </c>
      <c r="BV305" s="30" t="str">
        <f t="shared" si="421"/>
        <v/>
      </c>
      <c r="BW305" s="30" t="str">
        <f t="shared" si="422"/>
        <v/>
      </c>
      <c r="BX305" s="30" t="str">
        <f t="shared" si="423"/>
        <v/>
      </c>
      <c r="BY305" s="30" t="str">
        <f t="shared" si="424"/>
        <v/>
      </c>
      <c r="BZ305" s="30" t="str">
        <f t="shared" si="425"/>
        <v/>
      </c>
      <c r="CA305" s="30" t="str">
        <f t="shared" si="426"/>
        <v/>
      </c>
      <c r="CB305" s="30" t="str">
        <f t="shared" si="427"/>
        <v/>
      </c>
      <c r="CC305" s="30" t="str">
        <f t="shared" si="428"/>
        <v/>
      </c>
      <c r="CD305" s="30" t="str">
        <f t="shared" si="429"/>
        <v/>
      </c>
      <c r="CE305" s="30" t="str">
        <f t="shared" si="430"/>
        <v/>
      </c>
      <c r="CF305" s="30" t="str">
        <f t="shared" si="431"/>
        <v/>
      </c>
      <c r="CG305" s="30" t="str">
        <f t="shared" si="432"/>
        <v/>
      </c>
      <c r="CH305" s="30" t="str">
        <f t="shared" si="433"/>
        <v/>
      </c>
      <c r="CI305" s="3">
        <f t="shared" si="435"/>
        <v>2218670</v>
      </c>
      <c r="CJ305" s="166">
        <f t="shared" si="436"/>
        <v>0</v>
      </c>
    </row>
    <row r="306" spans="1:88" ht="60" customHeight="1">
      <c r="A306" s="218"/>
      <c r="B306" s="18">
        <v>467</v>
      </c>
      <c r="C306" s="21" t="s">
        <v>93</v>
      </c>
      <c r="D306" s="21" t="s">
        <v>94</v>
      </c>
      <c r="E306" s="23" t="s">
        <v>11</v>
      </c>
      <c r="F306" s="21" t="s">
        <v>1037</v>
      </c>
      <c r="G306" s="214" t="s">
        <v>1038</v>
      </c>
      <c r="H306" s="214"/>
      <c r="I306" s="214"/>
      <c r="J306" s="18">
        <v>15</v>
      </c>
      <c r="K306" s="162">
        <f t="shared" si="458"/>
        <v>3</v>
      </c>
      <c r="L306" s="23"/>
      <c r="M306" s="24">
        <v>21866</v>
      </c>
      <c r="N306" s="165">
        <v>12685</v>
      </c>
      <c r="O306" s="26">
        <v>61880</v>
      </c>
      <c r="P306" s="27"/>
      <c r="Q306" s="27"/>
      <c r="R306" s="27"/>
      <c r="S306" s="27"/>
      <c r="T306" s="27"/>
      <c r="U306" s="27"/>
      <c r="V306" s="27"/>
      <c r="W306" s="27"/>
      <c r="X306" s="27"/>
      <c r="Y306" s="27"/>
      <c r="Z306" s="27"/>
      <c r="AA306" s="27"/>
      <c r="AB306" s="27"/>
      <c r="AC306" s="27"/>
      <c r="AD306" s="27"/>
      <c r="AE306" s="27"/>
      <c r="AF306" s="27"/>
      <c r="AG306" s="27"/>
      <c r="AH306" s="27"/>
      <c r="AI306" s="174">
        <f t="shared" si="407"/>
        <v>32143.666666666668</v>
      </c>
      <c r="AJ306" s="174">
        <f t="shared" si="408"/>
        <v>26158.360620140804</v>
      </c>
      <c r="AK306" s="174">
        <f t="shared" si="409"/>
        <v>58302.027286807468</v>
      </c>
      <c r="AL306" s="174">
        <f t="shared" si="434"/>
        <v>5985.3060465258641</v>
      </c>
      <c r="AM306" s="174" t="str">
        <f t="shared" si="507"/>
        <v/>
      </c>
      <c r="AN306" s="174">
        <f t="shared" si="508"/>
        <v>21866</v>
      </c>
      <c r="AO306" s="174">
        <f t="shared" si="482"/>
        <v>12685</v>
      </c>
      <c r="AP306" s="174" t="str">
        <f t="shared" si="485"/>
        <v/>
      </c>
      <c r="AQ306" s="174" t="str">
        <f t="shared" si="459"/>
        <v/>
      </c>
      <c r="AR306" s="174" t="str">
        <f t="shared" si="509"/>
        <v/>
      </c>
      <c r="AS306" s="174" t="str">
        <f t="shared" si="510"/>
        <v/>
      </c>
      <c r="AT306" s="174" t="str">
        <f t="shared" si="511"/>
        <v/>
      </c>
      <c r="AU306" s="174" t="str">
        <f t="shared" si="512"/>
        <v/>
      </c>
      <c r="AV306" s="174" t="str">
        <f t="shared" si="513"/>
        <v/>
      </c>
      <c r="AW306" s="174" t="str">
        <f t="shared" si="514"/>
        <v/>
      </c>
      <c r="AX306" s="174" t="str">
        <f t="shared" si="515"/>
        <v/>
      </c>
      <c r="AY306" s="174" t="str">
        <f t="shared" si="516"/>
        <v/>
      </c>
      <c r="AZ306" s="174" t="str">
        <f t="shared" si="517"/>
        <v/>
      </c>
      <c r="BA306" s="174" t="str">
        <f t="shared" si="518"/>
        <v/>
      </c>
      <c r="BB306" s="174" t="str">
        <f t="shared" si="519"/>
        <v/>
      </c>
      <c r="BC306" s="174" t="str">
        <f t="shared" si="520"/>
        <v/>
      </c>
      <c r="BD306" s="174" t="str">
        <f t="shared" si="521"/>
        <v/>
      </c>
      <c r="BE306" s="174" t="str">
        <f t="shared" si="522"/>
        <v/>
      </c>
      <c r="BF306" s="174" t="str">
        <f t="shared" si="523"/>
        <v/>
      </c>
      <c r="BG306" s="174" t="str">
        <f t="shared" si="524"/>
        <v/>
      </c>
      <c r="BH306" s="174" t="str">
        <f t="shared" si="525"/>
        <v/>
      </c>
      <c r="BI306" s="174" t="str">
        <f t="shared" si="526"/>
        <v/>
      </c>
      <c r="BJ306" s="174">
        <f t="shared" si="486"/>
        <v>17276</v>
      </c>
      <c r="BK306" s="174">
        <f t="shared" si="410"/>
        <v>259140</v>
      </c>
      <c r="BL306" s="30" t="str">
        <f t="shared" si="411"/>
        <v/>
      </c>
      <c r="BM306" s="30">
        <f t="shared" si="412"/>
        <v>0.31974157687880456</v>
      </c>
      <c r="BN306" s="30">
        <f t="shared" si="413"/>
        <v>0.60536549449865706</v>
      </c>
      <c r="BO306" s="30">
        <f t="shared" si="414"/>
        <v>-0.92510707137746162</v>
      </c>
      <c r="BP306" s="30" t="str">
        <f t="shared" si="415"/>
        <v/>
      </c>
      <c r="BQ306" s="30" t="str">
        <f t="shared" si="416"/>
        <v/>
      </c>
      <c r="BR306" s="30" t="str">
        <f t="shared" si="417"/>
        <v/>
      </c>
      <c r="BS306" s="30" t="str">
        <f t="shared" si="418"/>
        <v/>
      </c>
      <c r="BT306" s="30" t="str">
        <f t="shared" si="419"/>
        <v/>
      </c>
      <c r="BU306" s="30" t="str">
        <f t="shared" si="420"/>
        <v/>
      </c>
      <c r="BV306" s="30" t="str">
        <f t="shared" si="421"/>
        <v/>
      </c>
      <c r="BW306" s="30" t="str">
        <f t="shared" si="422"/>
        <v/>
      </c>
      <c r="BX306" s="30" t="str">
        <f t="shared" si="423"/>
        <v/>
      </c>
      <c r="BY306" s="30" t="str">
        <f t="shared" si="424"/>
        <v/>
      </c>
      <c r="BZ306" s="30" t="str">
        <f t="shared" si="425"/>
        <v/>
      </c>
      <c r="CA306" s="30" t="str">
        <f t="shared" si="426"/>
        <v/>
      </c>
      <c r="CB306" s="30" t="str">
        <f t="shared" si="427"/>
        <v/>
      </c>
      <c r="CC306" s="30" t="str">
        <f t="shared" si="428"/>
        <v/>
      </c>
      <c r="CD306" s="30" t="str">
        <f t="shared" si="429"/>
        <v/>
      </c>
      <c r="CE306" s="30" t="str">
        <f t="shared" si="430"/>
        <v/>
      </c>
      <c r="CF306" s="30" t="str">
        <f t="shared" si="431"/>
        <v/>
      </c>
      <c r="CG306" s="30" t="str">
        <f t="shared" si="432"/>
        <v/>
      </c>
      <c r="CH306" s="30" t="str">
        <f t="shared" si="433"/>
        <v/>
      </c>
      <c r="CI306" s="3">
        <f t="shared" si="435"/>
        <v>259140</v>
      </c>
      <c r="CJ306" s="166">
        <f t="shared" si="436"/>
        <v>0</v>
      </c>
    </row>
    <row r="307" spans="1:88" ht="60" customHeight="1">
      <c r="A307" s="218"/>
      <c r="B307" s="18">
        <v>478</v>
      </c>
      <c r="C307" s="21" t="s">
        <v>93</v>
      </c>
      <c r="D307" s="21" t="s">
        <v>94</v>
      </c>
      <c r="E307" s="23" t="s">
        <v>11</v>
      </c>
      <c r="F307" s="21" t="s">
        <v>1059</v>
      </c>
      <c r="G307" s="214" t="s">
        <v>1060</v>
      </c>
      <c r="H307" s="214"/>
      <c r="I307" s="214"/>
      <c r="J307" s="18">
        <v>14</v>
      </c>
      <c r="K307" s="162">
        <f t="shared" si="458"/>
        <v>3</v>
      </c>
      <c r="L307" s="23"/>
      <c r="M307" s="24">
        <v>197845</v>
      </c>
      <c r="N307" s="165">
        <v>166457</v>
      </c>
      <c r="O307" s="26">
        <v>897260</v>
      </c>
      <c r="P307" s="27"/>
      <c r="Q307" s="27"/>
      <c r="R307" s="27"/>
      <c r="S307" s="27"/>
      <c r="T307" s="27"/>
      <c r="U307" s="27"/>
      <c r="V307" s="27"/>
      <c r="W307" s="27"/>
      <c r="X307" s="27"/>
      <c r="Y307" s="27"/>
      <c r="Z307" s="27"/>
      <c r="AA307" s="27"/>
      <c r="AB307" s="27"/>
      <c r="AC307" s="27"/>
      <c r="AD307" s="27"/>
      <c r="AE307" s="27"/>
      <c r="AF307" s="27"/>
      <c r="AG307" s="27"/>
      <c r="AH307" s="27"/>
      <c r="AI307" s="174">
        <f t="shared" si="407"/>
        <v>420520.66666666669</v>
      </c>
      <c r="AJ307" s="174">
        <f t="shared" si="408"/>
        <v>413166.5470440865</v>
      </c>
      <c r="AK307" s="174">
        <f t="shared" si="409"/>
        <v>833687.21371075325</v>
      </c>
      <c r="AL307" s="174">
        <f t="shared" si="434"/>
        <v>7354.1196225801832</v>
      </c>
      <c r="AM307" s="174" t="str">
        <f t="shared" si="507"/>
        <v/>
      </c>
      <c r="AN307" s="174">
        <f t="shared" si="508"/>
        <v>197845</v>
      </c>
      <c r="AO307" s="174">
        <f t="shared" si="482"/>
        <v>166457</v>
      </c>
      <c r="AP307" s="174" t="str">
        <f t="shared" si="485"/>
        <v/>
      </c>
      <c r="AQ307" s="174" t="str">
        <f t="shared" si="459"/>
        <v/>
      </c>
      <c r="AR307" s="174" t="str">
        <f t="shared" si="509"/>
        <v/>
      </c>
      <c r="AS307" s="174" t="str">
        <f t="shared" si="510"/>
        <v/>
      </c>
      <c r="AT307" s="174" t="str">
        <f t="shared" si="511"/>
        <v/>
      </c>
      <c r="AU307" s="174" t="str">
        <f t="shared" si="512"/>
        <v/>
      </c>
      <c r="AV307" s="174" t="str">
        <f t="shared" si="513"/>
        <v/>
      </c>
      <c r="AW307" s="174" t="str">
        <f t="shared" si="514"/>
        <v/>
      </c>
      <c r="AX307" s="174" t="str">
        <f t="shared" si="515"/>
        <v/>
      </c>
      <c r="AY307" s="174" t="str">
        <f t="shared" si="516"/>
        <v/>
      </c>
      <c r="AZ307" s="174" t="str">
        <f t="shared" si="517"/>
        <v/>
      </c>
      <c r="BA307" s="174" t="str">
        <f t="shared" si="518"/>
        <v/>
      </c>
      <c r="BB307" s="174" t="str">
        <f t="shared" si="519"/>
        <v/>
      </c>
      <c r="BC307" s="174" t="str">
        <f t="shared" si="520"/>
        <v/>
      </c>
      <c r="BD307" s="174" t="str">
        <f t="shared" si="521"/>
        <v/>
      </c>
      <c r="BE307" s="174" t="str">
        <f t="shared" si="522"/>
        <v/>
      </c>
      <c r="BF307" s="174" t="str">
        <f t="shared" si="523"/>
        <v/>
      </c>
      <c r="BG307" s="174" t="str">
        <f t="shared" si="524"/>
        <v/>
      </c>
      <c r="BH307" s="174" t="str">
        <f t="shared" si="525"/>
        <v/>
      </c>
      <c r="BI307" s="174" t="str">
        <f t="shared" si="526"/>
        <v/>
      </c>
      <c r="BJ307" s="174">
        <f t="shared" si="486"/>
        <v>182151</v>
      </c>
      <c r="BK307" s="174">
        <f t="shared" si="410"/>
        <v>2550114</v>
      </c>
      <c r="BL307" s="30" t="str">
        <f t="shared" si="411"/>
        <v/>
      </c>
      <c r="BM307" s="30">
        <f t="shared" si="412"/>
        <v>0.52952371742332127</v>
      </c>
      <c r="BN307" s="30">
        <f t="shared" si="413"/>
        <v>0.60416451985712949</v>
      </c>
      <c r="BO307" s="30">
        <f t="shared" si="414"/>
        <v>-1.1336882372804507</v>
      </c>
      <c r="BP307" s="30" t="str">
        <f t="shared" si="415"/>
        <v/>
      </c>
      <c r="BQ307" s="30" t="str">
        <f t="shared" si="416"/>
        <v/>
      </c>
      <c r="BR307" s="30" t="str">
        <f t="shared" si="417"/>
        <v/>
      </c>
      <c r="BS307" s="30" t="str">
        <f t="shared" si="418"/>
        <v/>
      </c>
      <c r="BT307" s="30" t="str">
        <f t="shared" si="419"/>
        <v/>
      </c>
      <c r="BU307" s="30" t="str">
        <f t="shared" si="420"/>
        <v/>
      </c>
      <c r="BV307" s="30" t="str">
        <f t="shared" si="421"/>
        <v/>
      </c>
      <c r="BW307" s="30" t="str">
        <f t="shared" si="422"/>
        <v/>
      </c>
      <c r="BX307" s="30" t="str">
        <f t="shared" si="423"/>
        <v/>
      </c>
      <c r="BY307" s="30" t="str">
        <f t="shared" si="424"/>
        <v/>
      </c>
      <c r="BZ307" s="30" t="str">
        <f t="shared" si="425"/>
        <v/>
      </c>
      <c r="CA307" s="30" t="str">
        <f t="shared" si="426"/>
        <v/>
      </c>
      <c r="CB307" s="30" t="str">
        <f t="shared" si="427"/>
        <v/>
      </c>
      <c r="CC307" s="30" t="str">
        <f t="shared" si="428"/>
        <v/>
      </c>
      <c r="CD307" s="30" t="str">
        <f t="shared" si="429"/>
        <v/>
      </c>
      <c r="CE307" s="30" t="str">
        <f t="shared" si="430"/>
        <v/>
      </c>
      <c r="CF307" s="30" t="str">
        <f t="shared" si="431"/>
        <v/>
      </c>
      <c r="CG307" s="30" t="str">
        <f t="shared" si="432"/>
        <v/>
      </c>
      <c r="CH307" s="30" t="str">
        <f t="shared" si="433"/>
        <v/>
      </c>
      <c r="CI307" s="3">
        <f t="shared" si="435"/>
        <v>2550114</v>
      </c>
      <c r="CJ307" s="166">
        <f t="shared" si="436"/>
        <v>0</v>
      </c>
    </row>
    <row r="308" spans="1:88" ht="60" customHeight="1">
      <c r="A308" s="218"/>
      <c r="B308" s="18">
        <v>479</v>
      </c>
      <c r="C308" s="21" t="s">
        <v>93</v>
      </c>
      <c r="D308" s="21" t="s">
        <v>94</v>
      </c>
      <c r="E308" s="23" t="s">
        <v>11</v>
      </c>
      <c r="F308" s="21" t="s">
        <v>1061</v>
      </c>
      <c r="G308" s="214" t="s">
        <v>1062</v>
      </c>
      <c r="H308" s="214"/>
      <c r="I308" s="214"/>
      <c r="J308" s="18">
        <v>4</v>
      </c>
      <c r="K308" s="162">
        <f t="shared" si="458"/>
        <v>3</v>
      </c>
      <c r="L308" s="23"/>
      <c r="M308" s="164"/>
      <c r="N308" s="165">
        <v>142479</v>
      </c>
      <c r="O308" s="26">
        <v>881790</v>
      </c>
      <c r="P308" s="26">
        <v>208498</v>
      </c>
      <c r="Q308" s="27"/>
      <c r="R308" s="27"/>
      <c r="S308" s="27"/>
      <c r="T308" s="27"/>
      <c r="U308" s="27"/>
      <c r="V308" s="27"/>
      <c r="W308" s="27"/>
      <c r="X308" s="27"/>
      <c r="Y308" s="27"/>
      <c r="Z308" s="27"/>
      <c r="AA308" s="27"/>
      <c r="AB308" s="27"/>
      <c r="AC308" s="27"/>
      <c r="AD308" s="27"/>
      <c r="AE308" s="27"/>
      <c r="AF308" s="27"/>
      <c r="AG308" s="27"/>
      <c r="AH308" s="27"/>
      <c r="AI308" s="174">
        <f t="shared" si="407"/>
        <v>410922.33333333331</v>
      </c>
      <c r="AJ308" s="174">
        <f t="shared" si="408"/>
        <v>409117.21636266221</v>
      </c>
      <c r="AK308" s="174">
        <f t="shared" si="409"/>
        <v>820039.54969599552</v>
      </c>
      <c r="AL308" s="174">
        <f t="shared" si="434"/>
        <v>1805.116970671108</v>
      </c>
      <c r="AM308" s="174" t="str">
        <f t="shared" si="507"/>
        <v/>
      </c>
      <c r="AN308" s="174" t="str">
        <f t="shared" si="508"/>
        <v/>
      </c>
      <c r="AO308" s="174">
        <f t="shared" si="482"/>
        <v>142479</v>
      </c>
      <c r="AP308" s="174" t="str">
        <f t="shared" si="485"/>
        <v/>
      </c>
      <c r="AQ308" s="174">
        <f t="shared" si="459"/>
        <v>208498</v>
      </c>
      <c r="AR308" s="174" t="str">
        <f t="shared" si="509"/>
        <v/>
      </c>
      <c r="AS308" s="174" t="str">
        <f t="shared" si="510"/>
        <v/>
      </c>
      <c r="AT308" s="174" t="str">
        <f t="shared" si="511"/>
        <v/>
      </c>
      <c r="AU308" s="174" t="str">
        <f t="shared" si="512"/>
        <v/>
      </c>
      <c r="AV308" s="174" t="str">
        <f t="shared" si="513"/>
        <v/>
      </c>
      <c r="AW308" s="174" t="str">
        <f t="shared" si="514"/>
        <v/>
      </c>
      <c r="AX308" s="174" t="str">
        <f t="shared" si="515"/>
        <v/>
      </c>
      <c r="AY308" s="174" t="str">
        <f t="shared" si="516"/>
        <v/>
      </c>
      <c r="AZ308" s="174" t="str">
        <f t="shared" si="517"/>
        <v/>
      </c>
      <c r="BA308" s="174" t="str">
        <f t="shared" si="518"/>
        <v/>
      </c>
      <c r="BB308" s="174" t="str">
        <f t="shared" si="519"/>
        <v/>
      </c>
      <c r="BC308" s="174" t="str">
        <f t="shared" si="520"/>
        <v/>
      </c>
      <c r="BD308" s="174" t="str">
        <f t="shared" si="521"/>
        <v/>
      </c>
      <c r="BE308" s="174" t="str">
        <f t="shared" si="522"/>
        <v/>
      </c>
      <c r="BF308" s="174" t="str">
        <f t="shared" si="523"/>
        <v/>
      </c>
      <c r="BG308" s="174" t="str">
        <f t="shared" si="524"/>
        <v/>
      </c>
      <c r="BH308" s="174" t="str">
        <f t="shared" si="525"/>
        <v/>
      </c>
      <c r="BI308" s="174" t="str">
        <f t="shared" si="526"/>
        <v/>
      </c>
      <c r="BJ308" s="174">
        <f t="shared" si="486"/>
        <v>175489</v>
      </c>
      <c r="BK308" s="174">
        <f t="shared" si="410"/>
        <v>701956</v>
      </c>
      <c r="BL308" s="30" t="str">
        <f t="shared" si="411"/>
        <v/>
      </c>
      <c r="BM308" s="30" t="str">
        <f t="shared" si="412"/>
        <v/>
      </c>
      <c r="BN308" s="30">
        <f t="shared" si="413"/>
        <v>0.65327024490434926</v>
      </c>
      <c r="BO308" s="30">
        <f t="shared" si="414"/>
        <v>-1.1458799594732825</v>
      </c>
      <c r="BP308" s="30">
        <f t="shared" si="415"/>
        <v>0.4926097145689331</v>
      </c>
      <c r="BQ308" s="30" t="str">
        <f t="shared" si="416"/>
        <v/>
      </c>
      <c r="BR308" s="30" t="str">
        <f t="shared" si="417"/>
        <v/>
      </c>
      <c r="BS308" s="30" t="str">
        <f t="shared" si="418"/>
        <v/>
      </c>
      <c r="BT308" s="30" t="str">
        <f t="shared" si="419"/>
        <v/>
      </c>
      <c r="BU308" s="30" t="str">
        <f t="shared" si="420"/>
        <v/>
      </c>
      <c r="BV308" s="30" t="str">
        <f t="shared" si="421"/>
        <v/>
      </c>
      <c r="BW308" s="30" t="str">
        <f t="shared" si="422"/>
        <v/>
      </c>
      <c r="BX308" s="30" t="str">
        <f t="shared" si="423"/>
        <v/>
      </c>
      <c r="BY308" s="30" t="str">
        <f t="shared" si="424"/>
        <v/>
      </c>
      <c r="BZ308" s="30" t="str">
        <f t="shared" si="425"/>
        <v/>
      </c>
      <c r="CA308" s="30" t="str">
        <f t="shared" si="426"/>
        <v/>
      </c>
      <c r="CB308" s="30" t="str">
        <f t="shared" si="427"/>
        <v/>
      </c>
      <c r="CC308" s="30" t="str">
        <f t="shared" si="428"/>
        <v/>
      </c>
      <c r="CD308" s="30" t="str">
        <f t="shared" si="429"/>
        <v/>
      </c>
      <c r="CE308" s="30" t="str">
        <f t="shared" si="430"/>
        <v/>
      </c>
      <c r="CF308" s="30" t="str">
        <f t="shared" si="431"/>
        <v/>
      </c>
      <c r="CG308" s="30" t="str">
        <f t="shared" si="432"/>
        <v/>
      </c>
      <c r="CH308" s="30" t="str">
        <f t="shared" si="433"/>
        <v/>
      </c>
      <c r="CI308" s="3">
        <f t="shared" si="435"/>
        <v>701956</v>
      </c>
      <c r="CJ308" s="166">
        <f t="shared" si="436"/>
        <v>0</v>
      </c>
    </row>
    <row r="309" spans="1:88" ht="60" customHeight="1">
      <c r="A309" s="218"/>
      <c r="B309" s="18">
        <v>480</v>
      </c>
      <c r="C309" s="21" t="s">
        <v>93</v>
      </c>
      <c r="D309" s="21" t="s">
        <v>94</v>
      </c>
      <c r="E309" s="23" t="s">
        <v>11</v>
      </c>
      <c r="F309" s="21" t="s">
        <v>1063</v>
      </c>
      <c r="G309" s="214" t="s">
        <v>1064</v>
      </c>
      <c r="H309" s="214"/>
      <c r="I309" s="214"/>
      <c r="J309" s="18">
        <v>40</v>
      </c>
      <c r="K309" s="162">
        <f t="shared" si="458"/>
        <v>3</v>
      </c>
      <c r="L309" s="23"/>
      <c r="M309" s="24">
        <v>97264</v>
      </c>
      <c r="N309" s="165">
        <v>88643</v>
      </c>
      <c r="O309" s="26">
        <v>293930</v>
      </c>
      <c r="P309" s="27"/>
      <c r="Q309" s="27"/>
      <c r="R309" s="27"/>
      <c r="S309" s="27"/>
      <c r="T309" s="27"/>
      <c r="U309" s="27"/>
      <c r="V309" s="27"/>
      <c r="W309" s="27"/>
      <c r="X309" s="27"/>
      <c r="Y309" s="27"/>
      <c r="Z309" s="27"/>
      <c r="AA309" s="27"/>
      <c r="AB309" s="27"/>
      <c r="AC309" s="27"/>
      <c r="AD309" s="27"/>
      <c r="AE309" s="27"/>
      <c r="AF309" s="27"/>
      <c r="AG309" s="27"/>
      <c r="AH309" s="27"/>
      <c r="AI309" s="174">
        <f t="shared" si="407"/>
        <v>159945.66666666666</v>
      </c>
      <c r="AJ309" s="174">
        <f t="shared" si="408"/>
        <v>116113.87339303317</v>
      </c>
      <c r="AK309" s="174">
        <f t="shared" si="409"/>
        <v>276059.54005969979</v>
      </c>
      <c r="AL309" s="174">
        <f t="shared" si="434"/>
        <v>43831.793273633491</v>
      </c>
      <c r="AM309" s="174" t="str">
        <f t="shared" si="507"/>
        <v/>
      </c>
      <c r="AN309" s="174">
        <f t="shared" si="508"/>
        <v>97264</v>
      </c>
      <c r="AO309" s="174">
        <f t="shared" si="482"/>
        <v>88643</v>
      </c>
      <c r="AP309" s="174" t="str">
        <f t="shared" si="485"/>
        <v/>
      </c>
      <c r="AQ309" s="174" t="str">
        <f t="shared" si="459"/>
        <v/>
      </c>
      <c r="AR309" s="174" t="str">
        <f t="shared" si="509"/>
        <v/>
      </c>
      <c r="AS309" s="174" t="str">
        <f t="shared" si="510"/>
        <v/>
      </c>
      <c r="AT309" s="174" t="str">
        <f t="shared" si="511"/>
        <v/>
      </c>
      <c r="AU309" s="174" t="str">
        <f t="shared" si="512"/>
        <v/>
      </c>
      <c r="AV309" s="174" t="str">
        <f t="shared" si="513"/>
        <v/>
      </c>
      <c r="AW309" s="174" t="str">
        <f t="shared" si="514"/>
        <v/>
      </c>
      <c r="AX309" s="174" t="str">
        <f t="shared" si="515"/>
        <v/>
      </c>
      <c r="AY309" s="174" t="str">
        <f t="shared" si="516"/>
        <v/>
      </c>
      <c r="AZ309" s="174" t="str">
        <f t="shared" si="517"/>
        <v/>
      </c>
      <c r="BA309" s="174" t="str">
        <f t="shared" si="518"/>
        <v/>
      </c>
      <c r="BB309" s="174" t="str">
        <f t="shared" si="519"/>
        <v/>
      </c>
      <c r="BC309" s="174" t="str">
        <f t="shared" si="520"/>
        <v/>
      </c>
      <c r="BD309" s="174" t="str">
        <f t="shared" si="521"/>
        <v/>
      </c>
      <c r="BE309" s="174" t="str">
        <f t="shared" si="522"/>
        <v/>
      </c>
      <c r="BF309" s="174" t="str">
        <f t="shared" si="523"/>
        <v/>
      </c>
      <c r="BG309" s="174" t="str">
        <f t="shared" si="524"/>
        <v/>
      </c>
      <c r="BH309" s="174" t="str">
        <f t="shared" si="525"/>
        <v/>
      </c>
      <c r="BI309" s="174" t="str">
        <f t="shared" si="526"/>
        <v/>
      </c>
      <c r="BJ309" s="174">
        <f t="shared" si="486"/>
        <v>92954</v>
      </c>
      <c r="BK309" s="174">
        <f t="shared" si="410"/>
        <v>3718160</v>
      </c>
      <c r="BL309" s="30" t="str">
        <f t="shared" si="411"/>
        <v/>
      </c>
      <c r="BM309" s="30">
        <f t="shared" si="412"/>
        <v>0.39189349716674615</v>
      </c>
      <c r="BN309" s="30">
        <f t="shared" si="413"/>
        <v>0.44579305055675156</v>
      </c>
      <c r="BO309" s="30">
        <f t="shared" si="414"/>
        <v>-0.83768654772349782</v>
      </c>
      <c r="BP309" s="30" t="str">
        <f t="shared" si="415"/>
        <v/>
      </c>
      <c r="BQ309" s="30" t="str">
        <f t="shared" si="416"/>
        <v/>
      </c>
      <c r="BR309" s="30" t="str">
        <f t="shared" si="417"/>
        <v/>
      </c>
      <c r="BS309" s="30" t="str">
        <f t="shared" si="418"/>
        <v/>
      </c>
      <c r="BT309" s="30" t="str">
        <f t="shared" si="419"/>
        <v/>
      </c>
      <c r="BU309" s="30" t="str">
        <f t="shared" si="420"/>
        <v/>
      </c>
      <c r="BV309" s="30" t="str">
        <f t="shared" si="421"/>
        <v/>
      </c>
      <c r="BW309" s="30" t="str">
        <f t="shared" si="422"/>
        <v/>
      </c>
      <c r="BX309" s="30" t="str">
        <f t="shared" si="423"/>
        <v/>
      </c>
      <c r="BY309" s="30" t="str">
        <f t="shared" si="424"/>
        <v/>
      </c>
      <c r="BZ309" s="30" t="str">
        <f t="shared" si="425"/>
        <v/>
      </c>
      <c r="CA309" s="30" t="str">
        <f t="shared" si="426"/>
        <v/>
      </c>
      <c r="CB309" s="30" t="str">
        <f t="shared" si="427"/>
        <v/>
      </c>
      <c r="CC309" s="30" t="str">
        <f t="shared" si="428"/>
        <v/>
      </c>
      <c r="CD309" s="30" t="str">
        <f t="shared" si="429"/>
        <v/>
      </c>
      <c r="CE309" s="30" t="str">
        <f t="shared" si="430"/>
        <v/>
      </c>
      <c r="CF309" s="30" t="str">
        <f t="shared" si="431"/>
        <v/>
      </c>
      <c r="CG309" s="30" t="str">
        <f t="shared" si="432"/>
        <v/>
      </c>
      <c r="CH309" s="30" t="str">
        <f t="shared" si="433"/>
        <v/>
      </c>
      <c r="CI309" s="3">
        <f t="shared" si="435"/>
        <v>3718160</v>
      </c>
      <c r="CJ309" s="166">
        <f t="shared" si="436"/>
        <v>0</v>
      </c>
    </row>
    <row r="310" spans="1:88" ht="60" customHeight="1">
      <c r="A310" s="218"/>
      <c r="B310" s="18">
        <v>481</v>
      </c>
      <c r="C310" s="21" t="s">
        <v>93</v>
      </c>
      <c r="D310" s="21" t="s">
        <v>94</v>
      </c>
      <c r="E310" s="23" t="s">
        <v>11</v>
      </c>
      <c r="F310" s="21" t="s">
        <v>1065</v>
      </c>
      <c r="G310" s="214" t="s">
        <v>1066</v>
      </c>
      <c r="H310" s="214"/>
      <c r="I310" s="214"/>
      <c r="J310" s="18">
        <v>20</v>
      </c>
      <c r="K310" s="162">
        <f t="shared" si="458"/>
        <v>3</v>
      </c>
      <c r="L310" s="23"/>
      <c r="M310" s="24">
        <v>253640</v>
      </c>
      <c r="N310" s="165">
        <v>166457</v>
      </c>
      <c r="O310" s="26">
        <v>835380</v>
      </c>
      <c r="P310" s="27"/>
      <c r="Q310" s="27"/>
      <c r="R310" s="27"/>
      <c r="S310" s="27"/>
      <c r="T310" s="27"/>
      <c r="U310" s="27"/>
      <c r="V310" s="27"/>
      <c r="W310" s="27"/>
      <c r="X310" s="27"/>
      <c r="Y310" s="27"/>
      <c r="Z310" s="27"/>
      <c r="AA310" s="27"/>
      <c r="AB310" s="27"/>
      <c r="AC310" s="27"/>
      <c r="AD310" s="27"/>
      <c r="AE310" s="27"/>
      <c r="AF310" s="27"/>
      <c r="AG310" s="27"/>
      <c r="AH310" s="27"/>
      <c r="AI310" s="174">
        <f t="shared" si="407"/>
        <v>418492.33333333331</v>
      </c>
      <c r="AJ310" s="174">
        <f t="shared" si="408"/>
        <v>363657.41273392644</v>
      </c>
      <c r="AK310" s="174">
        <f t="shared" si="409"/>
        <v>782149.74606725969</v>
      </c>
      <c r="AL310" s="174">
        <f t="shared" si="434"/>
        <v>54834.920599406876</v>
      </c>
      <c r="AM310" s="174" t="str">
        <f t="shared" si="507"/>
        <v/>
      </c>
      <c r="AN310" s="174">
        <f t="shared" si="508"/>
        <v>253640</v>
      </c>
      <c r="AO310" s="174">
        <f t="shared" si="482"/>
        <v>166457</v>
      </c>
      <c r="AP310" s="174" t="str">
        <f t="shared" si="485"/>
        <v/>
      </c>
      <c r="AQ310" s="174" t="str">
        <f t="shared" si="459"/>
        <v/>
      </c>
      <c r="AR310" s="174" t="str">
        <f t="shared" si="509"/>
        <v/>
      </c>
      <c r="AS310" s="174" t="str">
        <f t="shared" si="510"/>
        <v/>
      </c>
      <c r="AT310" s="174" t="str">
        <f t="shared" si="511"/>
        <v/>
      </c>
      <c r="AU310" s="174" t="str">
        <f t="shared" si="512"/>
        <v/>
      </c>
      <c r="AV310" s="174" t="str">
        <f t="shared" si="513"/>
        <v/>
      </c>
      <c r="AW310" s="174" t="str">
        <f t="shared" si="514"/>
        <v/>
      </c>
      <c r="AX310" s="174" t="str">
        <f t="shared" si="515"/>
        <v/>
      </c>
      <c r="AY310" s="174" t="str">
        <f t="shared" si="516"/>
        <v/>
      </c>
      <c r="AZ310" s="174" t="str">
        <f t="shared" si="517"/>
        <v/>
      </c>
      <c r="BA310" s="174" t="str">
        <f t="shared" si="518"/>
        <v/>
      </c>
      <c r="BB310" s="174" t="str">
        <f t="shared" si="519"/>
        <v/>
      </c>
      <c r="BC310" s="174" t="str">
        <f t="shared" si="520"/>
        <v/>
      </c>
      <c r="BD310" s="174" t="str">
        <f t="shared" si="521"/>
        <v/>
      </c>
      <c r="BE310" s="174" t="str">
        <f t="shared" si="522"/>
        <v/>
      </c>
      <c r="BF310" s="174" t="str">
        <f t="shared" si="523"/>
        <v/>
      </c>
      <c r="BG310" s="174" t="str">
        <f t="shared" si="524"/>
        <v/>
      </c>
      <c r="BH310" s="174" t="str">
        <f t="shared" si="525"/>
        <v/>
      </c>
      <c r="BI310" s="174" t="str">
        <f t="shared" si="526"/>
        <v/>
      </c>
      <c r="BJ310" s="174">
        <f t="shared" si="486"/>
        <v>210049</v>
      </c>
      <c r="BK310" s="174">
        <f t="shared" si="410"/>
        <v>4200980</v>
      </c>
      <c r="BL310" s="30" t="str">
        <f t="shared" si="411"/>
        <v/>
      </c>
      <c r="BM310" s="30">
        <f t="shared" si="412"/>
        <v>0.39391960187243569</v>
      </c>
      <c r="BN310" s="30">
        <f t="shared" si="413"/>
        <v>0.60224599893108355</v>
      </c>
      <c r="BO310" s="30">
        <f t="shared" si="414"/>
        <v>-0.99616560080351935</v>
      </c>
      <c r="BP310" s="30" t="str">
        <f t="shared" si="415"/>
        <v/>
      </c>
      <c r="BQ310" s="30" t="str">
        <f t="shared" si="416"/>
        <v/>
      </c>
      <c r="BR310" s="30" t="str">
        <f t="shared" si="417"/>
        <v/>
      </c>
      <c r="BS310" s="30" t="str">
        <f t="shared" si="418"/>
        <v/>
      </c>
      <c r="BT310" s="30" t="str">
        <f t="shared" si="419"/>
        <v/>
      </c>
      <c r="BU310" s="30" t="str">
        <f t="shared" si="420"/>
        <v/>
      </c>
      <c r="BV310" s="30" t="str">
        <f t="shared" si="421"/>
        <v/>
      </c>
      <c r="BW310" s="30" t="str">
        <f t="shared" si="422"/>
        <v/>
      </c>
      <c r="BX310" s="30" t="str">
        <f t="shared" si="423"/>
        <v/>
      </c>
      <c r="BY310" s="30" t="str">
        <f t="shared" si="424"/>
        <v/>
      </c>
      <c r="BZ310" s="30" t="str">
        <f t="shared" si="425"/>
        <v/>
      </c>
      <c r="CA310" s="30" t="str">
        <f t="shared" si="426"/>
        <v/>
      </c>
      <c r="CB310" s="30" t="str">
        <f t="shared" si="427"/>
        <v/>
      </c>
      <c r="CC310" s="30" t="str">
        <f t="shared" si="428"/>
        <v/>
      </c>
      <c r="CD310" s="30" t="str">
        <f t="shared" si="429"/>
        <v/>
      </c>
      <c r="CE310" s="30" t="str">
        <f t="shared" si="430"/>
        <v/>
      </c>
      <c r="CF310" s="30" t="str">
        <f t="shared" si="431"/>
        <v/>
      </c>
      <c r="CG310" s="30" t="str">
        <f t="shared" si="432"/>
        <v/>
      </c>
      <c r="CH310" s="30" t="str">
        <f t="shared" si="433"/>
        <v/>
      </c>
      <c r="CI310" s="3">
        <f t="shared" si="435"/>
        <v>4200980</v>
      </c>
      <c r="CJ310" s="166">
        <f t="shared" si="436"/>
        <v>0</v>
      </c>
    </row>
    <row r="311" spans="1:88" ht="60" customHeight="1">
      <c r="A311" s="218"/>
      <c r="B311" s="18">
        <v>482</v>
      </c>
      <c r="C311" s="21" t="s">
        <v>93</v>
      </c>
      <c r="D311" s="21" t="s">
        <v>94</v>
      </c>
      <c r="E311" s="23" t="s">
        <v>11</v>
      </c>
      <c r="F311" s="21" t="s">
        <v>1067</v>
      </c>
      <c r="G311" s="214" t="s">
        <v>1068</v>
      </c>
      <c r="H311" s="214"/>
      <c r="I311" s="214"/>
      <c r="J311" s="18">
        <v>70</v>
      </c>
      <c r="K311" s="162">
        <f t="shared" si="458"/>
        <v>3</v>
      </c>
      <c r="L311" s="23"/>
      <c r="M311" s="24">
        <v>196337</v>
      </c>
      <c r="N311" s="165">
        <v>126699</v>
      </c>
      <c r="O311" s="26">
        <v>479570</v>
      </c>
      <c r="P311" s="27"/>
      <c r="Q311" s="27"/>
      <c r="R311" s="27"/>
      <c r="S311" s="27"/>
      <c r="T311" s="27"/>
      <c r="U311" s="27"/>
      <c r="V311" s="27"/>
      <c r="W311" s="27"/>
      <c r="X311" s="27"/>
      <c r="Y311" s="27"/>
      <c r="Z311" s="27"/>
      <c r="AA311" s="27"/>
      <c r="AB311" s="27"/>
      <c r="AC311" s="27"/>
      <c r="AD311" s="27"/>
      <c r="AE311" s="27"/>
      <c r="AF311" s="27"/>
      <c r="AG311" s="27"/>
      <c r="AH311" s="27"/>
      <c r="AI311" s="174">
        <f t="shared" si="407"/>
        <v>267535.33333333331</v>
      </c>
      <c r="AJ311" s="174">
        <f t="shared" si="408"/>
        <v>186899.40519523685</v>
      </c>
      <c r="AK311" s="174">
        <f t="shared" si="409"/>
        <v>454434.73852857016</v>
      </c>
      <c r="AL311" s="174">
        <f t="shared" si="434"/>
        <v>80635.928138096468</v>
      </c>
      <c r="AM311" s="174" t="str">
        <f t="shared" si="507"/>
        <v/>
      </c>
      <c r="AN311" s="174">
        <f t="shared" si="508"/>
        <v>196337</v>
      </c>
      <c r="AO311" s="174">
        <f t="shared" si="482"/>
        <v>126699</v>
      </c>
      <c r="AP311" s="174" t="str">
        <f t="shared" si="485"/>
        <v/>
      </c>
      <c r="AQ311" s="174" t="str">
        <f t="shared" si="459"/>
        <v/>
      </c>
      <c r="AR311" s="174" t="str">
        <f t="shared" si="509"/>
        <v/>
      </c>
      <c r="AS311" s="174" t="str">
        <f t="shared" si="510"/>
        <v/>
      </c>
      <c r="AT311" s="174" t="str">
        <f t="shared" si="511"/>
        <v/>
      </c>
      <c r="AU311" s="174" t="str">
        <f t="shared" si="512"/>
        <v/>
      </c>
      <c r="AV311" s="174" t="str">
        <f t="shared" si="513"/>
        <v/>
      </c>
      <c r="AW311" s="174" t="str">
        <f t="shared" si="514"/>
        <v/>
      </c>
      <c r="AX311" s="174" t="str">
        <f t="shared" si="515"/>
        <v/>
      </c>
      <c r="AY311" s="174" t="str">
        <f t="shared" si="516"/>
        <v/>
      </c>
      <c r="AZ311" s="174" t="str">
        <f t="shared" si="517"/>
        <v/>
      </c>
      <c r="BA311" s="174" t="str">
        <f t="shared" si="518"/>
        <v/>
      </c>
      <c r="BB311" s="174" t="str">
        <f t="shared" si="519"/>
        <v/>
      </c>
      <c r="BC311" s="174" t="str">
        <f t="shared" si="520"/>
        <v/>
      </c>
      <c r="BD311" s="174" t="str">
        <f t="shared" si="521"/>
        <v/>
      </c>
      <c r="BE311" s="174" t="str">
        <f t="shared" si="522"/>
        <v/>
      </c>
      <c r="BF311" s="174" t="str">
        <f t="shared" si="523"/>
        <v/>
      </c>
      <c r="BG311" s="174" t="str">
        <f t="shared" si="524"/>
        <v/>
      </c>
      <c r="BH311" s="174" t="str">
        <f t="shared" si="525"/>
        <v/>
      </c>
      <c r="BI311" s="174" t="str">
        <f t="shared" si="526"/>
        <v/>
      </c>
      <c r="BJ311" s="174">
        <f t="shared" si="486"/>
        <v>161518</v>
      </c>
      <c r="BK311" s="174">
        <f t="shared" si="410"/>
        <v>11306260</v>
      </c>
      <c r="BL311" s="30" t="str">
        <f t="shared" si="411"/>
        <v/>
      </c>
      <c r="BM311" s="30">
        <f t="shared" si="412"/>
        <v>0.26612684181279478</v>
      </c>
      <c r="BN311" s="30">
        <f t="shared" si="413"/>
        <v>0.52642143218465842</v>
      </c>
      <c r="BO311" s="30">
        <f t="shared" si="414"/>
        <v>-0.79254827399745342</v>
      </c>
      <c r="BP311" s="30" t="str">
        <f t="shared" si="415"/>
        <v/>
      </c>
      <c r="BQ311" s="30" t="str">
        <f t="shared" si="416"/>
        <v/>
      </c>
      <c r="BR311" s="30" t="str">
        <f t="shared" si="417"/>
        <v/>
      </c>
      <c r="BS311" s="30" t="str">
        <f t="shared" si="418"/>
        <v/>
      </c>
      <c r="BT311" s="30" t="str">
        <f t="shared" si="419"/>
        <v/>
      </c>
      <c r="BU311" s="30" t="str">
        <f t="shared" si="420"/>
        <v/>
      </c>
      <c r="BV311" s="30" t="str">
        <f t="shared" si="421"/>
        <v/>
      </c>
      <c r="BW311" s="30" t="str">
        <f t="shared" si="422"/>
        <v/>
      </c>
      <c r="BX311" s="30" t="str">
        <f t="shared" si="423"/>
        <v/>
      </c>
      <c r="BY311" s="30" t="str">
        <f t="shared" si="424"/>
        <v/>
      </c>
      <c r="BZ311" s="30" t="str">
        <f t="shared" si="425"/>
        <v/>
      </c>
      <c r="CA311" s="30" t="str">
        <f t="shared" si="426"/>
        <v/>
      </c>
      <c r="CB311" s="30" t="str">
        <f t="shared" si="427"/>
        <v/>
      </c>
      <c r="CC311" s="30" t="str">
        <f t="shared" si="428"/>
        <v/>
      </c>
      <c r="CD311" s="30" t="str">
        <f t="shared" si="429"/>
        <v/>
      </c>
      <c r="CE311" s="30" t="str">
        <f t="shared" si="430"/>
        <v/>
      </c>
      <c r="CF311" s="30" t="str">
        <f t="shared" si="431"/>
        <v/>
      </c>
      <c r="CG311" s="30" t="str">
        <f t="shared" si="432"/>
        <v/>
      </c>
      <c r="CH311" s="30" t="str">
        <f t="shared" si="433"/>
        <v/>
      </c>
      <c r="CI311" s="3">
        <f t="shared" si="435"/>
        <v>11306260</v>
      </c>
      <c r="CJ311" s="166">
        <f t="shared" si="436"/>
        <v>0</v>
      </c>
    </row>
    <row r="312" spans="1:88" ht="60" customHeight="1">
      <c r="A312" s="218"/>
      <c r="B312" s="18">
        <v>483</v>
      </c>
      <c r="C312" s="21" t="s">
        <v>93</v>
      </c>
      <c r="D312" s="21" t="s">
        <v>94</v>
      </c>
      <c r="E312" s="23" t="s">
        <v>11</v>
      </c>
      <c r="F312" s="21" t="s">
        <v>1069</v>
      </c>
      <c r="G312" s="214" t="s">
        <v>1070</v>
      </c>
      <c r="H312" s="214"/>
      <c r="I312" s="214"/>
      <c r="J312" s="18">
        <v>10</v>
      </c>
      <c r="K312" s="162">
        <f t="shared" si="458"/>
        <v>3</v>
      </c>
      <c r="L312" s="23"/>
      <c r="M312" s="24">
        <v>289229</v>
      </c>
      <c r="N312" s="165">
        <v>380098</v>
      </c>
      <c r="O312" s="26">
        <v>912730</v>
      </c>
      <c r="P312" s="27"/>
      <c r="Q312" s="27"/>
      <c r="R312" s="27"/>
      <c r="S312" s="27"/>
      <c r="T312" s="27"/>
      <c r="U312" s="27"/>
      <c r="V312" s="27"/>
      <c r="W312" s="27"/>
      <c r="X312" s="27"/>
      <c r="Y312" s="27"/>
      <c r="Z312" s="27"/>
      <c r="AA312" s="27"/>
      <c r="AB312" s="27"/>
      <c r="AC312" s="27"/>
      <c r="AD312" s="27"/>
      <c r="AE312" s="27"/>
      <c r="AF312" s="27"/>
      <c r="AG312" s="27"/>
      <c r="AH312" s="27"/>
      <c r="AI312" s="174">
        <f t="shared" si="407"/>
        <v>527352.33333333337</v>
      </c>
      <c r="AJ312" s="174">
        <f t="shared" si="408"/>
        <v>336825.25627442682</v>
      </c>
      <c r="AK312" s="174">
        <f t="shared" si="409"/>
        <v>864177.58960776019</v>
      </c>
      <c r="AL312" s="174">
        <f t="shared" si="434"/>
        <v>190527.07705890655</v>
      </c>
      <c r="AM312" s="174" t="str">
        <f t="shared" si="507"/>
        <v/>
      </c>
      <c r="AN312" s="174">
        <f t="shared" si="508"/>
        <v>289229</v>
      </c>
      <c r="AO312" s="174">
        <f t="shared" si="482"/>
        <v>380098</v>
      </c>
      <c r="AP312" s="174" t="str">
        <f t="shared" si="485"/>
        <v/>
      </c>
      <c r="AQ312" s="174" t="str">
        <f t="shared" si="459"/>
        <v/>
      </c>
      <c r="AR312" s="174" t="str">
        <f t="shared" si="509"/>
        <v/>
      </c>
      <c r="AS312" s="174" t="str">
        <f t="shared" si="510"/>
        <v/>
      </c>
      <c r="AT312" s="174" t="str">
        <f t="shared" si="511"/>
        <v/>
      </c>
      <c r="AU312" s="174" t="str">
        <f t="shared" si="512"/>
        <v/>
      </c>
      <c r="AV312" s="174" t="str">
        <f t="shared" si="513"/>
        <v/>
      </c>
      <c r="AW312" s="174" t="str">
        <f t="shared" si="514"/>
        <v/>
      </c>
      <c r="AX312" s="174" t="str">
        <f t="shared" si="515"/>
        <v/>
      </c>
      <c r="AY312" s="174" t="str">
        <f t="shared" si="516"/>
        <v/>
      </c>
      <c r="AZ312" s="174" t="str">
        <f t="shared" si="517"/>
        <v/>
      </c>
      <c r="BA312" s="174" t="str">
        <f t="shared" si="518"/>
        <v/>
      </c>
      <c r="BB312" s="174" t="str">
        <f t="shared" si="519"/>
        <v/>
      </c>
      <c r="BC312" s="174" t="str">
        <f t="shared" si="520"/>
        <v/>
      </c>
      <c r="BD312" s="174" t="str">
        <f t="shared" si="521"/>
        <v/>
      </c>
      <c r="BE312" s="174" t="str">
        <f t="shared" si="522"/>
        <v/>
      </c>
      <c r="BF312" s="174" t="str">
        <f t="shared" si="523"/>
        <v/>
      </c>
      <c r="BG312" s="174" t="str">
        <f t="shared" si="524"/>
        <v/>
      </c>
      <c r="BH312" s="174" t="str">
        <f t="shared" si="525"/>
        <v/>
      </c>
      <c r="BI312" s="174" t="str">
        <f t="shared" si="526"/>
        <v/>
      </c>
      <c r="BJ312" s="174">
        <f t="shared" si="486"/>
        <v>334664</v>
      </c>
      <c r="BK312" s="174">
        <f t="shared" si="410"/>
        <v>3346640</v>
      </c>
      <c r="BL312" s="30" t="str">
        <f t="shared" si="411"/>
        <v/>
      </c>
      <c r="BM312" s="30">
        <f t="shared" si="412"/>
        <v>0.45154504546928464</v>
      </c>
      <c r="BN312" s="30">
        <f t="shared" si="413"/>
        <v>0.27923330196067531</v>
      </c>
      <c r="BO312" s="30">
        <f t="shared" si="414"/>
        <v>-0.73077834742995962</v>
      </c>
      <c r="BP312" s="30" t="str">
        <f t="shared" si="415"/>
        <v/>
      </c>
      <c r="BQ312" s="30" t="str">
        <f t="shared" si="416"/>
        <v/>
      </c>
      <c r="BR312" s="30" t="str">
        <f t="shared" si="417"/>
        <v/>
      </c>
      <c r="BS312" s="30" t="str">
        <f t="shared" si="418"/>
        <v/>
      </c>
      <c r="BT312" s="30" t="str">
        <f t="shared" si="419"/>
        <v/>
      </c>
      <c r="BU312" s="30" t="str">
        <f t="shared" si="420"/>
        <v/>
      </c>
      <c r="BV312" s="30" t="str">
        <f t="shared" si="421"/>
        <v/>
      </c>
      <c r="BW312" s="30" t="str">
        <f t="shared" si="422"/>
        <v/>
      </c>
      <c r="BX312" s="30" t="str">
        <f t="shared" si="423"/>
        <v/>
      </c>
      <c r="BY312" s="30" t="str">
        <f t="shared" si="424"/>
        <v/>
      </c>
      <c r="BZ312" s="30" t="str">
        <f t="shared" si="425"/>
        <v/>
      </c>
      <c r="CA312" s="30" t="str">
        <f t="shared" si="426"/>
        <v/>
      </c>
      <c r="CB312" s="30" t="str">
        <f t="shared" si="427"/>
        <v/>
      </c>
      <c r="CC312" s="30" t="str">
        <f t="shared" si="428"/>
        <v/>
      </c>
      <c r="CD312" s="30" t="str">
        <f t="shared" si="429"/>
        <v/>
      </c>
      <c r="CE312" s="30" t="str">
        <f t="shared" si="430"/>
        <v/>
      </c>
      <c r="CF312" s="30" t="str">
        <f t="shared" si="431"/>
        <v/>
      </c>
      <c r="CG312" s="30" t="str">
        <f t="shared" si="432"/>
        <v/>
      </c>
      <c r="CH312" s="30" t="str">
        <f t="shared" si="433"/>
        <v/>
      </c>
      <c r="CI312" s="3">
        <f t="shared" si="435"/>
        <v>3346640</v>
      </c>
      <c r="CJ312" s="166">
        <f t="shared" si="436"/>
        <v>0</v>
      </c>
    </row>
    <row r="313" spans="1:88" ht="60" customHeight="1">
      <c r="A313" s="218"/>
      <c r="B313" s="18">
        <v>486</v>
      </c>
      <c r="C313" s="21" t="s">
        <v>93</v>
      </c>
      <c r="D313" s="21" t="s">
        <v>94</v>
      </c>
      <c r="E313" s="23" t="s">
        <v>11</v>
      </c>
      <c r="F313" s="21" t="s">
        <v>1075</v>
      </c>
      <c r="G313" s="214" t="s">
        <v>1076</v>
      </c>
      <c r="H313" s="214"/>
      <c r="I313" s="214"/>
      <c r="J313" s="18">
        <v>8</v>
      </c>
      <c r="K313" s="162">
        <f t="shared" si="458"/>
        <v>3</v>
      </c>
      <c r="L313" s="23"/>
      <c r="M313" s="24">
        <v>371413</v>
      </c>
      <c r="N313" s="165">
        <v>166457</v>
      </c>
      <c r="O313" s="26">
        <v>1021020</v>
      </c>
      <c r="P313" s="183"/>
      <c r="Q313" s="183"/>
      <c r="R313" s="183"/>
      <c r="S313" s="183"/>
      <c r="T313" s="183"/>
      <c r="U313" s="183"/>
      <c r="V313" s="183"/>
      <c r="W313" s="183"/>
      <c r="X313" s="183"/>
      <c r="Y313" s="183"/>
      <c r="Z313" s="183"/>
      <c r="AA313" s="183"/>
      <c r="AB313" s="183"/>
      <c r="AC313" s="183"/>
      <c r="AD313" s="183"/>
      <c r="AE313" s="183"/>
      <c r="AF313" s="183"/>
      <c r="AG313" s="183"/>
      <c r="AH313" s="183"/>
      <c r="AI313" s="174">
        <f t="shared" si="407"/>
        <v>519630</v>
      </c>
      <c r="AJ313" s="174">
        <f t="shared" si="408"/>
        <v>446145.36819180357</v>
      </c>
      <c r="AK313" s="174">
        <f t="shared" si="409"/>
        <v>965775.36819180357</v>
      </c>
      <c r="AL313" s="174">
        <f t="shared" si="434"/>
        <v>73484.631808196427</v>
      </c>
      <c r="AM313" s="174" t="str">
        <f t="shared" si="507"/>
        <v/>
      </c>
      <c r="AN313" s="174">
        <f t="shared" si="508"/>
        <v>371413</v>
      </c>
      <c r="AO313" s="174">
        <f t="shared" si="482"/>
        <v>166457</v>
      </c>
      <c r="AP313" s="174" t="str">
        <f t="shared" si="485"/>
        <v/>
      </c>
      <c r="AQ313" s="174" t="str">
        <f t="shared" ref="AQ313:AQ328" si="527">+IF(AND(P313&lt;=$AK313,P313&gt;$AL313),P313,"")</f>
        <v/>
      </c>
      <c r="AR313" s="174" t="str">
        <f t="shared" si="509"/>
        <v/>
      </c>
      <c r="AS313" s="174" t="str">
        <f t="shared" si="510"/>
        <v/>
      </c>
      <c r="AT313" s="174" t="str">
        <f t="shared" si="511"/>
        <v/>
      </c>
      <c r="AU313" s="174" t="str">
        <f t="shared" si="512"/>
        <v/>
      </c>
      <c r="AV313" s="174" t="str">
        <f t="shared" si="513"/>
        <v/>
      </c>
      <c r="AW313" s="174" t="str">
        <f t="shared" si="514"/>
        <v/>
      </c>
      <c r="AX313" s="174" t="str">
        <f t="shared" si="515"/>
        <v/>
      </c>
      <c r="AY313" s="174" t="str">
        <f t="shared" si="516"/>
        <v/>
      </c>
      <c r="AZ313" s="174" t="str">
        <f t="shared" si="517"/>
        <v/>
      </c>
      <c r="BA313" s="174" t="str">
        <f t="shared" si="518"/>
        <v/>
      </c>
      <c r="BB313" s="174" t="str">
        <f t="shared" si="519"/>
        <v/>
      </c>
      <c r="BC313" s="174" t="str">
        <f t="shared" si="520"/>
        <v/>
      </c>
      <c r="BD313" s="174" t="str">
        <f t="shared" si="521"/>
        <v/>
      </c>
      <c r="BE313" s="174" t="str">
        <f t="shared" si="522"/>
        <v/>
      </c>
      <c r="BF313" s="174" t="str">
        <f t="shared" si="523"/>
        <v/>
      </c>
      <c r="BG313" s="174" t="str">
        <f t="shared" si="524"/>
        <v/>
      </c>
      <c r="BH313" s="174" t="str">
        <f t="shared" si="525"/>
        <v/>
      </c>
      <c r="BI313" s="174" t="str">
        <f t="shared" si="526"/>
        <v/>
      </c>
      <c r="BJ313" s="174">
        <f t="shared" si="486"/>
        <v>268935</v>
      </c>
      <c r="BK313" s="174">
        <f t="shared" si="410"/>
        <v>2151480</v>
      </c>
      <c r="BL313" s="30" t="str">
        <f t="shared" si="411"/>
        <v/>
      </c>
      <c r="BM313" s="30">
        <f t="shared" si="412"/>
        <v>0.28523564844216076</v>
      </c>
      <c r="BN313" s="30">
        <f t="shared" si="413"/>
        <v>0.67966245212939969</v>
      </c>
      <c r="BO313" s="30">
        <f t="shared" si="414"/>
        <v>-0.96489810057156045</v>
      </c>
      <c r="BP313" s="30" t="str">
        <f t="shared" si="415"/>
        <v/>
      </c>
      <c r="BQ313" s="30" t="str">
        <f t="shared" si="416"/>
        <v/>
      </c>
      <c r="BR313" s="30" t="str">
        <f t="shared" si="417"/>
        <v/>
      </c>
      <c r="BS313" s="30" t="str">
        <f t="shared" si="418"/>
        <v/>
      </c>
      <c r="BT313" s="30" t="str">
        <f t="shared" si="419"/>
        <v/>
      </c>
      <c r="BU313" s="30" t="str">
        <f t="shared" si="420"/>
        <v/>
      </c>
      <c r="BV313" s="30" t="str">
        <f t="shared" si="421"/>
        <v/>
      </c>
      <c r="BW313" s="30" t="str">
        <f t="shared" si="422"/>
        <v/>
      </c>
      <c r="BX313" s="30" t="str">
        <f t="shared" si="423"/>
        <v/>
      </c>
      <c r="BY313" s="30" t="str">
        <f t="shared" si="424"/>
        <v/>
      </c>
      <c r="BZ313" s="30" t="str">
        <f t="shared" si="425"/>
        <v/>
      </c>
      <c r="CA313" s="30" t="str">
        <f t="shared" si="426"/>
        <v/>
      </c>
      <c r="CB313" s="30" t="str">
        <f t="shared" si="427"/>
        <v/>
      </c>
      <c r="CC313" s="30" t="str">
        <f t="shared" si="428"/>
        <v/>
      </c>
      <c r="CD313" s="30" t="str">
        <f t="shared" si="429"/>
        <v/>
      </c>
      <c r="CE313" s="30" t="str">
        <f t="shared" si="430"/>
        <v/>
      </c>
      <c r="CF313" s="30" t="str">
        <f t="shared" si="431"/>
        <v/>
      </c>
      <c r="CG313" s="30" t="str">
        <f t="shared" si="432"/>
        <v/>
      </c>
      <c r="CH313" s="30" t="str">
        <f t="shared" si="433"/>
        <v/>
      </c>
      <c r="CI313" s="3">
        <f t="shared" si="435"/>
        <v>2151480</v>
      </c>
      <c r="CJ313" s="166">
        <f t="shared" si="436"/>
        <v>0</v>
      </c>
    </row>
    <row r="314" spans="1:88" ht="60" customHeight="1">
      <c r="A314" s="218"/>
      <c r="B314" s="18">
        <v>489</v>
      </c>
      <c r="C314" s="21" t="s">
        <v>93</v>
      </c>
      <c r="D314" s="21" t="s">
        <v>94</v>
      </c>
      <c r="E314" s="23" t="s">
        <v>11</v>
      </c>
      <c r="F314" s="21" t="s">
        <v>1081</v>
      </c>
      <c r="G314" s="214" t="s">
        <v>1082</v>
      </c>
      <c r="H314" s="214"/>
      <c r="I314" s="214"/>
      <c r="J314" s="18">
        <v>10</v>
      </c>
      <c r="K314" s="162">
        <f t="shared" si="458"/>
        <v>3</v>
      </c>
      <c r="L314" s="163"/>
      <c r="M314" s="24">
        <v>617966</v>
      </c>
      <c r="N314" s="165">
        <v>237619</v>
      </c>
      <c r="O314" s="26">
        <v>1485120</v>
      </c>
      <c r="P314" s="11"/>
      <c r="Q314" s="11"/>
      <c r="R314" s="11"/>
      <c r="S314" s="11"/>
      <c r="T314" s="11"/>
      <c r="U314" s="11"/>
      <c r="V314" s="11"/>
      <c r="W314" s="11"/>
      <c r="X314" s="11"/>
      <c r="Y314" s="11"/>
      <c r="Z314" s="11"/>
      <c r="AA314" s="11"/>
      <c r="AB314" s="11"/>
      <c r="AC314" s="11"/>
      <c r="AD314" s="11"/>
      <c r="AE314" s="11"/>
      <c r="AF314" s="11"/>
      <c r="AG314" s="11"/>
      <c r="AH314" s="11"/>
      <c r="AI314" s="174">
        <f t="shared" si="407"/>
        <v>780235</v>
      </c>
      <c r="AJ314" s="174">
        <f t="shared" si="408"/>
        <v>639384.94470936677</v>
      </c>
      <c r="AK314" s="174">
        <f t="shared" si="409"/>
        <v>1419619.9447093667</v>
      </c>
      <c r="AL314" s="174">
        <f t="shared" si="434"/>
        <v>140850.05529063323</v>
      </c>
      <c r="AM314" s="174" t="str">
        <f t="shared" si="507"/>
        <v/>
      </c>
      <c r="AN314" s="174">
        <f t="shared" si="508"/>
        <v>617966</v>
      </c>
      <c r="AO314" s="174">
        <f t="shared" si="482"/>
        <v>237619</v>
      </c>
      <c r="AP314" s="174" t="str">
        <f t="shared" si="485"/>
        <v/>
      </c>
      <c r="AQ314" s="174" t="str">
        <f t="shared" si="527"/>
        <v/>
      </c>
      <c r="AR314" s="174" t="str">
        <f t="shared" si="509"/>
        <v/>
      </c>
      <c r="AS314" s="174" t="str">
        <f t="shared" si="510"/>
        <v/>
      </c>
      <c r="AT314" s="174" t="str">
        <f t="shared" si="511"/>
        <v/>
      </c>
      <c r="AU314" s="174" t="str">
        <f t="shared" si="512"/>
        <v/>
      </c>
      <c r="AV314" s="174" t="str">
        <f t="shared" si="513"/>
        <v/>
      </c>
      <c r="AW314" s="174" t="str">
        <f t="shared" si="514"/>
        <v/>
      </c>
      <c r="AX314" s="174" t="str">
        <f t="shared" si="515"/>
        <v/>
      </c>
      <c r="AY314" s="174" t="str">
        <f t="shared" si="516"/>
        <v/>
      </c>
      <c r="AZ314" s="174" t="str">
        <f t="shared" si="517"/>
        <v/>
      </c>
      <c r="BA314" s="174" t="str">
        <f t="shared" si="518"/>
        <v/>
      </c>
      <c r="BB314" s="174" t="str">
        <f t="shared" si="519"/>
        <v/>
      </c>
      <c r="BC314" s="174" t="str">
        <f t="shared" si="520"/>
        <v/>
      </c>
      <c r="BD314" s="174" t="str">
        <f t="shared" si="521"/>
        <v/>
      </c>
      <c r="BE314" s="174" t="str">
        <f t="shared" si="522"/>
        <v/>
      </c>
      <c r="BF314" s="174" t="str">
        <f t="shared" si="523"/>
        <v/>
      </c>
      <c r="BG314" s="174" t="str">
        <f t="shared" si="524"/>
        <v/>
      </c>
      <c r="BH314" s="174" t="str">
        <f t="shared" si="525"/>
        <v/>
      </c>
      <c r="BI314" s="174" t="str">
        <f t="shared" si="526"/>
        <v/>
      </c>
      <c r="BJ314" s="174">
        <f t="shared" si="486"/>
        <v>427793</v>
      </c>
      <c r="BK314" s="174">
        <f t="shared" si="410"/>
        <v>4277930</v>
      </c>
      <c r="BL314" s="30" t="str">
        <f t="shared" si="411"/>
        <v/>
      </c>
      <c r="BM314" s="30">
        <f t="shared" si="412"/>
        <v>0.20797452049702969</v>
      </c>
      <c r="BN314" s="30">
        <f t="shared" si="413"/>
        <v>0.69545201125301992</v>
      </c>
      <c r="BO314" s="30">
        <f t="shared" si="414"/>
        <v>-0.90342653175004961</v>
      </c>
      <c r="BP314" s="30" t="str">
        <f t="shared" si="415"/>
        <v/>
      </c>
      <c r="BQ314" s="30" t="str">
        <f t="shared" si="416"/>
        <v/>
      </c>
      <c r="BR314" s="30" t="str">
        <f t="shared" si="417"/>
        <v/>
      </c>
      <c r="BS314" s="30" t="str">
        <f t="shared" si="418"/>
        <v/>
      </c>
      <c r="BT314" s="30" t="str">
        <f t="shared" si="419"/>
        <v/>
      </c>
      <c r="BU314" s="30" t="str">
        <f t="shared" si="420"/>
        <v/>
      </c>
      <c r="BV314" s="30" t="str">
        <f t="shared" si="421"/>
        <v/>
      </c>
      <c r="BW314" s="30" t="str">
        <f t="shared" si="422"/>
        <v/>
      </c>
      <c r="BX314" s="30" t="str">
        <f t="shared" si="423"/>
        <v/>
      </c>
      <c r="BY314" s="30" t="str">
        <f t="shared" si="424"/>
        <v/>
      </c>
      <c r="BZ314" s="30" t="str">
        <f t="shared" si="425"/>
        <v/>
      </c>
      <c r="CA314" s="30" t="str">
        <f t="shared" si="426"/>
        <v/>
      </c>
      <c r="CB314" s="30" t="str">
        <f t="shared" si="427"/>
        <v/>
      </c>
      <c r="CC314" s="30" t="str">
        <f t="shared" si="428"/>
        <v/>
      </c>
      <c r="CD314" s="30" t="str">
        <f t="shared" si="429"/>
        <v/>
      </c>
      <c r="CE314" s="30" t="str">
        <f t="shared" si="430"/>
        <v/>
      </c>
      <c r="CF314" s="30" t="str">
        <f t="shared" si="431"/>
        <v/>
      </c>
      <c r="CG314" s="30" t="str">
        <f t="shared" si="432"/>
        <v/>
      </c>
      <c r="CH314" s="30" t="str">
        <f t="shared" si="433"/>
        <v/>
      </c>
      <c r="CI314" s="3">
        <f t="shared" si="435"/>
        <v>4277930</v>
      </c>
      <c r="CJ314" s="166">
        <f t="shared" si="436"/>
        <v>0</v>
      </c>
    </row>
    <row r="315" spans="1:88" ht="60" customHeight="1">
      <c r="A315" s="218"/>
      <c r="B315" s="18">
        <v>490</v>
      </c>
      <c r="C315" s="21" t="s">
        <v>93</v>
      </c>
      <c r="D315" s="21" t="s">
        <v>94</v>
      </c>
      <c r="E315" s="23" t="s">
        <v>11</v>
      </c>
      <c r="F315" s="21" t="s">
        <v>1083</v>
      </c>
      <c r="G315" s="214" t="s">
        <v>1084</v>
      </c>
      <c r="H315" s="214"/>
      <c r="I315" s="214"/>
      <c r="J315" s="18">
        <v>10</v>
      </c>
      <c r="K315" s="162">
        <f t="shared" si="458"/>
        <v>3</v>
      </c>
      <c r="L315" s="163"/>
      <c r="M315" s="24">
        <v>392223</v>
      </c>
      <c r="N315" s="165">
        <v>380098</v>
      </c>
      <c r="O315" s="26">
        <v>1175720</v>
      </c>
      <c r="P315" s="11"/>
      <c r="Q315" s="11"/>
      <c r="R315" s="11"/>
      <c r="S315" s="11"/>
      <c r="T315" s="11"/>
      <c r="U315" s="11"/>
      <c r="V315" s="11"/>
      <c r="W315" s="11"/>
      <c r="X315" s="11"/>
      <c r="Y315" s="11"/>
      <c r="Z315" s="11"/>
      <c r="AA315" s="11"/>
      <c r="AB315" s="11"/>
      <c r="AC315" s="11"/>
      <c r="AD315" s="11"/>
      <c r="AE315" s="11"/>
      <c r="AF315" s="11"/>
      <c r="AG315" s="11"/>
      <c r="AH315" s="11"/>
      <c r="AI315" s="174">
        <f t="shared" si="407"/>
        <v>649347</v>
      </c>
      <c r="AJ315" s="174">
        <f t="shared" si="408"/>
        <v>455892.70146932598</v>
      </c>
      <c r="AK315" s="174">
        <f t="shared" si="409"/>
        <v>1105239.7014693259</v>
      </c>
      <c r="AL315" s="174">
        <f t="shared" si="434"/>
        <v>193454.29853067402</v>
      </c>
      <c r="AM315" s="174" t="str">
        <f t="shared" si="507"/>
        <v/>
      </c>
      <c r="AN315" s="174">
        <f t="shared" si="508"/>
        <v>392223</v>
      </c>
      <c r="AO315" s="174">
        <f t="shared" si="482"/>
        <v>380098</v>
      </c>
      <c r="AP315" s="174" t="str">
        <f t="shared" si="485"/>
        <v/>
      </c>
      <c r="AQ315" s="174" t="str">
        <f t="shared" si="527"/>
        <v/>
      </c>
      <c r="AR315" s="174" t="str">
        <f t="shared" si="509"/>
        <v/>
      </c>
      <c r="AS315" s="174" t="str">
        <f t="shared" si="510"/>
        <v/>
      </c>
      <c r="AT315" s="174" t="str">
        <f t="shared" si="511"/>
        <v/>
      </c>
      <c r="AU315" s="174" t="str">
        <f t="shared" si="512"/>
        <v/>
      </c>
      <c r="AV315" s="174" t="str">
        <f t="shared" si="513"/>
        <v/>
      </c>
      <c r="AW315" s="174" t="str">
        <f t="shared" si="514"/>
        <v/>
      </c>
      <c r="AX315" s="174" t="str">
        <f t="shared" si="515"/>
        <v/>
      </c>
      <c r="AY315" s="174" t="str">
        <f t="shared" si="516"/>
        <v/>
      </c>
      <c r="AZ315" s="174" t="str">
        <f t="shared" si="517"/>
        <v/>
      </c>
      <c r="BA315" s="174" t="str">
        <f t="shared" si="518"/>
        <v/>
      </c>
      <c r="BB315" s="174" t="str">
        <f t="shared" si="519"/>
        <v/>
      </c>
      <c r="BC315" s="174" t="str">
        <f t="shared" si="520"/>
        <v/>
      </c>
      <c r="BD315" s="174" t="str">
        <f t="shared" si="521"/>
        <v/>
      </c>
      <c r="BE315" s="174" t="str">
        <f t="shared" si="522"/>
        <v/>
      </c>
      <c r="BF315" s="174" t="str">
        <f t="shared" si="523"/>
        <v/>
      </c>
      <c r="BG315" s="174" t="str">
        <f t="shared" si="524"/>
        <v/>
      </c>
      <c r="BH315" s="174" t="str">
        <f t="shared" si="525"/>
        <v/>
      </c>
      <c r="BI315" s="174" t="str">
        <f t="shared" si="526"/>
        <v/>
      </c>
      <c r="BJ315" s="174">
        <f t="shared" si="486"/>
        <v>386161</v>
      </c>
      <c r="BK315" s="174">
        <f t="shared" si="410"/>
        <v>3861610</v>
      </c>
      <c r="BL315" s="30" t="str">
        <f t="shared" si="411"/>
        <v/>
      </c>
      <c r="BM315" s="30">
        <f t="shared" si="412"/>
        <v>0.39597318536930182</v>
      </c>
      <c r="BN315" s="30">
        <f t="shared" si="413"/>
        <v>0.41464579030934157</v>
      </c>
      <c r="BO315" s="30">
        <f t="shared" si="414"/>
        <v>-0.81061897567864327</v>
      </c>
      <c r="BP315" s="30" t="str">
        <f t="shared" si="415"/>
        <v/>
      </c>
      <c r="BQ315" s="30" t="str">
        <f t="shared" si="416"/>
        <v/>
      </c>
      <c r="BR315" s="30" t="str">
        <f t="shared" si="417"/>
        <v/>
      </c>
      <c r="BS315" s="30" t="str">
        <f t="shared" si="418"/>
        <v/>
      </c>
      <c r="BT315" s="30" t="str">
        <f t="shared" si="419"/>
        <v/>
      </c>
      <c r="BU315" s="30" t="str">
        <f t="shared" si="420"/>
        <v/>
      </c>
      <c r="BV315" s="30" t="str">
        <f t="shared" si="421"/>
        <v/>
      </c>
      <c r="BW315" s="30" t="str">
        <f t="shared" si="422"/>
        <v/>
      </c>
      <c r="BX315" s="30" t="str">
        <f t="shared" si="423"/>
        <v/>
      </c>
      <c r="BY315" s="30" t="str">
        <f t="shared" si="424"/>
        <v/>
      </c>
      <c r="BZ315" s="30" t="str">
        <f t="shared" si="425"/>
        <v/>
      </c>
      <c r="CA315" s="30" t="str">
        <f t="shared" si="426"/>
        <v/>
      </c>
      <c r="CB315" s="30" t="str">
        <f t="shared" si="427"/>
        <v/>
      </c>
      <c r="CC315" s="30" t="str">
        <f t="shared" si="428"/>
        <v/>
      </c>
      <c r="CD315" s="30" t="str">
        <f t="shared" si="429"/>
        <v/>
      </c>
      <c r="CE315" s="30" t="str">
        <f t="shared" si="430"/>
        <v/>
      </c>
      <c r="CF315" s="30" t="str">
        <f t="shared" si="431"/>
        <v/>
      </c>
      <c r="CG315" s="30" t="str">
        <f t="shared" si="432"/>
        <v/>
      </c>
      <c r="CH315" s="30" t="str">
        <f t="shared" si="433"/>
        <v/>
      </c>
      <c r="CI315" s="3">
        <f t="shared" si="435"/>
        <v>3861610</v>
      </c>
      <c r="CJ315" s="166">
        <f t="shared" si="436"/>
        <v>0</v>
      </c>
    </row>
    <row r="316" spans="1:88" ht="60" customHeight="1">
      <c r="A316" s="218"/>
      <c r="B316" s="18">
        <v>491</v>
      </c>
      <c r="C316" s="21" t="s">
        <v>93</v>
      </c>
      <c r="D316" s="21" t="s">
        <v>94</v>
      </c>
      <c r="E316" s="23" t="s">
        <v>11</v>
      </c>
      <c r="F316" s="21" t="s">
        <v>1085</v>
      </c>
      <c r="G316" s="214" t="s">
        <v>1086</v>
      </c>
      <c r="H316" s="214"/>
      <c r="I316" s="214"/>
      <c r="J316" s="18">
        <v>40</v>
      </c>
      <c r="K316" s="162">
        <f t="shared" si="458"/>
        <v>3</v>
      </c>
      <c r="L316" s="163"/>
      <c r="M316" s="24">
        <v>104955</v>
      </c>
      <c r="N316" s="165">
        <v>94986</v>
      </c>
      <c r="O316" s="26">
        <v>340340</v>
      </c>
      <c r="P316" s="11"/>
      <c r="Q316" s="11"/>
      <c r="R316" s="11"/>
      <c r="S316" s="11"/>
      <c r="T316" s="11"/>
      <c r="U316" s="11"/>
      <c r="V316" s="11"/>
      <c r="W316" s="11"/>
      <c r="X316" s="11"/>
      <c r="Y316" s="11"/>
      <c r="Z316" s="11"/>
      <c r="AA316" s="11"/>
      <c r="AB316" s="11"/>
      <c r="AC316" s="11"/>
      <c r="AD316" s="11"/>
      <c r="AE316" s="11"/>
      <c r="AF316" s="11"/>
      <c r="AG316" s="11"/>
      <c r="AH316" s="11"/>
      <c r="AI316" s="174">
        <f t="shared" si="407"/>
        <v>180093.66666666666</v>
      </c>
      <c r="AJ316" s="174">
        <f t="shared" si="408"/>
        <v>138866.88140205835</v>
      </c>
      <c r="AK316" s="174">
        <f t="shared" si="409"/>
        <v>318960.54806872504</v>
      </c>
      <c r="AL316" s="174">
        <f t="shared" si="434"/>
        <v>41226.785264608305</v>
      </c>
      <c r="AM316" s="174" t="str">
        <f t="shared" si="507"/>
        <v/>
      </c>
      <c r="AN316" s="174">
        <f t="shared" si="508"/>
        <v>104955</v>
      </c>
      <c r="AO316" s="174">
        <f t="shared" si="482"/>
        <v>94986</v>
      </c>
      <c r="AP316" s="174" t="str">
        <f t="shared" si="485"/>
        <v/>
      </c>
      <c r="AQ316" s="174" t="str">
        <f t="shared" si="527"/>
        <v/>
      </c>
      <c r="AR316" s="174" t="str">
        <f t="shared" si="509"/>
        <v/>
      </c>
      <c r="AS316" s="174" t="str">
        <f t="shared" si="510"/>
        <v/>
      </c>
      <c r="AT316" s="174" t="str">
        <f t="shared" si="511"/>
        <v/>
      </c>
      <c r="AU316" s="174" t="str">
        <f t="shared" si="512"/>
        <v/>
      </c>
      <c r="AV316" s="174" t="str">
        <f t="shared" si="513"/>
        <v/>
      </c>
      <c r="AW316" s="174" t="str">
        <f t="shared" si="514"/>
        <v/>
      </c>
      <c r="AX316" s="174" t="str">
        <f t="shared" si="515"/>
        <v/>
      </c>
      <c r="AY316" s="174" t="str">
        <f t="shared" si="516"/>
        <v/>
      </c>
      <c r="AZ316" s="174" t="str">
        <f t="shared" si="517"/>
        <v/>
      </c>
      <c r="BA316" s="174" t="str">
        <f t="shared" si="518"/>
        <v/>
      </c>
      <c r="BB316" s="174" t="str">
        <f t="shared" si="519"/>
        <v/>
      </c>
      <c r="BC316" s="174" t="str">
        <f t="shared" si="520"/>
        <v/>
      </c>
      <c r="BD316" s="174" t="str">
        <f t="shared" si="521"/>
        <v/>
      </c>
      <c r="BE316" s="174" t="str">
        <f t="shared" si="522"/>
        <v/>
      </c>
      <c r="BF316" s="174" t="str">
        <f t="shared" si="523"/>
        <v/>
      </c>
      <c r="BG316" s="174" t="str">
        <f t="shared" si="524"/>
        <v/>
      </c>
      <c r="BH316" s="174" t="str">
        <f t="shared" si="525"/>
        <v/>
      </c>
      <c r="BI316" s="174" t="str">
        <f t="shared" si="526"/>
        <v/>
      </c>
      <c r="BJ316" s="174">
        <f t="shared" si="486"/>
        <v>99971</v>
      </c>
      <c r="BK316" s="174">
        <f t="shared" si="410"/>
        <v>3998840</v>
      </c>
      <c r="BL316" s="30" t="str">
        <f t="shared" si="411"/>
        <v/>
      </c>
      <c r="BM316" s="30">
        <f t="shared" si="412"/>
        <v>0.41721992814850051</v>
      </c>
      <c r="BN316" s="30">
        <f t="shared" si="413"/>
        <v>0.47257445662534858</v>
      </c>
      <c r="BO316" s="30">
        <f t="shared" si="414"/>
        <v>-0.8897943847738492</v>
      </c>
      <c r="BP316" s="30" t="str">
        <f t="shared" si="415"/>
        <v/>
      </c>
      <c r="BQ316" s="30" t="str">
        <f t="shared" si="416"/>
        <v/>
      </c>
      <c r="BR316" s="30" t="str">
        <f t="shared" si="417"/>
        <v/>
      </c>
      <c r="BS316" s="30" t="str">
        <f t="shared" si="418"/>
        <v/>
      </c>
      <c r="BT316" s="30" t="str">
        <f t="shared" si="419"/>
        <v/>
      </c>
      <c r="BU316" s="30" t="str">
        <f t="shared" si="420"/>
        <v/>
      </c>
      <c r="BV316" s="30" t="str">
        <f t="shared" si="421"/>
        <v/>
      </c>
      <c r="BW316" s="30" t="str">
        <f t="shared" si="422"/>
        <v/>
      </c>
      <c r="BX316" s="30" t="str">
        <f t="shared" si="423"/>
        <v/>
      </c>
      <c r="BY316" s="30" t="str">
        <f t="shared" si="424"/>
        <v/>
      </c>
      <c r="BZ316" s="30" t="str">
        <f t="shared" si="425"/>
        <v/>
      </c>
      <c r="CA316" s="30" t="str">
        <f t="shared" si="426"/>
        <v/>
      </c>
      <c r="CB316" s="30" t="str">
        <f t="shared" si="427"/>
        <v/>
      </c>
      <c r="CC316" s="30" t="str">
        <f t="shared" si="428"/>
        <v/>
      </c>
      <c r="CD316" s="30" t="str">
        <f t="shared" si="429"/>
        <v/>
      </c>
      <c r="CE316" s="30" t="str">
        <f t="shared" si="430"/>
        <v/>
      </c>
      <c r="CF316" s="30" t="str">
        <f t="shared" si="431"/>
        <v/>
      </c>
      <c r="CG316" s="30" t="str">
        <f t="shared" si="432"/>
        <v/>
      </c>
      <c r="CH316" s="30" t="str">
        <f t="shared" si="433"/>
        <v/>
      </c>
      <c r="CI316" s="3">
        <f t="shared" si="435"/>
        <v>3998840</v>
      </c>
      <c r="CJ316" s="166">
        <f t="shared" si="436"/>
        <v>0</v>
      </c>
    </row>
    <row r="317" spans="1:88" ht="60" customHeight="1">
      <c r="A317" s="218"/>
      <c r="B317" s="18">
        <v>492</v>
      </c>
      <c r="C317" s="21" t="s">
        <v>93</v>
      </c>
      <c r="D317" s="21" t="s">
        <v>94</v>
      </c>
      <c r="E317" s="23" t="s">
        <v>11</v>
      </c>
      <c r="F317" s="21" t="s">
        <v>1087</v>
      </c>
      <c r="G317" s="214" t="s">
        <v>1088</v>
      </c>
      <c r="H317" s="214"/>
      <c r="I317" s="214"/>
      <c r="J317" s="18">
        <v>40</v>
      </c>
      <c r="K317" s="162">
        <f t="shared" si="458"/>
        <v>3</v>
      </c>
      <c r="L317" s="163"/>
      <c r="M317" s="24">
        <v>111741</v>
      </c>
      <c r="N317" s="165">
        <v>108445</v>
      </c>
      <c r="O317" s="26">
        <v>355810</v>
      </c>
      <c r="P317" s="11"/>
      <c r="Q317" s="11"/>
      <c r="R317" s="11"/>
      <c r="S317" s="11"/>
      <c r="T317" s="11"/>
      <c r="U317" s="11"/>
      <c r="V317" s="11"/>
      <c r="W317" s="11"/>
      <c r="X317" s="11"/>
      <c r="Y317" s="11"/>
      <c r="Z317" s="11"/>
      <c r="AA317" s="11"/>
      <c r="AB317" s="11"/>
      <c r="AC317" s="11"/>
      <c r="AD317" s="11"/>
      <c r="AE317" s="11"/>
      <c r="AF317" s="11"/>
      <c r="AG317" s="11"/>
      <c r="AH317" s="11"/>
      <c r="AI317" s="174">
        <f t="shared" si="407"/>
        <v>191998.66666666666</v>
      </c>
      <c r="AJ317" s="174">
        <f t="shared" si="408"/>
        <v>141874.34792919169</v>
      </c>
      <c r="AK317" s="174">
        <f t="shared" si="409"/>
        <v>333873.01459585835</v>
      </c>
      <c r="AL317" s="174">
        <f t="shared" si="434"/>
        <v>50124.318737474969</v>
      </c>
      <c r="AM317" s="174" t="str">
        <f t="shared" si="507"/>
        <v/>
      </c>
      <c r="AN317" s="174">
        <f t="shared" si="508"/>
        <v>111741</v>
      </c>
      <c r="AO317" s="174">
        <f t="shared" si="482"/>
        <v>108445</v>
      </c>
      <c r="AP317" s="174" t="str">
        <f t="shared" si="485"/>
        <v/>
      </c>
      <c r="AQ317" s="174" t="str">
        <f t="shared" si="527"/>
        <v/>
      </c>
      <c r="AR317" s="174" t="str">
        <f t="shared" si="509"/>
        <v/>
      </c>
      <c r="AS317" s="174" t="str">
        <f t="shared" si="510"/>
        <v/>
      </c>
      <c r="AT317" s="174" t="str">
        <f t="shared" si="511"/>
        <v/>
      </c>
      <c r="AU317" s="174" t="str">
        <f t="shared" si="512"/>
        <v/>
      </c>
      <c r="AV317" s="174" t="str">
        <f t="shared" si="513"/>
        <v/>
      </c>
      <c r="AW317" s="174" t="str">
        <f t="shared" si="514"/>
        <v/>
      </c>
      <c r="AX317" s="174" t="str">
        <f t="shared" si="515"/>
        <v/>
      </c>
      <c r="AY317" s="174" t="str">
        <f t="shared" si="516"/>
        <v/>
      </c>
      <c r="AZ317" s="174" t="str">
        <f t="shared" si="517"/>
        <v/>
      </c>
      <c r="BA317" s="174" t="str">
        <f t="shared" si="518"/>
        <v/>
      </c>
      <c r="BB317" s="174" t="str">
        <f t="shared" si="519"/>
        <v/>
      </c>
      <c r="BC317" s="174" t="str">
        <f t="shared" si="520"/>
        <v/>
      </c>
      <c r="BD317" s="174" t="str">
        <f t="shared" si="521"/>
        <v/>
      </c>
      <c r="BE317" s="174" t="str">
        <f t="shared" si="522"/>
        <v/>
      </c>
      <c r="BF317" s="174" t="str">
        <f t="shared" si="523"/>
        <v/>
      </c>
      <c r="BG317" s="174" t="str">
        <f t="shared" si="524"/>
        <v/>
      </c>
      <c r="BH317" s="174" t="str">
        <f t="shared" si="525"/>
        <v/>
      </c>
      <c r="BI317" s="174" t="str">
        <f t="shared" si="526"/>
        <v/>
      </c>
      <c r="BJ317" s="174">
        <f t="shared" si="486"/>
        <v>110093</v>
      </c>
      <c r="BK317" s="174">
        <f t="shared" si="410"/>
        <v>4403720</v>
      </c>
      <c r="BL317" s="30" t="str">
        <f t="shared" si="411"/>
        <v/>
      </c>
      <c r="BM317" s="30">
        <f t="shared" si="412"/>
        <v>0.41801158341377365</v>
      </c>
      <c r="BN317" s="30">
        <f t="shared" si="413"/>
        <v>0.43517836929423115</v>
      </c>
      <c r="BO317" s="30">
        <f t="shared" si="414"/>
        <v>-0.85318995270800491</v>
      </c>
      <c r="BP317" s="30" t="str">
        <f t="shared" si="415"/>
        <v/>
      </c>
      <c r="BQ317" s="30" t="str">
        <f t="shared" si="416"/>
        <v/>
      </c>
      <c r="BR317" s="30" t="str">
        <f t="shared" si="417"/>
        <v/>
      </c>
      <c r="BS317" s="30" t="str">
        <f t="shared" si="418"/>
        <v/>
      </c>
      <c r="BT317" s="30" t="str">
        <f t="shared" si="419"/>
        <v/>
      </c>
      <c r="BU317" s="30" t="str">
        <f t="shared" si="420"/>
        <v/>
      </c>
      <c r="BV317" s="30" t="str">
        <f t="shared" si="421"/>
        <v/>
      </c>
      <c r="BW317" s="30" t="str">
        <f t="shared" si="422"/>
        <v/>
      </c>
      <c r="BX317" s="30" t="str">
        <f t="shared" si="423"/>
        <v/>
      </c>
      <c r="BY317" s="30" t="str">
        <f t="shared" si="424"/>
        <v/>
      </c>
      <c r="BZ317" s="30" t="str">
        <f t="shared" si="425"/>
        <v/>
      </c>
      <c r="CA317" s="30" t="str">
        <f t="shared" si="426"/>
        <v/>
      </c>
      <c r="CB317" s="30" t="str">
        <f t="shared" si="427"/>
        <v/>
      </c>
      <c r="CC317" s="30" t="str">
        <f t="shared" si="428"/>
        <v/>
      </c>
      <c r="CD317" s="30" t="str">
        <f t="shared" si="429"/>
        <v/>
      </c>
      <c r="CE317" s="30" t="str">
        <f t="shared" si="430"/>
        <v/>
      </c>
      <c r="CF317" s="30" t="str">
        <f t="shared" si="431"/>
        <v/>
      </c>
      <c r="CG317" s="30" t="str">
        <f t="shared" si="432"/>
        <v/>
      </c>
      <c r="CH317" s="30" t="str">
        <f t="shared" si="433"/>
        <v/>
      </c>
      <c r="CI317" s="3">
        <f t="shared" si="435"/>
        <v>4403720</v>
      </c>
      <c r="CJ317" s="166">
        <f t="shared" si="436"/>
        <v>0</v>
      </c>
    </row>
    <row r="318" spans="1:88" ht="60" customHeight="1">
      <c r="A318" s="218"/>
      <c r="B318" s="18">
        <v>493</v>
      </c>
      <c r="C318" s="21" t="s">
        <v>93</v>
      </c>
      <c r="D318" s="21" t="s">
        <v>94</v>
      </c>
      <c r="E318" s="23" t="s">
        <v>11</v>
      </c>
      <c r="F318" s="21" t="s">
        <v>1089</v>
      </c>
      <c r="G318" s="214" t="s">
        <v>1090</v>
      </c>
      <c r="H318" s="214"/>
      <c r="I318" s="214"/>
      <c r="J318" s="18">
        <v>40</v>
      </c>
      <c r="K318" s="162">
        <f t="shared" ref="K318:K328" si="528">+COUNTA(L318:AH318)</f>
        <v>3</v>
      </c>
      <c r="L318" s="163"/>
      <c r="M318" s="24">
        <v>123653</v>
      </c>
      <c r="N318" s="165">
        <v>98235</v>
      </c>
      <c r="O318" s="26">
        <v>309400</v>
      </c>
      <c r="P318" s="11"/>
      <c r="Q318" s="11"/>
      <c r="R318" s="11"/>
      <c r="S318" s="11"/>
      <c r="T318" s="11"/>
      <c r="U318" s="11"/>
      <c r="V318" s="11"/>
      <c r="W318" s="11"/>
      <c r="X318" s="11"/>
      <c r="Y318" s="11"/>
      <c r="Z318" s="11"/>
      <c r="AA318" s="11"/>
      <c r="AB318" s="11"/>
      <c r="AC318" s="11"/>
      <c r="AD318" s="11"/>
      <c r="AE318" s="11"/>
      <c r="AF318" s="11"/>
      <c r="AG318" s="11"/>
      <c r="AH318" s="11"/>
      <c r="AI318" s="174">
        <f t="shared" si="407"/>
        <v>177096</v>
      </c>
      <c r="AJ318" s="174">
        <f t="shared" si="408"/>
        <v>115281.30808157929</v>
      </c>
      <c r="AK318" s="174">
        <f t="shared" si="409"/>
        <v>292377.30808157928</v>
      </c>
      <c r="AL318" s="174">
        <f t="shared" si="434"/>
        <v>61814.691918420707</v>
      </c>
      <c r="AM318" s="174" t="str">
        <f t="shared" si="507"/>
        <v/>
      </c>
      <c r="AN318" s="174">
        <f t="shared" si="508"/>
        <v>123653</v>
      </c>
      <c r="AO318" s="174">
        <f t="shared" si="482"/>
        <v>98235</v>
      </c>
      <c r="AP318" s="174" t="str">
        <f t="shared" si="485"/>
        <v/>
      </c>
      <c r="AQ318" s="174" t="str">
        <f t="shared" si="527"/>
        <v/>
      </c>
      <c r="AR318" s="174" t="str">
        <f t="shared" si="509"/>
        <v/>
      </c>
      <c r="AS318" s="174" t="str">
        <f t="shared" si="510"/>
        <v/>
      </c>
      <c r="AT318" s="174" t="str">
        <f t="shared" si="511"/>
        <v/>
      </c>
      <c r="AU318" s="174" t="str">
        <f t="shared" si="512"/>
        <v/>
      </c>
      <c r="AV318" s="174" t="str">
        <f t="shared" si="513"/>
        <v/>
      </c>
      <c r="AW318" s="174" t="str">
        <f t="shared" si="514"/>
        <v/>
      </c>
      <c r="AX318" s="174" t="str">
        <f t="shared" si="515"/>
        <v/>
      </c>
      <c r="AY318" s="174" t="str">
        <f t="shared" si="516"/>
        <v/>
      </c>
      <c r="AZ318" s="174" t="str">
        <f t="shared" si="517"/>
        <v/>
      </c>
      <c r="BA318" s="174" t="str">
        <f t="shared" si="518"/>
        <v/>
      </c>
      <c r="BB318" s="174" t="str">
        <f t="shared" si="519"/>
        <v/>
      </c>
      <c r="BC318" s="174" t="str">
        <f t="shared" si="520"/>
        <v/>
      </c>
      <c r="BD318" s="174" t="str">
        <f t="shared" si="521"/>
        <v/>
      </c>
      <c r="BE318" s="174" t="str">
        <f t="shared" si="522"/>
        <v/>
      </c>
      <c r="BF318" s="174" t="str">
        <f t="shared" si="523"/>
        <v/>
      </c>
      <c r="BG318" s="174" t="str">
        <f t="shared" si="524"/>
        <v/>
      </c>
      <c r="BH318" s="174" t="str">
        <f t="shared" si="525"/>
        <v/>
      </c>
      <c r="BI318" s="174" t="str">
        <f t="shared" si="526"/>
        <v/>
      </c>
      <c r="BJ318" s="174">
        <f t="shared" si="486"/>
        <v>110944</v>
      </c>
      <c r="BK318" s="174">
        <f t="shared" si="410"/>
        <v>4437760</v>
      </c>
      <c r="BL318" s="30" t="str">
        <f t="shared" si="411"/>
        <v/>
      </c>
      <c r="BM318" s="30">
        <f t="shared" si="412"/>
        <v>0.30177417897637437</v>
      </c>
      <c r="BN318" s="30">
        <f t="shared" si="413"/>
        <v>0.44530085377422413</v>
      </c>
      <c r="BO318" s="30">
        <f t="shared" si="414"/>
        <v>-0.74707503275059861</v>
      </c>
      <c r="BP318" s="30" t="str">
        <f t="shared" si="415"/>
        <v/>
      </c>
      <c r="BQ318" s="30" t="str">
        <f t="shared" si="416"/>
        <v/>
      </c>
      <c r="BR318" s="30" t="str">
        <f t="shared" si="417"/>
        <v/>
      </c>
      <c r="BS318" s="30" t="str">
        <f t="shared" si="418"/>
        <v/>
      </c>
      <c r="BT318" s="30" t="str">
        <f t="shared" si="419"/>
        <v/>
      </c>
      <c r="BU318" s="30" t="str">
        <f t="shared" si="420"/>
        <v/>
      </c>
      <c r="BV318" s="30" t="str">
        <f t="shared" si="421"/>
        <v/>
      </c>
      <c r="BW318" s="30" t="str">
        <f t="shared" si="422"/>
        <v/>
      </c>
      <c r="BX318" s="30" t="str">
        <f t="shared" si="423"/>
        <v/>
      </c>
      <c r="BY318" s="30" t="str">
        <f t="shared" si="424"/>
        <v/>
      </c>
      <c r="BZ318" s="30" t="str">
        <f t="shared" si="425"/>
        <v/>
      </c>
      <c r="CA318" s="30" t="str">
        <f t="shared" si="426"/>
        <v/>
      </c>
      <c r="CB318" s="30" t="str">
        <f t="shared" si="427"/>
        <v/>
      </c>
      <c r="CC318" s="30" t="str">
        <f t="shared" si="428"/>
        <v/>
      </c>
      <c r="CD318" s="30" t="str">
        <f t="shared" si="429"/>
        <v/>
      </c>
      <c r="CE318" s="30" t="str">
        <f t="shared" si="430"/>
        <v/>
      </c>
      <c r="CF318" s="30" t="str">
        <f t="shared" si="431"/>
        <v/>
      </c>
      <c r="CG318" s="30" t="str">
        <f t="shared" si="432"/>
        <v/>
      </c>
      <c r="CH318" s="30" t="str">
        <f t="shared" si="433"/>
        <v/>
      </c>
      <c r="CI318" s="3">
        <f t="shared" si="435"/>
        <v>4437760</v>
      </c>
      <c r="CJ318" s="166">
        <f t="shared" si="436"/>
        <v>0</v>
      </c>
    </row>
    <row r="319" spans="1:88" ht="60" customHeight="1">
      <c r="A319" s="218"/>
      <c r="B319" s="18">
        <v>494</v>
      </c>
      <c r="C319" s="21" t="s">
        <v>93</v>
      </c>
      <c r="D319" s="21" t="s">
        <v>94</v>
      </c>
      <c r="E319" s="23" t="s">
        <v>11</v>
      </c>
      <c r="F319" s="21" t="s">
        <v>1091</v>
      </c>
      <c r="G319" s="214" t="s">
        <v>1092</v>
      </c>
      <c r="H319" s="214"/>
      <c r="I319" s="214"/>
      <c r="J319" s="18">
        <v>20</v>
      </c>
      <c r="K319" s="162">
        <f t="shared" si="528"/>
        <v>3</v>
      </c>
      <c r="L319" s="163"/>
      <c r="M319" s="24">
        <v>422985</v>
      </c>
      <c r="N319" s="165">
        <v>122987</v>
      </c>
      <c r="O319" s="26">
        <v>479570</v>
      </c>
      <c r="P319" s="11"/>
      <c r="Q319" s="11"/>
      <c r="R319" s="11"/>
      <c r="S319" s="11"/>
      <c r="T319" s="11"/>
      <c r="U319" s="11"/>
      <c r="V319" s="11"/>
      <c r="W319" s="11"/>
      <c r="X319" s="11"/>
      <c r="Y319" s="11"/>
      <c r="Z319" s="11"/>
      <c r="AA319" s="11"/>
      <c r="AB319" s="11"/>
      <c r="AC319" s="11"/>
      <c r="AD319" s="11"/>
      <c r="AE319" s="11"/>
      <c r="AF319" s="11"/>
      <c r="AG319" s="11"/>
      <c r="AH319" s="11"/>
      <c r="AI319" s="174">
        <f t="shared" si="407"/>
        <v>341847.33333333331</v>
      </c>
      <c r="AJ319" s="174">
        <f t="shared" si="408"/>
        <v>191638.59132839958</v>
      </c>
      <c r="AK319" s="174">
        <f t="shared" si="409"/>
        <v>533485.92466173286</v>
      </c>
      <c r="AL319" s="174">
        <f t="shared" si="434"/>
        <v>150208.74200493374</v>
      </c>
      <c r="AM319" s="174" t="str">
        <f t="shared" si="507"/>
        <v/>
      </c>
      <c r="AN319" s="174">
        <f t="shared" si="508"/>
        <v>422985</v>
      </c>
      <c r="AO319" s="174" t="str">
        <f t="shared" si="482"/>
        <v/>
      </c>
      <c r="AP319" s="174">
        <f t="shared" si="485"/>
        <v>479570</v>
      </c>
      <c r="AQ319" s="174" t="str">
        <f t="shared" si="527"/>
        <v/>
      </c>
      <c r="AR319" s="174" t="str">
        <f t="shared" si="509"/>
        <v/>
      </c>
      <c r="AS319" s="174" t="str">
        <f t="shared" si="510"/>
        <v/>
      </c>
      <c r="AT319" s="174" t="str">
        <f t="shared" si="511"/>
        <v/>
      </c>
      <c r="AU319" s="174" t="str">
        <f t="shared" si="512"/>
        <v/>
      </c>
      <c r="AV319" s="174" t="str">
        <f t="shared" si="513"/>
        <v/>
      </c>
      <c r="AW319" s="174" t="str">
        <f t="shared" si="514"/>
        <v/>
      </c>
      <c r="AX319" s="174" t="str">
        <f t="shared" si="515"/>
        <v/>
      </c>
      <c r="AY319" s="174" t="str">
        <f t="shared" si="516"/>
        <v/>
      </c>
      <c r="AZ319" s="174" t="str">
        <f t="shared" si="517"/>
        <v/>
      </c>
      <c r="BA319" s="174" t="str">
        <f t="shared" si="518"/>
        <v/>
      </c>
      <c r="BB319" s="174" t="str">
        <f t="shared" si="519"/>
        <v/>
      </c>
      <c r="BC319" s="174" t="str">
        <f t="shared" si="520"/>
        <v/>
      </c>
      <c r="BD319" s="174" t="str">
        <f t="shared" si="521"/>
        <v/>
      </c>
      <c r="BE319" s="174" t="str">
        <f t="shared" si="522"/>
        <v/>
      </c>
      <c r="BF319" s="174" t="str">
        <f t="shared" si="523"/>
        <v/>
      </c>
      <c r="BG319" s="174" t="str">
        <f t="shared" si="524"/>
        <v/>
      </c>
      <c r="BH319" s="174" t="str">
        <f t="shared" si="525"/>
        <v/>
      </c>
      <c r="BI319" s="174" t="str">
        <f t="shared" si="526"/>
        <v/>
      </c>
      <c r="BJ319" s="174">
        <f>ROUND((AVERAGE(AM319:BI319)),0)</f>
        <v>451278</v>
      </c>
      <c r="BK319" s="174">
        <f t="shared" si="410"/>
        <v>9025560</v>
      </c>
      <c r="BL319" s="30" t="str">
        <f t="shared" si="411"/>
        <v/>
      </c>
      <c r="BM319" s="30">
        <f t="shared" si="412"/>
        <v>-0.23735059119958035</v>
      </c>
      <c r="BN319" s="30">
        <f t="shared" si="413"/>
        <v>0.64022828904130691</v>
      </c>
      <c r="BO319" s="30">
        <f t="shared" si="414"/>
        <v>-0.40287769784172678</v>
      </c>
      <c r="BP319" s="30" t="str">
        <f t="shared" si="415"/>
        <v/>
      </c>
      <c r="BQ319" s="30" t="str">
        <f t="shared" si="416"/>
        <v/>
      </c>
      <c r="BR319" s="30" t="str">
        <f t="shared" si="417"/>
        <v/>
      </c>
      <c r="BS319" s="30" t="str">
        <f t="shared" si="418"/>
        <v/>
      </c>
      <c r="BT319" s="30" t="str">
        <f t="shared" si="419"/>
        <v/>
      </c>
      <c r="BU319" s="30" t="str">
        <f t="shared" si="420"/>
        <v/>
      </c>
      <c r="BV319" s="30" t="str">
        <f t="shared" si="421"/>
        <v/>
      </c>
      <c r="BW319" s="30" t="str">
        <f t="shared" si="422"/>
        <v/>
      </c>
      <c r="BX319" s="30" t="str">
        <f t="shared" si="423"/>
        <v/>
      </c>
      <c r="BY319" s="30" t="str">
        <f t="shared" si="424"/>
        <v/>
      </c>
      <c r="BZ319" s="30" t="str">
        <f t="shared" si="425"/>
        <v/>
      </c>
      <c r="CA319" s="30" t="str">
        <f t="shared" si="426"/>
        <v/>
      </c>
      <c r="CB319" s="30" t="str">
        <f t="shared" si="427"/>
        <v/>
      </c>
      <c r="CC319" s="30" t="str">
        <f t="shared" si="428"/>
        <v/>
      </c>
      <c r="CD319" s="30" t="str">
        <f t="shared" si="429"/>
        <v/>
      </c>
      <c r="CE319" s="30" t="str">
        <f t="shared" si="430"/>
        <v/>
      </c>
      <c r="CF319" s="30" t="str">
        <f t="shared" si="431"/>
        <v/>
      </c>
      <c r="CG319" s="30" t="str">
        <f t="shared" si="432"/>
        <v/>
      </c>
      <c r="CH319" s="30" t="str">
        <f t="shared" si="433"/>
        <v/>
      </c>
      <c r="CI319" s="3">
        <f t="shared" si="435"/>
        <v>9025560</v>
      </c>
      <c r="CJ319" s="166">
        <f t="shared" si="436"/>
        <v>0</v>
      </c>
    </row>
    <row r="320" spans="1:88" ht="60" customHeight="1">
      <c r="A320" s="218"/>
      <c r="B320" s="18">
        <v>495</v>
      </c>
      <c r="C320" s="21" t="s">
        <v>93</v>
      </c>
      <c r="D320" s="21" t="s">
        <v>94</v>
      </c>
      <c r="E320" s="23" t="s">
        <v>11</v>
      </c>
      <c r="F320" s="21" t="s">
        <v>1093</v>
      </c>
      <c r="G320" s="214" t="s">
        <v>1094</v>
      </c>
      <c r="H320" s="214"/>
      <c r="I320" s="214"/>
      <c r="J320" s="18">
        <v>20</v>
      </c>
      <c r="K320" s="162">
        <f t="shared" si="528"/>
        <v>3</v>
      </c>
      <c r="L320" s="163"/>
      <c r="M320" s="24">
        <v>422985</v>
      </c>
      <c r="N320" s="165">
        <v>111384</v>
      </c>
      <c r="O320" s="26">
        <v>355810</v>
      </c>
      <c r="P320" s="11"/>
      <c r="Q320" s="11"/>
      <c r="R320" s="11"/>
      <c r="S320" s="11"/>
      <c r="T320" s="11"/>
      <c r="U320" s="11"/>
      <c r="V320" s="11"/>
      <c r="W320" s="11"/>
      <c r="X320" s="11"/>
      <c r="Y320" s="11"/>
      <c r="Z320" s="11"/>
      <c r="AA320" s="11"/>
      <c r="AB320" s="11"/>
      <c r="AC320" s="11"/>
      <c r="AD320" s="11"/>
      <c r="AE320" s="11"/>
      <c r="AF320" s="11"/>
      <c r="AG320" s="11"/>
      <c r="AH320" s="11"/>
      <c r="AI320" s="174">
        <f t="shared" si="407"/>
        <v>296726.33333333331</v>
      </c>
      <c r="AJ320" s="174">
        <f t="shared" si="408"/>
        <v>163987.66889718667</v>
      </c>
      <c r="AK320" s="174">
        <f t="shared" si="409"/>
        <v>460714.00223052001</v>
      </c>
      <c r="AL320" s="174">
        <f t="shared" si="434"/>
        <v>132738.66443614665</v>
      </c>
      <c r="AM320" s="174" t="str">
        <f t="shared" si="507"/>
        <v/>
      </c>
      <c r="AN320" s="174">
        <f t="shared" si="508"/>
        <v>422985</v>
      </c>
      <c r="AO320" s="174" t="str">
        <f t="shared" si="482"/>
        <v/>
      </c>
      <c r="AP320" s="174">
        <f t="shared" si="485"/>
        <v>355810</v>
      </c>
      <c r="AQ320" s="174" t="str">
        <f t="shared" si="527"/>
        <v/>
      </c>
      <c r="AR320" s="174" t="str">
        <f t="shared" si="509"/>
        <v/>
      </c>
      <c r="AS320" s="174" t="str">
        <f t="shared" si="510"/>
        <v/>
      </c>
      <c r="AT320" s="174" t="str">
        <f t="shared" si="511"/>
        <v/>
      </c>
      <c r="AU320" s="174" t="str">
        <f t="shared" si="512"/>
        <v/>
      </c>
      <c r="AV320" s="174" t="str">
        <f t="shared" si="513"/>
        <v/>
      </c>
      <c r="AW320" s="174" t="str">
        <f t="shared" si="514"/>
        <v/>
      </c>
      <c r="AX320" s="174" t="str">
        <f t="shared" si="515"/>
        <v/>
      </c>
      <c r="AY320" s="174" t="str">
        <f t="shared" si="516"/>
        <v/>
      </c>
      <c r="AZ320" s="174" t="str">
        <f t="shared" si="517"/>
        <v/>
      </c>
      <c r="BA320" s="174" t="str">
        <f t="shared" si="518"/>
        <v/>
      </c>
      <c r="BB320" s="174" t="str">
        <f t="shared" si="519"/>
        <v/>
      </c>
      <c r="BC320" s="174" t="str">
        <f t="shared" si="520"/>
        <v/>
      </c>
      <c r="BD320" s="174" t="str">
        <f t="shared" si="521"/>
        <v/>
      </c>
      <c r="BE320" s="174" t="str">
        <f t="shared" si="522"/>
        <v/>
      </c>
      <c r="BF320" s="174" t="str">
        <f t="shared" si="523"/>
        <v/>
      </c>
      <c r="BG320" s="174" t="str">
        <f t="shared" si="524"/>
        <v/>
      </c>
      <c r="BH320" s="174" t="str">
        <f t="shared" si="525"/>
        <v/>
      </c>
      <c r="BI320" s="174" t="str">
        <f t="shared" si="526"/>
        <v/>
      </c>
      <c r="BJ320" s="174">
        <f t="shared" si="486"/>
        <v>389398</v>
      </c>
      <c r="BK320" s="174">
        <f t="shared" si="410"/>
        <v>7787960</v>
      </c>
      <c r="BL320" s="30" t="str">
        <f t="shared" si="411"/>
        <v/>
      </c>
      <c r="BM320" s="30">
        <f t="shared" si="412"/>
        <v>-0.4255054320535534</v>
      </c>
      <c r="BN320" s="30">
        <f t="shared" si="413"/>
        <v>0.62462381161541658</v>
      </c>
      <c r="BO320" s="30">
        <f t="shared" si="414"/>
        <v>-0.1991183795618634</v>
      </c>
      <c r="BP320" s="30" t="str">
        <f t="shared" si="415"/>
        <v/>
      </c>
      <c r="BQ320" s="30" t="str">
        <f t="shared" si="416"/>
        <v/>
      </c>
      <c r="BR320" s="30" t="str">
        <f t="shared" si="417"/>
        <v/>
      </c>
      <c r="BS320" s="30" t="str">
        <f t="shared" si="418"/>
        <v/>
      </c>
      <c r="BT320" s="30" t="str">
        <f t="shared" si="419"/>
        <v/>
      </c>
      <c r="BU320" s="30" t="str">
        <f t="shared" si="420"/>
        <v/>
      </c>
      <c r="BV320" s="30" t="str">
        <f t="shared" si="421"/>
        <v/>
      </c>
      <c r="BW320" s="30" t="str">
        <f t="shared" si="422"/>
        <v/>
      </c>
      <c r="BX320" s="30" t="str">
        <f t="shared" si="423"/>
        <v/>
      </c>
      <c r="BY320" s="30" t="str">
        <f t="shared" si="424"/>
        <v/>
      </c>
      <c r="BZ320" s="30" t="str">
        <f t="shared" si="425"/>
        <v/>
      </c>
      <c r="CA320" s="30" t="str">
        <f t="shared" si="426"/>
        <v/>
      </c>
      <c r="CB320" s="30" t="str">
        <f t="shared" si="427"/>
        <v/>
      </c>
      <c r="CC320" s="30" t="str">
        <f t="shared" si="428"/>
        <v/>
      </c>
      <c r="CD320" s="30" t="str">
        <f t="shared" si="429"/>
        <v/>
      </c>
      <c r="CE320" s="30" t="str">
        <f t="shared" si="430"/>
        <v/>
      </c>
      <c r="CF320" s="30" t="str">
        <f t="shared" si="431"/>
        <v/>
      </c>
      <c r="CG320" s="30" t="str">
        <f t="shared" si="432"/>
        <v/>
      </c>
      <c r="CH320" s="30" t="str">
        <f t="shared" si="433"/>
        <v/>
      </c>
      <c r="CI320" s="3">
        <f t="shared" si="435"/>
        <v>7787960</v>
      </c>
      <c r="CJ320" s="166">
        <f t="shared" si="436"/>
        <v>0</v>
      </c>
    </row>
    <row r="321" spans="1:88" ht="60" customHeight="1">
      <c r="A321" s="218"/>
      <c r="B321" s="18">
        <v>496</v>
      </c>
      <c r="C321" s="21" t="s">
        <v>93</v>
      </c>
      <c r="D321" s="21" t="s">
        <v>94</v>
      </c>
      <c r="E321" s="23" t="s">
        <v>11</v>
      </c>
      <c r="F321" s="21" t="s">
        <v>1095</v>
      </c>
      <c r="G321" s="214" t="s">
        <v>1096</v>
      </c>
      <c r="H321" s="214"/>
      <c r="I321" s="214"/>
      <c r="J321" s="18">
        <v>10</v>
      </c>
      <c r="K321" s="162">
        <f t="shared" si="528"/>
        <v>3</v>
      </c>
      <c r="L321" s="163"/>
      <c r="M321" s="24">
        <v>171456</v>
      </c>
      <c r="N321" s="165">
        <v>118964</v>
      </c>
      <c r="O321" s="26">
        <v>464100</v>
      </c>
      <c r="P321" s="11"/>
      <c r="Q321" s="11"/>
      <c r="R321" s="11"/>
      <c r="S321" s="11"/>
      <c r="T321" s="11"/>
      <c r="U321" s="11"/>
      <c r="V321" s="11"/>
      <c r="W321" s="11"/>
      <c r="X321" s="11"/>
      <c r="Y321" s="11"/>
      <c r="Z321" s="11"/>
      <c r="AA321" s="11"/>
      <c r="AB321" s="11"/>
      <c r="AC321" s="11"/>
      <c r="AD321" s="11"/>
      <c r="AE321" s="11"/>
      <c r="AF321" s="11"/>
      <c r="AG321" s="11"/>
      <c r="AH321" s="11"/>
      <c r="AI321" s="174">
        <f t="shared" si="407"/>
        <v>251506.66666666666</v>
      </c>
      <c r="AJ321" s="174">
        <f t="shared" si="408"/>
        <v>185972.56934648543</v>
      </c>
      <c r="AK321" s="174">
        <f t="shared" si="409"/>
        <v>437479.23601315205</v>
      </c>
      <c r="AL321" s="174">
        <f t="shared" si="434"/>
        <v>65534.09732018123</v>
      </c>
      <c r="AM321" s="174" t="str">
        <f t="shared" si="507"/>
        <v/>
      </c>
      <c r="AN321" s="174">
        <f t="shared" si="508"/>
        <v>171456</v>
      </c>
      <c r="AO321" s="174">
        <f t="shared" si="482"/>
        <v>118964</v>
      </c>
      <c r="AP321" s="174" t="str">
        <f t="shared" si="485"/>
        <v/>
      </c>
      <c r="AQ321" s="174" t="str">
        <f t="shared" si="527"/>
        <v/>
      </c>
      <c r="AR321" s="174" t="str">
        <f t="shared" si="509"/>
        <v/>
      </c>
      <c r="AS321" s="174" t="str">
        <f t="shared" si="510"/>
        <v/>
      </c>
      <c r="AT321" s="174" t="str">
        <f t="shared" si="511"/>
        <v/>
      </c>
      <c r="AU321" s="174" t="str">
        <f t="shared" si="512"/>
        <v/>
      </c>
      <c r="AV321" s="174" t="str">
        <f t="shared" si="513"/>
        <v/>
      </c>
      <c r="AW321" s="174" t="str">
        <f t="shared" si="514"/>
        <v/>
      </c>
      <c r="AX321" s="174" t="str">
        <f t="shared" si="515"/>
        <v/>
      </c>
      <c r="AY321" s="174" t="str">
        <f t="shared" si="516"/>
        <v/>
      </c>
      <c r="AZ321" s="174" t="str">
        <f t="shared" si="517"/>
        <v/>
      </c>
      <c r="BA321" s="174" t="str">
        <f t="shared" si="518"/>
        <v/>
      </c>
      <c r="BB321" s="174" t="str">
        <f t="shared" si="519"/>
        <v/>
      </c>
      <c r="BC321" s="174" t="str">
        <f t="shared" si="520"/>
        <v/>
      </c>
      <c r="BD321" s="174" t="str">
        <f t="shared" si="521"/>
        <v/>
      </c>
      <c r="BE321" s="174" t="str">
        <f t="shared" si="522"/>
        <v/>
      </c>
      <c r="BF321" s="174" t="str">
        <f t="shared" si="523"/>
        <v/>
      </c>
      <c r="BG321" s="174" t="str">
        <f t="shared" si="524"/>
        <v/>
      </c>
      <c r="BH321" s="174" t="str">
        <f t="shared" si="525"/>
        <v/>
      </c>
      <c r="BI321" s="174" t="str">
        <f t="shared" si="526"/>
        <v/>
      </c>
      <c r="BJ321" s="174">
        <f t="shared" si="486"/>
        <v>145210</v>
      </c>
      <c r="BK321" s="174">
        <f t="shared" si="410"/>
        <v>1452100</v>
      </c>
      <c r="BL321" s="30" t="str">
        <f t="shared" si="411"/>
        <v/>
      </c>
      <c r="BM321" s="30">
        <f t="shared" si="412"/>
        <v>0.31828447224725653</v>
      </c>
      <c r="BN321" s="30">
        <f t="shared" si="413"/>
        <v>0.52699464560250231</v>
      </c>
      <c r="BO321" s="30">
        <f t="shared" si="414"/>
        <v>-0.84527911784975895</v>
      </c>
      <c r="BP321" s="30" t="str">
        <f t="shared" si="415"/>
        <v/>
      </c>
      <c r="BQ321" s="30" t="str">
        <f t="shared" si="416"/>
        <v/>
      </c>
      <c r="BR321" s="30" t="str">
        <f t="shared" si="417"/>
        <v/>
      </c>
      <c r="BS321" s="30" t="str">
        <f t="shared" si="418"/>
        <v/>
      </c>
      <c r="BT321" s="30" t="str">
        <f t="shared" si="419"/>
        <v/>
      </c>
      <c r="BU321" s="30" t="str">
        <f t="shared" si="420"/>
        <v/>
      </c>
      <c r="BV321" s="30" t="str">
        <f t="shared" si="421"/>
        <v/>
      </c>
      <c r="BW321" s="30" t="str">
        <f t="shared" si="422"/>
        <v/>
      </c>
      <c r="BX321" s="30" t="str">
        <f t="shared" si="423"/>
        <v/>
      </c>
      <c r="BY321" s="30" t="str">
        <f t="shared" si="424"/>
        <v/>
      </c>
      <c r="BZ321" s="30" t="str">
        <f t="shared" si="425"/>
        <v/>
      </c>
      <c r="CA321" s="30" t="str">
        <f t="shared" si="426"/>
        <v/>
      </c>
      <c r="CB321" s="30" t="str">
        <f t="shared" si="427"/>
        <v/>
      </c>
      <c r="CC321" s="30" t="str">
        <f t="shared" si="428"/>
        <v/>
      </c>
      <c r="CD321" s="30" t="str">
        <f t="shared" si="429"/>
        <v/>
      </c>
      <c r="CE321" s="30" t="str">
        <f t="shared" si="430"/>
        <v/>
      </c>
      <c r="CF321" s="30" t="str">
        <f t="shared" si="431"/>
        <v/>
      </c>
      <c r="CG321" s="30" t="str">
        <f t="shared" si="432"/>
        <v/>
      </c>
      <c r="CH321" s="30" t="str">
        <f t="shared" si="433"/>
        <v/>
      </c>
      <c r="CI321" s="3">
        <f t="shared" si="435"/>
        <v>1452100</v>
      </c>
      <c r="CJ321" s="166">
        <f t="shared" si="436"/>
        <v>0</v>
      </c>
    </row>
    <row r="322" spans="1:88" ht="60" customHeight="1">
      <c r="A322" s="218"/>
      <c r="B322" s="18">
        <v>497</v>
      </c>
      <c r="C322" s="21" t="s">
        <v>93</v>
      </c>
      <c r="D322" s="21" t="s">
        <v>94</v>
      </c>
      <c r="E322" s="23" t="s">
        <v>11</v>
      </c>
      <c r="F322" s="21" t="s">
        <v>1097</v>
      </c>
      <c r="G322" s="214" t="s">
        <v>1098</v>
      </c>
      <c r="H322" s="214"/>
      <c r="I322" s="214"/>
      <c r="J322" s="18">
        <v>15</v>
      </c>
      <c r="K322" s="162">
        <f t="shared" si="528"/>
        <v>3</v>
      </c>
      <c r="L322" s="163"/>
      <c r="M322" s="24">
        <v>232830</v>
      </c>
      <c r="N322" s="165">
        <v>180380</v>
      </c>
      <c r="O322" s="26">
        <v>572390</v>
      </c>
      <c r="P322" s="11"/>
      <c r="Q322" s="11"/>
      <c r="R322" s="11"/>
      <c r="S322" s="11"/>
      <c r="T322" s="11"/>
      <c r="U322" s="11"/>
      <c r="V322" s="11"/>
      <c r="W322" s="11"/>
      <c r="X322" s="11"/>
      <c r="Y322" s="11"/>
      <c r="Z322" s="11"/>
      <c r="AA322" s="11"/>
      <c r="AB322" s="11"/>
      <c r="AC322" s="11"/>
      <c r="AD322" s="11"/>
      <c r="AE322" s="11"/>
      <c r="AF322" s="11"/>
      <c r="AG322" s="11"/>
      <c r="AH322" s="11"/>
      <c r="AI322" s="174">
        <f t="shared" ref="AI322:AI328" si="529">+AVERAGE(L322:AH322)</f>
        <v>328533.33333333331</v>
      </c>
      <c r="AJ322" s="174">
        <f t="shared" ref="AJ322:AJ328" si="530">STDEV(L322:AH322)</f>
        <v>212808.14371948584</v>
      </c>
      <c r="AK322" s="174">
        <f t="shared" ref="AK322:AK328" si="531">+AI322+AJ322</f>
        <v>541341.47705281922</v>
      </c>
      <c r="AL322" s="174">
        <f t="shared" si="434"/>
        <v>115725.18961384747</v>
      </c>
      <c r="AM322" s="174" t="str">
        <f t="shared" si="507"/>
        <v/>
      </c>
      <c r="AN322" s="174">
        <f t="shared" si="508"/>
        <v>232830</v>
      </c>
      <c r="AO322" s="174">
        <f t="shared" si="482"/>
        <v>180380</v>
      </c>
      <c r="AP322" s="174" t="str">
        <f t="shared" si="485"/>
        <v/>
      </c>
      <c r="AQ322" s="174" t="str">
        <f t="shared" si="527"/>
        <v/>
      </c>
      <c r="AR322" s="174" t="str">
        <f t="shared" si="509"/>
        <v/>
      </c>
      <c r="AS322" s="174" t="str">
        <f t="shared" si="510"/>
        <v/>
      </c>
      <c r="AT322" s="174" t="str">
        <f t="shared" si="511"/>
        <v/>
      </c>
      <c r="AU322" s="174" t="str">
        <f t="shared" si="512"/>
        <v/>
      </c>
      <c r="AV322" s="174" t="str">
        <f t="shared" si="513"/>
        <v/>
      </c>
      <c r="AW322" s="174" t="str">
        <f t="shared" si="514"/>
        <v/>
      </c>
      <c r="AX322" s="174" t="str">
        <f t="shared" si="515"/>
        <v/>
      </c>
      <c r="AY322" s="174" t="str">
        <f t="shared" si="516"/>
        <v/>
      </c>
      <c r="AZ322" s="174" t="str">
        <f t="shared" si="517"/>
        <v/>
      </c>
      <c r="BA322" s="174" t="str">
        <f t="shared" si="518"/>
        <v/>
      </c>
      <c r="BB322" s="174" t="str">
        <f t="shared" si="519"/>
        <v/>
      </c>
      <c r="BC322" s="174" t="str">
        <f t="shared" si="520"/>
        <v/>
      </c>
      <c r="BD322" s="174" t="str">
        <f t="shared" si="521"/>
        <v/>
      </c>
      <c r="BE322" s="174" t="str">
        <f t="shared" si="522"/>
        <v/>
      </c>
      <c r="BF322" s="174" t="str">
        <f t="shared" si="523"/>
        <v/>
      </c>
      <c r="BG322" s="174" t="str">
        <f t="shared" si="524"/>
        <v/>
      </c>
      <c r="BH322" s="174" t="str">
        <f t="shared" si="525"/>
        <v/>
      </c>
      <c r="BI322" s="174" t="str">
        <f t="shared" si="526"/>
        <v/>
      </c>
      <c r="BJ322" s="174">
        <f t="shared" si="486"/>
        <v>206605</v>
      </c>
      <c r="BK322" s="174">
        <f t="shared" ref="BK322:BK328" si="532">+BJ322*J322</f>
        <v>3099075</v>
      </c>
      <c r="BL322" s="30" t="str">
        <f t="shared" ref="BL322:BL328" si="533">IF(L322&lt;&gt;0,(1-(L322/$AI322)),"")</f>
        <v/>
      </c>
      <c r="BM322" s="30">
        <f t="shared" ref="BM322:BM328" si="534">IF(M322&lt;&gt;0,(1-(M322/$AI322)),"")</f>
        <v>0.29130478896103895</v>
      </c>
      <c r="BN322" s="30">
        <f t="shared" ref="BN322:BN328" si="535">IF(N322&lt;&gt;0,(1-(N322/$AI322)),"")</f>
        <v>0.45095373376623371</v>
      </c>
      <c r="BO322" s="30">
        <f t="shared" ref="BO322:BO328" si="536">IF(O322&lt;&gt;0,(1-(O322/$AI322)),"")</f>
        <v>-0.74225852272727288</v>
      </c>
      <c r="BP322" s="30" t="str">
        <f t="shared" ref="BP322:BP328" si="537">IF(P322&lt;&gt;0,(1-(P322/$AI322)),"")</f>
        <v/>
      </c>
      <c r="BQ322" s="30" t="str">
        <f t="shared" ref="BQ322:BQ328" si="538">IF(Q322&lt;&gt;0,(1-(Q322/$AI322)),"")</f>
        <v/>
      </c>
      <c r="BR322" s="30" t="str">
        <f t="shared" ref="BR322:BR328" si="539">IF(R322&lt;&gt;0,(1-(R322/$AI322)),"")</f>
        <v/>
      </c>
      <c r="BS322" s="30" t="str">
        <f t="shared" ref="BS322:BS328" si="540">IF(S322&lt;&gt;0,(1-(S322/$AI322)),"")</f>
        <v/>
      </c>
      <c r="BT322" s="30" t="str">
        <f t="shared" ref="BT322:BT328" si="541">IF(T322&lt;&gt;0,(1-(T322/$AI322)),"")</f>
        <v/>
      </c>
      <c r="BU322" s="30" t="str">
        <f t="shared" ref="BU322:BU328" si="542">IF(U322&lt;&gt;0,(1-(U322/$AI322)),"")</f>
        <v/>
      </c>
      <c r="BV322" s="30" t="str">
        <f t="shared" ref="BV322:BV328" si="543">IF(V322&lt;&gt;0,(1-(V322/$AI322)),"")</f>
        <v/>
      </c>
      <c r="BW322" s="30" t="str">
        <f t="shared" ref="BW322:BW328" si="544">IF(W322&lt;&gt;0,(1-(W322/$AI322)),"")</f>
        <v/>
      </c>
      <c r="BX322" s="30" t="str">
        <f t="shared" ref="BX322:BX328" si="545">IF(X322&lt;&gt;0,(1-(X322/$AI322)),"")</f>
        <v/>
      </c>
      <c r="BY322" s="30" t="str">
        <f t="shared" ref="BY322:BY328" si="546">IF(Y322&lt;&gt;0,(1-(Y322/$AI322)),"")</f>
        <v/>
      </c>
      <c r="BZ322" s="30" t="str">
        <f t="shared" ref="BZ322:BZ328" si="547">IF(Z322&lt;&gt;0,(1-(Z322/$AI322)),"")</f>
        <v/>
      </c>
      <c r="CA322" s="30" t="str">
        <f t="shared" ref="CA322:CA328" si="548">IF(AA322&lt;&gt;0,(1-(AA322/$AI322)),"")</f>
        <v/>
      </c>
      <c r="CB322" s="30" t="str">
        <f t="shared" ref="CB322:CB328" si="549">IF(AB322&lt;&gt;0,(1-(AB322/$AI322)),"")</f>
        <v/>
      </c>
      <c r="CC322" s="30" t="str">
        <f t="shared" ref="CC322:CC328" si="550">IF(AC322&lt;&gt;0,(1-(AC322/$AI322)),"")</f>
        <v/>
      </c>
      <c r="CD322" s="30" t="str">
        <f t="shared" ref="CD322:CD328" si="551">IF(AD322&lt;&gt;0,(1-(AD322/$AI322)),"")</f>
        <v/>
      </c>
      <c r="CE322" s="30" t="str">
        <f t="shared" ref="CE322:CE328" si="552">IF(AE322&lt;&gt;0,(1-(AE322/$AI322)),"")</f>
        <v/>
      </c>
      <c r="CF322" s="30" t="str">
        <f t="shared" ref="CF322:CF328" si="553">IF(AF322&lt;&gt;0,(1-(AF322/$AI322)),"")</f>
        <v/>
      </c>
      <c r="CG322" s="30" t="str">
        <f t="shared" ref="CG322:CG328" si="554">IF(AG322&lt;&gt;0,(1-(AG322/$AI322)),"")</f>
        <v/>
      </c>
      <c r="CH322" s="30" t="str">
        <f t="shared" ref="CH322:CH328" si="555">IF(AH322&lt;&gt;0,(1-(AH322/$AI322)),"")</f>
        <v/>
      </c>
      <c r="CI322" s="3">
        <f t="shared" si="435"/>
        <v>3099075</v>
      </c>
      <c r="CJ322" s="166">
        <f t="shared" si="436"/>
        <v>0</v>
      </c>
    </row>
    <row r="323" spans="1:88" ht="60" customHeight="1">
      <c r="A323" s="218"/>
      <c r="B323" s="18">
        <v>498</v>
      </c>
      <c r="C323" s="21" t="s">
        <v>93</v>
      </c>
      <c r="D323" s="21" t="s">
        <v>94</v>
      </c>
      <c r="E323" s="23" t="s">
        <v>11</v>
      </c>
      <c r="F323" s="21" t="s">
        <v>1099</v>
      </c>
      <c r="G323" s="214" t="s">
        <v>1100</v>
      </c>
      <c r="H323" s="214"/>
      <c r="I323" s="214"/>
      <c r="J323" s="18">
        <v>40</v>
      </c>
      <c r="K323" s="162">
        <f t="shared" si="528"/>
        <v>3</v>
      </c>
      <c r="L323" s="163"/>
      <c r="M323" s="24">
        <v>144765</v>
      </c>
      <c r="N323" s="165">
        <v>129793</v>
      </c>
      <c r="O323" s="26">
        <v>386750</v>
      </c>
      <c r="P323" s="11"/>
      <c r="Q323" s="11"/>
      <c r="R323" s="11"/>
      <c r="S323" s="11"/>
      <c r="T323" s="11"/>
      <c r="U323" s="11"/>
      <c r="V323" s="11"/>
      <c r="W323" s="11"/>
      <c r="X323" s="11"/>
      <c r="Y323" s="11"/>
      <c r="Z323" s="11"/>
      <c r="AA323" s="11"/>
      <c r="AB323" s="11"/>
      <c r="AC323" s="11"/>
      <c r="AD323" s="11"/>
      <c r="AE323" s="11"/>
      <c r="AF323" s="11"/>
      <c r="AG323" s="11"/>
      <c r="AH323" s="11"/>
      <c r="AI323" s="174">
        <f t="shared" si="529"/>
        <v>220436</v>
      </c>
      <c r="AJ323" s="174">
        <f t="shared" si="530"/>
        <v>144226.558382983</v>
      </c>
      <c r="AK323" s="174">
        <f t="shared" si="531"/>
        <v>364662.55838298297</v>
      </c>
      <c r="AL323" s="174">
        <f t="shared" ref="AL323:AL328" si="556">AI323-AJ323</f>
        <v>76209.441617017001</v>
      </c>
      <c r="AM323" s="174" t="str">
        <f t="shared" si="507"/>
        <v/>
      </c>
      <c r="AN323" s="174">
        <f t="shared" si="508"/>
        <v>144765</v>
      </c>
      <c r="AO323" s="174">
        <f t="shared" si="482"/>
        <v>129793</v>
      </c>
      <c r="AP323" s="174" t="str">
        <f t="shared" si="485"/>
        <v/>
      </c>
      <c r="AQ323" s="174" t="str">
        <f t="shared" si="527"/>
        <v/>
      </c>
      <c r="AR323" s="174" t="str">
        <f t="shared" si="509"/>
        <v/>
      </c>
      <c r="AS323" s="174" t="str">
        <f t="shared" si="510"/>
        <v/>
      </c>
      <c r="AT323" s="174" t="str">
        <f t="shared" si="511"/>
        <v/>
      </c>
      <c r="AU323" s="174" t="str">
        <f t="shared" si="512"/>
        <v/>
      </c>
      <c r="AV323" s="174" t="str">
        <f t="shared" si="513"/>
        <v/>
      </c>
      <c r="AW323" s="174" t="str">
        <f t="shared" si="514"/>
        <v/>
      </c>
      <c r="AX323" s="174" t="str">
        <f t="shared" si="515"/>
        <v/>
      </c>
      <c r="AY323" s="174" t="str">
        <f t="shared" si="516"/>
        <v/>
      </c>
      <c r="AZ323" s="174" t="str">
        <f t="shared" si="517"/>
        <v/>
      </c>
      <c r="BA323" s="174" t="str">
        <f t="shared" si="518"/>
        <v/>
      </c>
      <c r="BB323" s="174" t="str">
        <f t="shared" si="519"/>
        <v/>
      </c>
      <c r="BC323" s="174" t="str">
        <f t="shared" si="520"/>
        <v/>
      </c>
      <c r="BD323" s="174" t="str">
        <f t="shared" si="521"/>
        <v/>
      </c>
      <c r="BE323" s="174" t="str">
        <f t="shared" si="522"/>
        <v/>
      </c>
      <c r="BF323" s="174" t="str">
        <f t="shared" si="523"/>
        <v/>
      </c>
      <c r="BG323" s="174" t="str">
        <f t="shared" si="524"/>
        <v/>
      </c>
      <c r="BH323" s="174" t="str">
        <f t="shared" si="525"/>
        <v/>
      </c>
      <c r="BI323" s="174" t="str">
        <f t="shared" si="526"/>
        <v/>
      </c>
      <c r="BJ323" s="174">
        <f t="shared" si="486"/>
        <v>137279</v>
      </c>
      <c r="BK323" s="174">
        <f t="shared" si="532"/>
        <v>5491160</v>
      </c>
      <c r="BL323" s="30" t="str">
        <f t="shared" si="533"/>
        <v/>
      </c>
      <c r="BM323" s="30">
        <f t="shared" si="534"/>
        <v>0.34327877479177626</v>
      </c>
      <c r="BN323" s="30">
        <f t="shared" si="535"/>
        <v>0.41119871527336738</v>
      </c>
      <c r="BO323" s="30">
        <f t="shared" si="536"/>
        <v>-0.75447749006514364</v>
      </c>
      <c r="BP323" s="30" t="str">
        <f t="shared" si="537"/>
        <v/>
      </c>
      <c r="BQ323" s="30" t="str">
        <f t="shared" si="538"/>
        <v/>
      </c>
      <c r="BR323" s="30" t="str">
        <f t="shared" si="539"/>
        <v/>
      </c>
      <c r="BS323" s="30" t="str">
        <f t="shared" si="540"/>
        <v/>
      </c>
      <c r="BT323" s="30" t="str">
        <f t="shared" si="541"/>
        <v/>
      </c>
      <c r="BU323" s="30" t="str">
        <f t="shared" si="542"/>
        <v/>
      </c>
      <c r="BV323" s="30" t="str">
        <f t="shared" si="543"/>
        <v/>
      </c>
      <c r="BW323" s="30" t="str">
        <f t="shared" si="544"/>
        <v/>
      </c>
      <c r="BX323" s="30" t="str">
        <f t="shared" si="545"/>
        <v/>
      </c>
      <c r="BY323" s="30" t="str">
        <f t="shared" si="546"/>
        <v/>
      </c>
      <c r="BZ323" s="30" t="str">
        <f t="shared" si="547"/>
        <v/>
      </c>
      <c r="CA323" s="30" t="str">
        <f t="shared" si="548"/>
        <v/>
      </c>
      <c r="CB323" s="30" t="str">
        <f t="shared" si="549"/>
        <v/>
      </c>
      <c r="CC323" s="30" t="str">
        <f t="shared" si="550"/>
        <v/>
      </c>
      <c r="CD323" s="30" t="str">
        <f t="shared" si="551"/>
        <v/>
      </c>
      <c r="CE323" s="30" t="str">
        <f t="shared" si="552"/>
        <v/>
      </c>
      <c r="CF323" s="30" t="str">
        <f t="shared" si="553"/>
        <v/>
      </c>
      <c r="CG323" s="30" t="str">
        <f t="shared" si="554"/>
        <v/>
      </c>
      <c r="CH323" s="30" t="str">
        <f t="shared" si="555"/>
        <v/>
      </c>
      <c r="CI323" s="3">
        <f t="shared" ref="CI323:CI328" si="557">+BJ323*J323</f>
        <v>5491160</v>
      </c>
      <c r="CJ323" s="166">
        <f t="shared" ref="CJ323:CJ329" si="558">+CI323-BK323</f>
        <v>0</v>
      </c>
    </row>
    <row r="324" spans="1:88" ht="60" customHeight="1">
      <c r="A324" s="218"/>
      <c r="B324" s="18">
        <v>499</v>
      </c>
      <c r="C324" s="21" t="s">
        <v>93</v>
      </c>
      <c r="D324" s="21" t="s">
        <v>94</v>
      </c>
      <c r="E324" s="23" t="s">
        <v>11</v>
      </c>
      <c r="F324" s="21" t="s">
        <v>1101</v>
      </c>
      <c r="G324" s="214" t="s">
        <v>1102</v>
      </c>
      <c r="H324" s="214"/>
      <c r="I324" s="214"/>
      <c r="J324" s="18">
        <v>40</v>
      </c>
      <c r="K324" s="162">
        <f t="shared" si="528"/>
        <v>3</v>
      </c>
      <c r="L324" s="163"/>
      <c r="M324" s="24">
        <v>188345</v>
      </c>
      <c r="N324" s="165">
        <v>148821</v>
      </c>
      <c r="O324" s="26">
        <v>464100</v>
      </c>
      <c r="P324" s="11"/>
      <c r="Q324" s="11"/>
      <c r="R324" s="11"/>
      <c r="S324" s="11"/>
      <c r="T324" s="11"/>
      <c r="U324" s="11"/>
      <c r="V324" s="11"/>
      <c r="W324" s="11"/>
      <c r="X324" s="11"/>
      <c r="Y324" s="11"/>
      <c r="Z324" s="11"/>
      <c r="AA324" s="11"/>
      <c r="AB324" s="11"/>
      <c r="AC324" s="11"/>
      <c r="AD324" s="11"/>
      <c r="AE324" s="11"/>
      <c r="AF324" s="11"/>
      <c r="AG324" s="11"/>
      <c r="AH324" s="11"/>
      <c r="AI324" s="174">
        <f t="shared" si="529"/>
        <v>267088.66666666669</v>
      </c>
      <c r="AJ324" s="174">
        <f t="shared" si="530"/>
        <v>171757.4910748679</v>
      </c>
      <c r="AK324" s="174">
        <f t="shared" si="531"/>
        <v>438846.15774153458</v>
      </c>
      <c r="AL324" s="174">
        <f t="shared" si="556"/>
        <v>95331.17559179879</v>
      </c>
      <c r="AM324" s="174" t="str">
        <f t="shared" si="507"/>
        <v/>
      </c>
      <c r="AN324" s="174">
        <f t="shared" si="508"/>
        <v>188345</v>
      </c>
      <c r="AO324" s="174">
        <f t="shared" si="482"/>
        <v>148821</v>
      </c>
      <c r="AP324" s="174" t="str">
        <f t="shared" si="485"/>
        <v/>
      </c>
      <c r="AQ324" s="174" t="str">
        <f t="shared" si="527"/>
        <v/>
      </c>
      <c r="AR324" s="174" t="str">
        <f t="shared" si="509"/>
        <v/>
      </c>
      <c r="AS324" s="174" t="str">
        <f t="shared" si="510"/>
        <v/>
      </c>
      <c r="AT324" s="174" t="str">
        <f t="shared" si="511"/>
        <v/>
      </c>
      <c r="AU324" s="174" t="str">
        <f t="shared" si="512"/>
        <v/>
      </c>
      <c r="AV324" s="174" t="str">
        <f t="shared" si="513"/>
        <v/>
      </c>
      <c r="AW324" s="174" t="str">
        <f t="shared" si="514"/>
        <v/>
      </c>
      <c r="AX324" s="174" t="str">
        <f t="shared" si="515"/>
        <v/>
      </c>
      <c r="AY324" s="174" t="str">
        <f t="shared" si="516"/>
        <v/>
      </c>
      <c r="AZ324" s="174" t="str">
        <f t="shared" si="517"/>
        <v/>
      </c>
      <c r="BA324" s="174" t="str">
        <f t="shared" si="518"/>
        <v/>
      </c>
      <c r="BB324" s="174" t="str">
        <f t="shared" si="519"/>
        <v/>
      </c>
      <c r="BC324" s="174" t="str">
        <f t="shared" si="520"/>
        <v/>
      </c>
      <c r="BD324" s="174" t="str">
        <f t="shared" si="521"/>
        <v/>
      </c>
      <c r="BE324" s="174" t="str">
        <f t="shared" si="522"/>
        <v/>
      </c>
      <c r="BF324" s="174" t="str">
        <f t="shared" si="523"/>
        <v/>
      </c>
      <c r="BG324" s="174" t="str">
        <f t="shared" si="524"/>
        <v/>
      </c>
      <c r="BH324" s="174" t="str">
        <f t="shared" si="525"/>
        <v/>
      </c>
      <c r="BI324" s="174" t="str">
        <f t="shared" si="526"/>
        <v/>
      </c>
      <c r="BJ324" s="174">
        <f t="shared" si="486"/>
        <v>168583</v>
      </c>
      <c r="BK324" s="174">
        <f t="shared" si="532"/>
        <v>6743320</v>
      </c>
      <c r="BL324" s="30" t="str">
        <f t="shared" si="533"/>
        <v/>
      </c>
      <c r="BM324" s="30">
        <f t="shared" si="534"/>
        <v>0.29482219387818787</v>
      </c>
      <c r="BN324" s="30">
        <f t="shared" si="535"/>
        <v>0.44280301422998114</v>
      </c>
      <c r="BO324" s="30">
        <f t="shared" si="536"/>
        <v>-0.73762520810816867</v>
      </c>
      <c r="BP324" s="30" t="str">
        <f t="shared" si="537"/>
        <v/>
      </c>
      <c r="BQ324" s="30" t="str">
        <f t="shared" si="538"/>
        <v/>
      </c>
      <c r="BR324" s="30" t="str">
        <f t="shared" si="539"/>
        <v/>
      </c>
      <c r="BS324" s="30" t="str">
        <f t="shared" si="540"/>
        <v/>
      </c>
      <c r="BT324" s="30" t="str">
        <f t="shared" si="541"/>
        <v/>
      </c>
      <c r="BU324" s="30" t="str">
        <f t="shared" si="542"/>
        <v/>
      </c>
      <c r="BV324" s="30" t="str">
        <f t="shared" si="543"/>
        <v/>
      </c>
      <c r="BW324" s="30" t="str">
        <f t="shared" si="544"/>
        <v/>
      </c>
      <c r="BX324" s="30" t="str">
        <f t="shared" si="545"/>
        <v/>
      </c>
      <c r="BY324" s="30" t="str">
        <f t="shared" si="546"/>
        <v/>
      </c>
      <c r="BZ324" s="30" t="str">
        <f t="shared" si="547"/>
        <v/>
      </c>
      <c r="CA324" s="30" t="str">
        <f t="shared" si="548"/>
        <v/>
      </c>
      <c r="CB324" s="30" t="str">
        <f t="shared" si="549"/>
        <v/>
      </c>
      <c r="CC324" s="30" t="str">
        <f t="shared" si="550"/>
        <v/>
      </c>
      <c r="CD324" s="30" t="str">
        <f t="shared" si="551"/>
        <v/>
      </c>
      <c r="CE324" s="30" t="str">
        <f t="shared" si="552"/>
        <v/>
      </c>
      <c r="CF324" s="30" t="str">
        <f t="shared" si="553"/>
        <v/>
      </c>
      <c r="CG324" s="30" t="str">
        <f t="shared" si="554"/>
        <v/>
      </c>
      <c r="CH324" s="30" t="str">
        <f t="shared" si="555"/>
        <v/>
      </c>
      <c r="CI324" s="3">
        <f t="shared" si="557"/>
        <v>6743320</v>
      </c>
      <c r="CJ324" s="166">
        <f t="shared" si="558"/>
        <v>0</v>
      </c>
    </row>
    <row r="325" spans="1:88" ht="60" customHeight="1">
      <c r="A325" s="218"/>
      <c r="B325" s="18">
        <v>500</v>
      </c>
      <c r="C325" s="21" t="s">
        <v>93</v>
      </c>
      <c r="D325" s="21" t="s">
        <v>94</v>
      </c>
      <c r="E325" s="23" t="s">
        <v>11</v>
      </c>
      <c r="F325" s="21" t="s">
        <v>1103</v>
      </c>
      <c r="G325" s="214" t="s">
        <v>1104</v>
      </c>
      <c r="H325" s="214"/>
      <c r="I325" s="214"/>
      <c r="J325" s="18">
        <v>20</v>
      </c>
      <c r="K325" s="162">
        <f t="shared" si="528"/>
        <v>3</v>
      </c>
      <c r="L325" s="163"/>
      <c r="M325" s="24">
        <v>138733</v>
      </c>
      <c r="N325" s="165">
        <v>90345</v>
      </c>
      <c r="O325" s="26">
        <v>371280</v>
      </c>
      <c r="P325" s="11"/>
      <c r="Q325" s="11"/>
      <c r="R325" s="11"/>
      <c r="S325" s="11"/>
      <c r="T325" s="11"/>
      <c r="U325" s="11"/>
      <c r="V325" s="11"/>
      <c r="W325" s="11"/>
      <c r="X325" s="11"/>
      <c r="Y325" s="11"/>
      <c r="Z325" s="11"/>
      <c r="AA325" s="11"/>
      <c r="AB325" s="11"/>
      <c r="AC325" s="11"/>
      <c r="AD325" s="11"/>
      <c r="AE325" s="11"/>
      <c r="AF325" s="11"/>
      <c r="AG325" s="11"/>
      <c r="AH325" s="11"/>
      <c r="AI325" s="174">
        <f t="shared" si="529"/>
        <v>200119.33333333334</v>
      </c>
      <c r="AJ325" s="174">
        <f t="shared" si="530"/>
        <v>150190.97841193172</v>
      </c>
      <c r="AK325" s="174">
        <f t="shared" si="531"/>
        <v>350310.31174526503</v>
      </c>
      <c r="AL325" s="174">
        <f t="shared" si="556"/>
        <v>49928.354921401624</v>
      </c>
      <c r="AM325" s="174" t="str">
        <f t="shared" si="507"/>
        <v/>
      </c>
      <c r="AN325" s="174">
        <f t="shared" si="508"/>
        <v>138733</v>
      </c>
      <c r="AO325" s="174">
        <f t="shared" si="482"/>
        <v>90345</v>
      </c>
      <c r="AP325" s="174" t="str">
        <f t="shared" si="485"/>
        <v/>
      </c>
      <c r="AQ325" s="174" t="str">
        <f t="shared" si="527"/>
        <v/>
      </c>
      <c r="AR325" s="174" t="str">
        <f t="shared" si="509"/>
        <v/>
      </c>
      <c r="AS325" s="174" t="str">
        <f t="shared" si="510"/>
        <v/>
      </c>
      <c r="AT325" s="174" t="str">
        <f t="shared" si="511"/>
        <v/>
      </c>
      <c r="AU325" s="174" t="str">
        <f t="shared" si="512"/>
        <v/>
      </c>
      <c r="AV325" s="174" t="str">
        <f t="shared" si="513"/>
        <v/>
      </c>
      <c r="AW325" s="174" t="str">
        <f t="shared" si="514"/>
        <v/>
      </c>
      <c r="AX325" s="174" t="str">
        <f t="shared" si="515"/>
        <v/>
      </c>
      <c r="AY325" s="174" t="str">
        <f t="shared" si="516"/>
        <v/>
      </c>
      <c r="AZ325" s="174" t="str">
        <f t="shared" si="517"/>
        <v/>
      </c>
      <c r="BA325" s="174" t="str">
        <f t="shared" si="518"/>
        <v/>
      </c>
      <c r="BB325" s="174" t="str">
        <f t="shared" si="519"/>
        <v/>
      </c>
      <c r="BC325" s="174" t="str">
        <f t="shared" si="520"/>
        <v/>
      </c>
      <c r="BD325" s="174" t="str">
        <f t="shared" si="521"/>
        <v/>
      </c>
      <c r="BE325" s="174" t="str">
        <f t="shared" si="522"/>
        <v/>
      </c>
      <c r="BF325" s="174" t="str">
        <f t="shared" si="523"/>
        <v/>
      </c>
      <c r="BG325" s="174" t="str">
        <f t="shared" si="524"/>
        <v/>
      </c>
      <c r="BH325" s="174" t="str">
        <f t="shared" si="525"/>
        <v/>
      </c>
      <c r="BI325" s="174" t="str">
        <f t="shared" si="526"/>
        <v/>
      </c>
      <c r="BJ325" s="174">
        <f t="shared" si="486"/>
        <v>114539</v>
      </c>
      <c r="BK325" s="174">
        <f t="shared" si="532"/>
        <v>2290780</v>
      </c>
      <c r="BL325" s="30" t="str">
        <f t="shared" si="533"/>
        <v/>
      </c>
      <c r="BM325" s="30">
        <f t="shared" si="534"/>
        <v>0.30674863997814639</v>
      </c>
      <c r="BN325" s="30">
        <f t="shared" si="535"/>
        <v>0.54854436852677901</v>
      </c>
      <c r="BO325" s="30">
        <f t="shared" si="536"/>
        <v>-0.85529300850492529</v>
      </c>
      <c r="BP325" s="30" t="str">
        <f t="shared" si="537"/>
        <v/>
      </c>
      <c r="BQ325" s="30" t="str">
        <f t="shared" si="538"/>
        <v/>
      </c>
      <c r="BR325" s="30" t="str">
        <f t="shared" si="539"/>
        <v/>
      </c>
      <c r="BS325" s="30" t="str">
        <f t="shared" si="540"/>
        <v/>
      </c>
      <c r="BT325" s="30" t="str">
        <f t="shared" si="541"/>
        <v/>
      </c>
      <c r="BU325" s="30" t="str">
        <f t="shared" si="542"/>
        <v/>
      </c>
      <c r="BV325" s="30" t="str">
        <f t="shared" si="543"/>
        <v/>
      </c>
      <c r="BW325" s="30" t="str">
        <f t="shared" si="544"/>
        <v/>
      </c>
      <c r="BX325" s="30" t="str">
        <f t="shared" si="545"/>
        <v/>
      </c>
      <c r="BY325" s="30" t="str">
        <f t="shared" si="546"/>
        <v/>
      </c>
      <c r="BZ325" s="30" t="str">
        <f t="shared" si="547"/>
        <v/>
      </c>
      <c r="CA325" s="30" t="str">
        <f t="shared" si="548"/>
        <v/>
      </c>
      <c r="CB325" s="30" t="str">
        <f t="shared" si="549"/>
        <v/>
      </c>
      <c r="CC325" s="30" t="str">
        <f t="shared" si="550"/>
        <v/>
      </c>
      <c r="CD325" s="30" t="str">
        <f t="shared" si="551"/>
        <v/>
      </c>
      <c r="CE325" s="30" t="str">
        <f t="shared" si="552"/>
        <v/>
      </c>
      <c r="CF325" s="30" t="str">
        <f t="shared" si="553"/>
        <v/>
      </c>
      <c r="CG325" s="30" t="str">
        <f t="shared" si="554"/>
        <v/>
      </c>
      <c r="CH325" s="30" t="str">
        <f t="shared" si="555"/>
        <v/>
      </c>
      <c r="CI325" s="3">
        <f t="shared" si="557"/>
        <v>2290780</v>
      </c>
      <c r="CJ325" s="166">
        <f t="shared" si="558"/>
        <v>0</v>
      </c>
    </row>
    <row r="326" spans="1:88" ht="60" customHeight="1">
      <c r="A326" s="218"/>
      <c r="B326" s="18">
        <v>502</v>
      </c>
      <c r="C326" s="21" t="s">
        <v>93</v>
      </c>
      <c r="D326" s="21" t="s">
        <v>94</v>
      </c>
      <c r="E326" s="23" t="s">
        <v>11</v>
      </c>
      <c r="F326" s="21" t="s">
        <v>1107</v>
      </c>
      <c r="G326" s="214" t="s">
        <v>1108</v>
      </c>
      <c r="H326" s="214"/>
      <c r="I326" s="214"/>
      <c r="J326" s="18">
        <v>2</v>
      </c>
      <c r="K326" s="162">
        <f t="shared" si="528"/>
        <v>3</v>
      </c>
      <c r="L326" s="163"/>
      <c r="M326" s="24">
        <v>175377</v>
      </c>
      <c r="N326" s="179"/>
      <c r="O326" s="26">
        <v>386750</v>
      </c>
      <c r="P326" s="117">
        <v>196403</v>
      </c>
      <c r="Q326" s="11"/>
      <c r="R326" s="11"/>
      <c r="S326" s="11"/>
      <c r="T326" s="11"/>
      <c r="U326" s="11"/>
      <c r="V326" s="11"/>
      <c r="W326" s="11"/>
      <c r="X326" s="11"/>
      <c r="Y326" s="11"/>
      <c r="Z326" s="11"/>
      <c r="AA326" s="11"/>
      <c r="AB326" s="11"/>
      <c r="AC326" s="11"/>
      <c r="AD326" s="11"/>
      <c r="AE326" s="11"/>
      <c r="AF326" s="11"/>
      <c r="AG326" s="11"/>
      <c r="AH326" s="11"/>
      <c r="AI326" s="174">
        <f t="shared" si="529"/>
        <v>252843.33333333334</v>
      </c>
      <c r="AJ326" s="174">
        <f t="shared" si="530"/>
        <v>116442.1302722229</v>
      </c>
      <c r="AK326" s="174">
        <f t="shared" si="531"/>
        <v>369285.46360555623</v>
      </c>
      <c r="AL326" s="174">
        <f t="shared" si="556"/>
        <v>136401.20306111046</v>
      </c>
      <c r="AM326" s="174" t="str">
        <f t="shared" si="507"/>
        <v/>
      </c>
      <c r="AN326" s="174">
        <f t="shared" si="508"/>
        <v>175377</v>
      </c>
      <c r="AO326" s="174" t="str">
        <f t="shared" si="482"/>
        <v/>
      </c>
      <c r="AP326" s="174" t="str">
        <f t="shared" si="485"/>
        <v/>
      </c>
      <c r="AQ326" s="174">
        <f t="shared" si="527"/>
        <v>196403</v>
      </c>
      <c r="AR326" s="174" t="str">
        <f t="shared" si="509"/>
        <v/>
      </c>
      <c r="AS326" s="174" t="str">
        <f t="shared" si="510"/>
        <v/>
      </c>
      <c r="AT326" s="174" t="str">
        <f t="shared" si="511"/>
        <v/>
      </c>
      <c r="AU326" s="174" t="str">
        <f t="shared" si="512"/>
        <v/>
      </c>
      <c r="AV326" s="174" t="str">
        <f t="shared" si="513"/>
        <v/>
      </c>
      <c r="AW326" s="174" t="str">
        <f t="shared" si="514"/>
        <v/>
      </c>
      <c r="AX326" s="174" t="str">
        <f t="shared" si="515"/>
        <v/>
      </c>
      <c r="AY326" s="174" t="str">
        <f t="shared" si="516"/>
        <v/>
      </c>
      <c r="AZ326" s="174" t="str">
        <f t="shared" si="517"/>
        <v/>
      </c>
      <c r="BA326" s="174" t="str">
        <f t="shared" si="518"/>
        <v/>
      </c>
      <c r="BB326" s="174" t="str">
        <f t="shared" si="519"/>
        <v/>
      </c>
      <c r="BC326" s="174" t="str">
        <f t="shared" si="520"/>
        <v/>
      </c>
      <c r="BD326" s="174" t="str">
        <f t="shared" si="521"/>
        <v/>
      </c>
      <c r="BE326" s="174" t="str">
        <f t="shared" si="522"/>
        <v/>
      </c>
      <c r="BF326" s="174" t="str">
        <f t="shared" si="523"/>
        <v/>
      </c>
      <c r="BG326" s="174" t="str">
        <f t="shared" si="524"/>
        <v/>
      </c>
      <c r="BH326" s="174" t="str">
        <f t="shared" si="525"/>
        <v/>
      </c>
      <c r="BI326" s="174" t="str">
        <f t="shared" si="526"/>
        <v/>
      </c>
      <c r="BJ326" s="174">
        <f t="shared" si="486"/>
        <v>185890</v>
      </c>
      <c r="BK326" s="174">
        <f t="shared" si="532"/>
        <v>371780</v>
      </c>
      <c r="BL326" s="30" t="str">
        <f t="shared" si="533"/>
        <v/>
      </c>
      <c r="BM326" s="30">
        <f t="shared" si="534"/>
        <v>0.3063807627911882</v>
      </c>
      <c r="BN326" s="30" t="str">
        <f t="shared" si="535"/>
        <v/>
      </c>
      <c r="BO326" s="30">
        <f t="shared" si="536"/>
        <v>-0.52960331166862207</v>
      </c>
      <c r="BP326" s="30">
        <f t="shared" si="537"/>
        <v>0.22322254887743398</v>
      </c>
      <c r="BQ326" s="30" t="str">
        <f t="shared" si="538"/>
        <v/>
      </c>
      <c r="BR326" s="30" t="str">
        <f t="shared" si="539"/>
        <v/>
      </c>
      <c r="BS326" s="30" t="str">
        <f t="shared" si="540"/>
        <v/>
      </c>
      <c r="BT326" s="30" t="str">
        <f t="shared" si="541"/>
        <v/>
      </c>
      <c r="BU326" s="30" t="str">
        <f t="shared" si="542"/>
        <v/>
      </c>
      <c r="BV326" s="30" t="str">
        <f t="shared" si="543"/>
        <v/>
      </c>
      <c r="BW326" s="30" t="str">
        <f t="shared" si="544"/>
        <v/>
      </c>
      <c r="BX326" s="30" t="str">
        <f t="shared" si="545"/>
        <v/>
      </c>
      <c r="BY326" s="30" t="str">
        <f t="shared" si="546"/>
        <v/>
      </c>
      <c r="BZ326" s="30" t="str">
        <f t="shared" si="547"/>
        <v/>
      </c>
      <c r="CA326" s="30" t="str">
        <f t="shared" si="548"/>
        <v/>
      </c>
      <c r="CB326" s="30" t="str">
        <f t="shared" si="549"/>
        <v/>
      </c>
      <c r="CC326" s="30" t="str">
        <f t="shared" si="550"/>
        <v/>
      </c>
      <c r="CD326" s="30" t="str">
        <f t="shared" si="551"/>
        <v/>
      </c>
      <c r="CE326" s="30" t="str">
        <f t="shared" si="552"/>
        <v/>
      </c>
      <c r="CF326" s="30" t="str">
        <f t="shared" si="553"/>
        <v/>
      </c>
      <c r="CG326" s="30" t="str">
        <f t="shared" si="554"/>
        <v/>
      </c>
      <c r="CH326" s="30" t="str">
        <f t="shared" si="555"/>
        <v/>
      </c>
      <c r="CI326" s="3">
        <f t="shared" si="557"/>
        <v>371780</v>
      </c>
      <c r="CJ326" s="166">
        <f t="shared" si="558"/>
        <v>0</v>
      </c>
    </row>
    <row r="327" spans="1:88" ht="60" customHeight="1">
      <c r="A327" s="218"/>
      <c r="B327" s="18">
        <v>503</v>
      </c>
      <c r="C327" s="21" t="s">
        <v>93</v>
      </c>
      <c r="D327" s="21" t="s">
        <v>94</v>
      </c>
      <c r="E327" s="23" t="s">
        <v>11</v>
      </c>
      <c r="F327" s="21" t="s">
        <v>1109</v>
      </c>
      <c r="G327" s="214" t="s">
        <v>1110</v>
      </c>
      <c r="H327" s="214"/>
      <c r="I327" s="214"/>
      <c r="J327" s="18">
        <v>6</v>
      </c>
      <c r="K327" s="162">
        <f t="shared" si="528"/>
        <v>3</v>
      </c>
      <c r="L327" s="163"/>
      <c r="M327" s="164"/>
      <c r="N327" s="165">
        <v>304140</v>
      </c>
      <c r="O327" s="26">
        <v>928200</v>
      </c>
      <c r="P327" s="26">
        <v>461344</v>
      </c>
      <c r="Q327" s="11"/>
      <c r="R327" s="11"/>
      <c r="S327" s="11"/>
      <c r="T327" s="11"/>
      <c r="U327" s="11"/>
      <c r="V327" s="11"/>
      <c r="W327" s="11"/>
      <c r="X327" s="11"/>
      <c r="Y327" s="11"/>
      <c r="Z327" s="11"/>
      <c r="AA327" s="11"/>
      <c r="AB327" s="11"/>
      <c r="AC327" s="11"/>
      <c r="AD327" s="11"/>
      <c r="AE327" s="11"/>
      <c r="AF327" s="11"/>
      <c r="AG327" s="11"/>
      <c r="AH327" s="11"/>
      <c r="AI327" s="174">
        <f t="shared" si="529"/>
        <v>564561.33333333337</v>
      </c>
      <c r="AJ327" s="174">
        <f t="shared" si="530"/>
        <v>324581.39861263352</v>
      </c>
      <c r="AK327" s="174">
        <f t="shared" si="531"/>
        <v>889142.73194596684</v>
      </c>
      <c r="AL327" s="174">
        <f t="shared" si="556"/>
        <v>239979.93472069985</v>
      </c>
      <c r="AM327" s="174" t="str">
        <f t="shared" si="507"/>
        <v/>
      </c>
      <c r="AN327" s="174" t="str">
        <f t="shared" si="508"/>
        <v/>
      </c>
      <c r="AO327" s="174">
        <f t="shared" si="482"/>
        <v>304140</v>
      </c>
      <c r="AP327" s="174" t="str">
        <f t="shared" si="485"/>
        <v/>
      </c>
      <c r="AQ327" s="174">
        <f t="shared" si="527"/>
        <v>461344</v>
      </c>
      <c r="AR327" s="174" t="str">
        <f t="shared" si="509"/>
        <v/>
      </c>
      <c r="AS327" s="174" t="str">
        <f t="shared" si="510"/>
        <v/>
      </c>
      <c r="AT327" s="174" t="str">
        <f t="shared" si="511"/>
        <v/>
      </c>
      <c r="AU327" s="174" t="str">
        <f t="shared" si="512"/>
        <v/>
      </c>
      <c r="AV327" s="174" t="str">
        <f t="shared" si="513"/>
        <v/>
      </c>
      <c r="AW327" s="174" t="str">
        <f t="shared" si="514"/>
        <v/>
      </c>
      <c r="AX327" s="174" t="str">
        <f t="shared" si="515"/>
        <v/>
      </c>
      <c r="AY327" s="174" t="str">
        <f t="shared" si="516"/>
        <v/>
      </c>
      <c r="AZ327" s="174" t="str">
        <f t="shared" si="517"/>
        <v/>
      </c>
      <c r="BA327" s="174" t="str">
        <f t="shared" si="518"/>
        <v/>
      </c>
      <c r="BB327" s="174" t="str">
        <f t="shared" si="519"/>
        <v/>
      </c>
      <c r="BC327" s="174" t="str">
        <f t="shared" si="520"/>
        <v/>
      </c>
      <c r="BD327" s="174" t="str">
        <f t="shared" si="521"/>
        <v/>
      </c>
      <c r="BE327" s="174" t="str">
        <f t="shared" si="522"/>
        <v/>
      </c>
      <c r="BF327" s="174" t="str">
        <f t="shared" si="523"/>
        <v/>
      </c>
      <c r="BG327" s="174" t="str">
        <f t="shared" si="524"/>
        <v/>
      </c>
      <c r="BH327" s="174" t="str">
        <f t="shared" si="525"/>
        <v/>
      </c>
      <c r="BI327" s="174" t="str">
        <f t="shared" si="526"/>
        <v/>
      </c>
      <c r="BJ327" s="174">
        <f t="shared" si="486"/>
        <v>382742</v>
      </c>
      <c r="BK327" s="174">
        <f t="shared" si="532"/>
        <v>2296452</v>
      </c>
      <c r="BL327" s="30" t="str">
        <f t="shared" si="533"/>
        <v/>
      </c>
      <c r="BM327" s="30" t="str">
        <f t="shared" si="534"/>
        <v/>
      </c>
      <c r="BN327" s="30">
        <f t="shared" si="535"/>
        <v>0.46128085286275367</v>
      </c>
      <c r="BO327" s="30">
        <f t="shared" si="536"/>
        <v>-0.6441083460669168</v>
      </c>
      <c r="BP327" s="30">
        <f t="shared" si="537"/>
        <v>0.18282749320416325</v>
      </c>
      <c r="BQ327" s="30" t="str">
        <f t="shared" si="538"/>
        <v/>
      </c>
      <c r="BR327" s="30" t="str">
        <f t="shared" si="539"/>
        <v/>
      </c>
      <c r="BS327" s="30" t="str">
        <f t="shared" si="540"/>
        <v/>
      </c>
      <c r="BT327" s="30" t="str">
        <f t="shared" si="541"/>
        <v/>
      </c>
      <c r="BU327" s="30" t="str">
        <f t="shared" si="542"/>
        <v/>
      </c>
      <c r="BV327" s="30" t="str">
        <f t="shared" si="543"/>
        <v/>
      </c>
      <c r="BW327" s="30" t="str">
        <f t="shared" si="544"/>
        <v/>
      </c>
      <c r="BX327" s="30" t="str">
        <f t="shared" si="545"/>
        <v/>
      </c>
      <c r="BY327" s="30" t="str">
        <f t="shared" si="546"/>
        <v/>
      </c>
      <c r="BZ327" s="30" t="str">
        <f t="shared" si="547"/>
        <v/>
      </c>
      <c r="CA327" s="30" t="str">
        <f t="shared" si="548"/>
        <v/>
      </c>
      <c r="CB327" s="30" t="str">
        <f t="shared" si="549"/>
        <v/>
      </c>
      <c r="CC327" s="30" t="str">
        <f t="shared" si="550"/>
        <v/>
      </c>
      <c r="CD327" s="30" t="str">
        <f t="shared" si="551"/>
        <v/>
      </c>
      <c r="CE327" s="30" t="str">
        <f t="shared" si="552"/>
        <v/>
      </c>
      <c r="CF327" s="30" t="str">
        <f t="shared" si="553"/>
        <v/>
      </c>
      <c r="CG327" s="30" t="str">
        <f t="shared" si="554"/>
        <v/>
      </c>
      <c r="CH327" s="30" t="str">
        <f t="shared" si="555"/>
        <v/>
      </c>
      <c r="CI327" s="3">
        <f t="shared" si="557"/>
        <v>2296452</v>
      </c>
      <c r="CJ327" s="166">
        <f t="shared" si="558"/>
        <v>0</v>
      </c>
    </row>
    <row r="328" spans="1:88" ht="60" customHeight="1" thickBot="1">
      <c r="A328" s="218"/>
      <c r="B328" s="18">
        <v>504</v>
      </c>
      <c r="C328" s="21" t="s">
        <v>93</v>
      </c>
      <c r="D328" s="21" t="s">
        <v>94</v>
      </c>
      <c r="E328" s="23" t="s">
        <v>11</v>
      </c>
      <c r="F328" s="21" t="s">
        <v>1111</v>
      </c>
      <c r="G328" s="214" t="s">
        <v>1112</v>
      </c>
      <c r="H328" s="214"/>
      <c r="I328" s="214"/>
      <c r="J328" s="18">
        <v>6</v>
      </c>
      <c r="K328" s="162">
        <f t="shared" si="528"/>
        <v>3</v>
      </c>
      <c r="L328" s="163"/>
      <c r="M328" s="24">
        <v>411827</v>
      </c>
      <c r="N328" s="165">
        <v>304140</v>
      </c>
      <c r="O328" s="26">
        <v>928200</v>
      </c>
      <c r="P328" s="11"/>
      <c r="Q328" s="11"/>
      <c r="R328" s="11"/>
      <c r="S328" s="11"/>
      <c r="T328" s="11"/>
      <c r="U328" s="11"/>
      <c r="V328" s="11"/>
      <c r="W328" s="11"/>
      <c r="X328" s="11"/>
      <c r="Y328" s="11"/>
      <c r="Z328" s="11"/>
      <c r="AA328" s="11"/>
      <c r="AB328" s="11"/>
      <c r="AC328" s="11"/>
      <c r="AD328" s="11"/>
      <c r="AE328" s="11"/>
      <c r="AF328" s="11"/>
      <c r="AG328" s="11"/>
      <c r="AH328" s="11"/>
      <c r="AI328" s="174">
        <f t="shared" si="529"/>
        <v>548055.66666666663</v>
      </c>
      <c r="AJ328" s="29">
        <f t="shared" si="530"/>
        <v>333588.68103749159</v>
      </c>
      <c r="AK328" s="29">
        <f t="shared" si="531"/>
        <v>881644.34770415816</v>
      </c>
      <c r="AL328" s="29">
        <f t="shared" si="556"/>
        <v>214466.98562917503</v>
      </c>
      <c r="AM328" s="29" t="str">
        <f t="shared" si="507"/>
        <v/>
      </c>
      <c r="AN328" s="29">
        <f t="shared" si="508"/>
        <v>411827</v>
      </c>
      <c r="AO328" s="29">
        <f t="shared" si="482"/>
        <v>304140</v>
      </c>
      <c r="AP328" s="29" t="str">
        <f t="shared" si="485"/>
        <v/>
      </c>
      <c r="AQ328" s="29" t="str">
        <f t="shared" si="527"/>
        <v/>
      </c>
      <c r="AR328" s="29" t="str">
        <f t="shared" si="509"/>
        <v/>
      </c>
      <c r="AS328" s="29" t="str">
        <f t="shared" si="510"/>
        <v/>
      </c>
      <c r="AT328" s="29" t="str">
        <f t="shared" si="511"/>
        <v/>
      </c>
      <c r="AU328" s="29" t="str">
        <f t="shared" si="512"/>
        <v/>
      </c>
      <c r="AV328" s="29" t="str">
        <f t="shared" si="513"/>
        <v/>
      </c>
      <c r="AW328" s="29" t="str">
        <f t="shared" si="514"/>
        <v/>
      </c>
      <c r="AX328" s="29" t="str">
        <f t="shared" si="515"/>
        <v/>
      </c>
      <c r="AY328" s="29" t="str">
        <f t="shared" si="516"/>
        <v/>
      </c>
      <c r="AZ328" s="29" t="str">
        <f t="shared" si="517"/>
        <v/>
      </c>
      <c r="BA328" s="29" t="str">
        <f t="shared" si="518"/>
        <v/>
      </c>
      <c r="BB328" s="29" t="str">
        <f t="shared" si="519"/>
        <v/>
      </c>
      <c r="BC328" s="29" t="str">
        <f t="shared" si="520"/>
        <v/>
      </c>
      <c r="BD328" s="29" t="str">
        <f t="shared" si="521"/>
        <v/>
      </c>
      <c r="BE328" s="29" t="str">
        <f t="shared" si="522"/>
        <v/>
      </c>
      <c r="BF328" s="29" t="str">
        <f t="shared" si="523"/>
        <v/>
      </c>
      <c r="BG328" s="29" t="str">
        <f t="shared" si="524"/>
        <v/>
      </c>
      <c r="BH328" s="29" t="str">
        <f t="shared" si="525"/>
        <v/>
      </c>
      <c r="BI328" s="29" t="str">
        <f t="shared" si="526"/>
        <v/>
      </c>
      <c r="BJ328" s="29">
        <f t="shared" si="486"/>
        <v>357984</v>
      </c>
      <c r="BK328" s="29">
        <f t="shared" si="532"/>
        <v>2147904</v>
      </c>
      <c r="BL328" s="30" t="str">
        <f t="shared" si="533"/>
        <v/>
      </c>
      <c r="BM328" s="30">
        <f t="shared" si="534"/>
        <v>0.24856720758901008</v>
      </c>
      <c r="BN328" s="30">
        <f t="shared" si="535"/>
        <v>0.44505637201087234</v>
      </c>
      <c r="BO328" s="30">
        <f t="shared" si="536"/>
        <v>-0.69362357959988263</v>
      </c>
      <c r="BP328" s="30" t="str">
        <f t="shared" si="537"/>
        <v/>
      </c>
      <c r="BQ328" s="30" t="str">
        <f t="shared" si="538"/>
        <v/>
      </c>
      <c r="BR328" s="30" t="str">
        <f t="shared" si="539"/>
        <v/>
      </c>
      <c r="BS328" s="30" t="str">
        <f t="shared" si="540"/>
        <v/>
      </c>
      <c r="BT328" s="30" t="str">
        <f t="shared" si="541"/>
        <v/>
      </c>
      <c r="BU328" s="30" t="str">
        <f t="shared" si="542"/>
        <v/>
      </c>
      <c r="BV328" s="30" t="str">
        <f t="shared" si="543"/>
        <v/>
      </c>
      <c r="BW328" s="30" t="str">
        <f t="shared" si="544"/>
        <v/>
      </c>
      <c r="BX328" s="30" t="str">
        <f t="shared" si="545"/>
        <v/>
      </c>
      <c r="BY328" s="30" t="str">
        <f t="shared" si="546"/>
        <v/>
      </c>
      <c r="BZ328" s="30" t="str">
        <f t="shared" si="547"/>
        <v/>
      </c>
      <c r="CA328" s="30" t="str">
        <f t="shared" si="548"/>
        <v/>
      </c>
      <c r="CB328" s="30" t="str">
        <f t="shared" si="549"/>
        <v/>
      </c>
      <c r="CC328" s="30" t="str">
        <f t="shared" si="550"/>
        <v/>
      </c>
      <c r="CD328" s="30" t="str">
        <f t="shared" si="551"/>
        <v/>
      </c>
      <c r="CE328" s="30" t="str">
        <f t="shared" si="552"/>
        <v/>
      </c>
      <c r="CF328" s="30" t="str">
        <f t="shared" si="553"/>
        <v/>
      </c>
      <c r="CG328" s="30" t="str">
        <f t="shared" si="554"/>
        <v/>
      </c>
      <c r="CH328" s="30" t="str">
        <f t="shared" si="555"/>
        <v/>
      </c>
      <c r="CI328" s="3">
        <f t="shared" si="557"/>
        <v>2147904</v>
      </c>
      <c r="CJ328" s="166">
        <f t="shared" si="558"/>
        <v>0</v>
      </c>
    </row>
    <row r="329" spans="1:88" ht="40.5" customHeight="1" thickBot="1">
      <c r="B329" s="188">
        <v>506</v>
      </c>
      <c r="L329" s="3">
        <f>COUNT(L2:L328)</f>
        <v>3</v>
      </c>
      <c r="M329" s="3">
        <f t="shared" ref="M329:AH329" si="559">COUNT(M2:M328)</f>
        <v>228</v>
      </c>
      <c r="N329" s="3">
        <f t="shared" si="559"/>
        <v>213</v>
      </c>
      <c r="O329" s="3">
        <f t="shared" si="559"/>
        <v>322</v>
      </c>
      <c r="P329" s="3">
        <f t="shared" si="559"/>
        <v>163</v>
      </c>
      <c r="Q329" s="3">
        <f t="shared" si="559"/>
        <v>11</v>
      </c>
      <c r="R329" s="3">
        <f t="shared" si="559"/>
        <v>0</v>
      </c>
      <c r="S329" s="3">
        <f t="shared" si="559"/>
        <v>4</v>
      </c>
      <c r="T329" s="3">
        <f t="shared" si="559"/>
        <v>1</v>
      </c>
      <c r="U329" s="3">
        <f t="shared" si="559"/>
        <v>2</v>
      </c>
      <c r="V329" s="3">
        <f t="shared" si="559"/>
        <v>1</v>
      </c>
      <c r="W329" s="3">
        <f t="shared" si="559"/>
        <v>6</v>
      </c>
      <c r="X329" s="3">
        <f t="shared" si="559"/>
        <v>3</v>
      </c>
      <c r="Y329" s="3">
        <f t="shared" si="559"/>
        <v>1</v>
      </c>
      <c r="Z329" s="3">
        <f t="shared" si="559"/>
        <v>2</v>
      </c>
      <c r="AA329" s="3">
        <f t="shared" si="559"/>
        <v>4</v>
      </c>
      <c r="AB329" s="3">
        <f t="shared" si="559"/>
        <v>0</v>
      </c>
      <c r="AC329" s="3">
        <f t="shared" si="559"/>
        <v>1</v>
      </c>
      <c r="AD329" s="3">
        <f t="shared" si="559"/>
        <v>1</v>
      </c>
      <c r="AE329" s="3">
        <f t="shared" si="559"/>
        <v>0</v>
      </c>
      <c r="AF329" s="3">
        <f t="shared" si="559"/>
        <v>1</v>
      </c>
      <c r="AG329" s="3">
        <f t="shared" si="559"/>
        <v>1</v>
      </c>
      <c r="AH329" s="3">
        <f t="shared" si="559"/>
        <v>1</v>
      </c>
      <c r="AJ329" s="220" t="s">
        <v>1113</v>
      </c>
      <c r="AK329" s="221"/>
      <c r="AL329" s="221"/>
      <c r="AM329" s="185"/>
      <c r="AN329" s="185"/>
      <c r="AO329" s="185"/>
      <c r="AP329" s="185"/>
      <c r="AQ329" s="185"/>
      <c r="AR329" s="185"/>
      <c r="AS329" s="185"/>
      <c r="AT329" s="185"/>
      <c r="AU329" s="185"/>
      <c r="AV329" s="185"/>
      <c r="AW329" s="185"/>
      <c r="AX329" s="185"/>
      <c r="AY329" s="185"/>
      <c r="AZ329" s="185"/>
      <c r="BA329" s="185"/>
      <c r="BB329" s="185"/>
      <c r="BC329" s="185"/>
      <c r="BD329" s="185"/>
      <c r="BE329" s="185"/>
      <c r="BF329" s="185"/>
      <c r="BG329" s="185"/>
      <c r="BH329" s="185"/>
      <c r="BI329" s="185"/>
      <c r="BJ329" s="186">
        <f t="shared" ref="BJ329:BK329" si="560">SUM(BJ2:BJ328)</f>
        <v>252373947</v>
      </c>
      <c r="BK329" s="187">
        <f t="shared" si="560"/>
        <v>1726661194</v>
      </c>
      <c r="CI329" s="167">
        <f>SUM(CI2:CI328)</f>
        <v>1726661194</v>
      </c>
      <c r="CJ329" s="3">
        <f t="shared" si="558"/>
        <v>0</v>
      </c>
    </row>
    <row r="330" spans="1:88" ht="12.75" hidden="1">
      <c r="CI330" s="166">
        <f>+CI329-BK329</f>
        <v>0</v>
      </c>
    </row>
    <row r="331" spans="1:88" ht="30.75" customHeight="1"/>
    <row r="332" spans="1:88" ht="12.75"/>
    <row r="333" spans="1:88" ht="12.75"/>
    <row r="334" spans="1:88" ht="12.75" customHeight="1">
      <c r="BK334" s="219" t="s">
        <v>1114</v>
      </c>
      <c r="BL334" s="219"/>
      <c r="BM334" s="219"/>
      <c r="BN334" s="219"/>
      <c r="BO334" s="219"/>
      <c r="BP334" s="219"/>
      <c r="BQ334" s="219"/>
      <c r="BR334" s="219"/>
      <c r="BS334" s="219"/>
      <c r="BT334" s="219"/>
      <c r="BU334" s="219"/>
      <c r="BV334" s="219"/>
      <c r="BW334" s="219"/>
      <c r="BX334" s="219"/>
      <c r="BY334" s="219"/>
      <c r="BZ334" s="219"/>
      <c r="CA334" s="219"/>
      <c r="CB334" s="219"/>
      <c r="CC334" s="219"/>
      <c r="CD334" s="219"/>
      <c r="CE334" s="219"/>
      <c r="CF334" s="219"/>
      <c r="CG334" s="219"/>
      <c r="CH334" s="219"/>
      <c r="CI334" s="219"/>
    </row>
    <row r="335" spans="1:88" ht="12.75">
      <c r="BK335" s="149" t="s">
        <v>1115</v>
      </c>
      <c r="BL335" s="149"/>
      <c r="BM335" s="149"/>
      <c r="BN335" s="149"/>
      <c r="BO335" s="149"/>
      <c r="BP335" s="149"/>
      <c r="BQ335" s="149"/>
      <c r="BR335" s="149"/>
      <c r="BS335" s="149"/>
      <c r="BT335" s="149"/>
      <c r="BU335" s="149"/>
      <c r="BV335" s="149"/>
      <c r="BW335" s="149"/>
      <c r="BX335" s="149"/>
      <c r="BY335" s="149"/>
      <c r="BZ335" s="149"/>
      <c r="CA335" s="149"/>
      <c r="CB335" s="149"/>
      <c r="CC335" s="149"/>
      <c r="CD335" s="149"/>
      <c r="CE335" s="149"/>
      <c r="CF335" s="149"/>
      <c r="CG335" s="149"/>
      <c r="CH335" s="149"/>
      <c r="CI335" s="184">
        <v>1726661194</v>
      </c>
    </row>
    <row r="336" spans="1:88" ht="12.75">
      <c r="BK336" s="149" t="s">
        <v>1116</v>
      </c>
      <c r="BL336" s="149"/>
      <c r="BM336" s="149"/>
      <c r="BN336" s="149"/>
      <c r="BO336" s="149"/>
      <c r="BP336" s="149"/>
      <c r="BQ336" s="149"/>
      <c r="BR336" s="149"/>
      <c r="BS336" s="149"/>
      <c r="BT336" s="149"/>
      <c r="BU336" s="149"/>
      <c r="BV336" s="149"/>
      <c r="BW336" s="149"/>
      <c r="BX336" s="149"/>
      <c r="BY336" s="149"/>
      <c r="BZ336" s="149"/>
      <c r="CA336" s="149"/>
      <c r="CB336" s="149"/>
      <c r="CC336" s="149"/>
      <c r="CD336" s="149"/>
      <c r="CE336" s="149"/>
      <c r="CF336" s="149"/>
      <c r="CG336" s="149"/>
      <c r="CH336" s="149" t="s">
        <v>1117</v>
      </c>
      <c r="CI336" s="184">
        <v>1943322563</v>
      </c>
    </row>
    <row r="337" spans="63:87" ht="12.75">
      <c r="BK337" s="149" t="s">
        <v>1118</v>
      </c>
      <c r="BL337" s="149"/>
      <c r="BM337" s="149"/>
      <c r="BN337" s="149"/>
      <c r="BO337" s="149"/>
      <c r="BP337" s="149"/>
      <c r="BQ337" s="149"/>
      <c r="BR337" s="149"/>
      <c r="BS337" s="149"/>
      <c r="BT337" s="149"/>
      <c r="BU337" s="149"/>
      <c r="BV337" s="149"/>
      <c r="BW337" s="149"/>
      <c r="BX337" s="149"/>
      <c r="BY337" s="149"/>
      <c r="BZ337" s="149"/>
      <c r="CA337" s="149"/>
      <c r="CB337" s="149"/>
      <c r="CC337" s="149"/>
      <c r="CD337" s="149"/>
      <c r="CE337" s="149"/>
      <c r="CF337" s="149"/>
      <c r="CG337" s="149"/>
      <c r="CH337" s="149" t="s">
        <v>1113</v>
      </c>
      <c r="CI337" s="184">
        <f>+CI335+CI336</f>
        <v>3669983757</v>
      </c>
    </row>
    <row r="338" spans="63:87" ht="12.75">
      <c r="CI338" s="167"/>
    </row>
    <row r="339" spans="63:87" ht="12.75">
      <c r="BK339" s="168" t="s">
        <v>1119</v>
      </c>
      <c r="CI339" s="167">
        <f>CI337*2%</f>
        <v>73399675.140000001</v>
      </c>
    </row>
    <row r="340" spans="63:87" ht="12.75"/>
    <row r="341" spans="63:87" ht="12.75">
      <c r="BK341" s="3" t="s">
        <v>1120</v>
      </c>
      <c r="CI341" s="167">
        <f>+CI337+CI339</f>
        <v>3743383432.1399999</v>
      </c>
    </row>
    <row r="342" spans="63:87" ht="12.75"/>
    <row r="343" spans="63:87" ht="12.75">
      <c r="BK343" s="3" t="s">
        <v>1121</v>
      </c>
      <c r="CH343" s="3" t="s">
        <v>1121</v>
      </c>
      <c r="CI343" s="167">
        <v>4200000000</v>
      </c>
    </row>
    <row r="344" spans="63:87" ht="15" customHeight="1">
      <c r="BK344" s="3" t="s">
        <v>1122</v>
      </c>
      <c r="CI344" s="167">
        <f>+CI343-CI337</f>
        <v>530016243</v>
      </c>
    </row>
  </sheetData>
  <autoFilter ref="B1:BK330" xr:uid="{033FFE07-B1B2-4FE0-8B52-8ED8C1C15183}">
    <filterColumn colId="0">
      <customFilters>
        <customFilter operator="greaterThan" val="461"/>
      </customFilters>
    </filterColumn>
    <filterColumn colId="5" showButton="0"/>
    <filterColumn colId="6" showButton="0"/>
  </autoFilter>
  <mergeCells count="332">
    <mergeCell ref="BK334:CI334"/>
    <mergeCell ref="G327:I327"/>
    <mergeCell ref="G328:I328"/>
    <mergeCell ref="G322:I322"/>
    <mergeCell ref="G323:I323"/>
    <mergeCell ref="G324:I324"/>
    <mergeCell ref="G325:I325"/>
    <mergeCell ref="G326:I326"/>
    <mergeCell ref="G316:I316"/>
    <mergeCell ref="G317:I317"/>
    <mergeCell ref="G318:I318"/>
    <mergeCell ref="G319:I319"/>
    <mergeCell ref="G320:I320"/>
    <mergeCell ref="G321:I321"/>
    <mergeCell ref="AJ329:AL329"/>
    <mergeCell ref="G313:I313"/>
    <mergeCell ref="G314:I314"/>
    <mergeCell ref="G315:I315"/>
    <mergeCell ref="G308:I308"/>
    <mergeCell ref="G309:I309"/>
    <mergeCell ref="G310:I310"/>
    <mergeCell ref="G311:I311"/>
    <mergeCell ref="G312:I312"/>
    <mergeCell ref="G307:I307"/>
    <mergeCell ref="G306:I306"/>
    <mergeCell ref="G304:I304"/>
    <mergeCell ref="G305:I305"/>
    <mergeCell ref="G301:I301"/>
    <mergeCell ref="G302:I302"/>
    <mergeCell ref="G303:I303"/>
    <mergeCell ref="G296:I296"/>
    <mergeCell ref="G297:I297"/>
    <mergeCell ref="G298:I298"/>
    <mergeCell ref="G299:I299"/>
    <mergeCell ref="G300:I300"/>
    <mergeCell ref="G293:I293"/>
    <mergeCell ref="G294:I294"/>
    <mergeCell ref="G295:I295"/>
    <mergeCell ref="G289:I289"/>
    <mergeCell ref="G290:I290"/>
    <mergeCell ref="G291:I291"/>
    <mergeCell ref="G292:I292"/>
    <mergeCell ref="G283:I283"/>
    <mergeCell ref="G284:I284"/>
    <mergeCell ref="G285:I285"/>
    <mergeCell ref="G286:I286"/>
    <mergeCell ref="G287:I287"/>
    <mergeCell ref="G288:I288"/>
    <mergeCell ref="G278:I278"/>
    <mergeCell ref="G279:I279"/>
    <mergeCell ref="G280:I280"/>
    <mergeCell ref="G281:I281"/>
    <mergeCell ref="G282:I282"/>
    <mergeCell ref="G277:I277"/>
    <mergeCell ref="G272:I272"/>
    <mergeCell ref="G273:I273"/>
    <mergeCell ref="G274:I274"/>
    <mergeCell ref="G275:I275"/>
    <mergeCell ref="G276:I276"/>
    <mergeCell ref="G267:I267"/>
    <mergeCell ref="G268:I268"/>
    <mergeCell ref="G269:I269"/>
    <mergeCell ref="G270:I270"/>
    <mergeCell ref="G271:I271"/>
    <mergeCell ref="G262:I262"/>
    <mergeCell ref="G263:I263"/>
    <mergeCell ref="G264:I264"/>
    <mergeCell ref="G265:I265"/>
    <mergeCell ref="G266:I266"/>
    <mergeCell ref="G258:I258"/>
    <mergeCell ref="G259:I259"/>
    <mergeCell ref="G260:I260"/>
    <mergeCell ref="G261:I261"/>
    <mergeCell ref="G255:I255"/>
    <mergeCell ref="G256:I256"/>
    <mergeCell ref="G257:I257"/>
    <mergeCell ref="G251:I251"/>
    <mergeCell ref="G252:I252"/>
    <mergeCell ref="G253:I253"/>
    <mergeCell ref="G254:I254"/>
    <mergeCell ref="G246:I246"/>
    <mergeCell ref="G247:I247"/>
    <mergeCell ref="G248:I248"/>
    <mergeCell ref="G249:I249"/>
    <mergeCell ref="G250:I250"/>
    <mergeCell ref="G242:I242"/>
    <mergeCell ref="G243:I243"/>
    <mergeCell ref="G244:I244"/>
    <mergeCell ref="G245:I245"/>
    <mergeCell ref="G237:I237"/>
    <mergeCell ref="G238:I238"/>
    <mergeCell ref="G239:I239"/>
    <mergeCell ref="G240:I240"/>
    <mergeCell ref="G241:I241"/>
    <mergeCell ref="G231:I231"/>
    <mergeCell ref="G232:I232"/>
    <mergeCell ref="G233:I233"/>
    <mergeCell ref="G234:I234"/>
    <mergeCell ref="G235:I235"/>
    <mergeCell ref="G236:I236"/>
    <mergeCell ref="G227:I227"/>
    <mergeCell ref="G228:I228"/>
    <mergeCell ref="G229:I229"/>
    <mergeCell ref="G230:I230"/>
    <mergeCell ref="G225:I225"/>
    <mergeCell ref="G226:I226"/>
    <mergeCell ref="G220:I220"/>
    <mergeCell ref="G221:I221"/>
    <mergeCell ref="G222:I222"/>
    <mergeCell ref="G223:I223"/>
    <mergeCell ref="G224:I224"/>
    <mergeCell ref="G214:I214"/>
    <mergeCell ref="G215:I215"/>
    <mergeCell ref="G216:I216"/>
    <mergeCell ref="G217:I217"/>
    <mergeCell ref="G218:I218"/>
    <mergeCell ref="G219:I219"/>
    <mergeCell ref="G209:I209"/>
    <mergeCell ref="G210:I210"/>
    <mergeCell ref="G211:I211"/>
    <mergeCell ref="G212:I212"/>
    <mergeCell ref="G213:I213"/>
    <mergeCell ref="G203:I203"/>
    <mergeCell ref="G204:I204"/>
    <mergeCell ref="G205:I205"/>
    <mergeCell ref="G206:I206"/>
    <mergeCell ref="G207:I207"/>
    <mergeCell ref="G208:I208"/>
    <mergeCell ref="G197:I197"/>
    <mergeCell ref="G198:I198"/>
    <mergeCell ref="G199:I199"/>
    <mergeCell ref="G200:I200"/>
    <mergeCell ref="G201:I201"/>
    <mergeCell ref="G202:I202"/>
    <mergeCell ref="G192:I192"/>
    <mergeCell ref="G193:I193"/>
    <mergeCell ref="G194:I194"/>
    <mergeCell ref="G195:I195"/>
    <mergeCell ref="G196:I196"/>
    <mergeCell ref="G186:I186"/>
    <mergeCell ref="G187:I187"/>
    <mergeCell ref="G188:I188"/>
    <mergeCell ref="G189:I189"/>
    <mergeCell ref="G190:I190"/>
    <mergeCell ref="G191:I191"/>
    <mergeCell ref="G181:I181"/>
    <mergeCell ref="G182:I182"/>
    <mergeCell ref="G183:I183"/>
    <mergeCell ref="G184:I184"/>
    <mergeCell ref="G185:I185"/>
    <mergeCell ref="G178:I178"/>
    <mergeCell ref="G179:I179"/>
    <mergeCell ref="G180:I180"/>
    <mergeCell ref="G175:I175"/>
    <mergeCell ref="G176:I176"/>
    <mergeCell ref="G177:I177"/>
    <mergeCell ref="G172:I172"/>
    <mergeCell ref="G173:I173"/>
    <mergeCell ref="G174:I174"/>
    <mergeCell ref="G164:I164"/>
    <mergeCell ref="G165:I165"/>
    <mergeCell ref="G166:I166"/>
    <mergeCell ref="G167:I167"/>
    <mergeCell ref="G168:I168"/>
    <mergeCell ref="G169:I169"/>
    <mergeCell ref="G148:I148"/>
    <mergeCell ref="G149:I149"/>
    <mergeCell ref="G150:I150"/>
    <mergeCell ref="G151:I151"/>
    <mergeCell ref="G152:I152"/>
    <mergeCell ref="G144:I144"/>
    <mergeCell ref="A145:A328"/>
    <mergeCell ref="G145:I145"/>
    <mergeCell ref="G146:I146"/>
    <mergeCell ref="G147:I147"/>
    <mergeCell ref="A2:A144"/>
    <mergeCell ref="G158:I158"/>
    <mergeCell ref="G159:I159"/>
    <mergeCell ref="G160:I160"/>
    <mergeCell ref="G161:I161"/>
    <mergeCell ref="G162:I162"/>
    <mergeCell ref="G163:I163"/>
    <mergeCell ref="G153:I153"/>
    <mergeCell ref="G154:I154"/>
    <mergeCell ref="G155:I155"/>
    <mergeCell ref="G156:I156"/>
    <mergeCell ref="G157:I157"/>
    <mergeCell ref="G170:I170"/>
    <mergeCell ref="G171:I171"/>
    <mergeCell ref="G140:I140"/>
    <mergeCell ref="G141:I141"/>
    <mergeCell ref="G142:I142"/>
    <mergeCell ref="G143:I143"/>
    <mergeCell ref="G136:I136"/>
    <mergeCell ref="G137:I137"/>
    <mergeCell ref="G138:I138"/>
    <mergeCell ref="G139:I139"/>
    <mergeCell ref="G134:I134"/>
    <mergeCell ref="G135:I135"/>
    <mergeCell ref="G133:I133"/>
    <mergeCell ref="G132:I132"/>
    <mergeCell ref="G128:I128"/>
    <mergeCell ref="G129:I129"/>
    <mergeCell ref="G130:I130"/>
    <mergeCell ref="G131:I131"/>
    <mergeCell ref="G123:I123"/>
    <mergeCell ref="G124:I124"/>
    <mergeCell ref="G125:I125"/>
    <mergeCell ref="G126:I126"/>
    <mergeCell ref="G127:I127"/>
    <mergeCell ref="G120:I120"/>
    <mergeCell ref="G121:I121"/>
    <mergeCell ref="G122:I122"/>
    <mergeCell ref="G118:I118"/>
    <mergeCell ref="G119:I119"/>
    <mergeCell ref="G116:I116"/>
    <mergeCell ref="G117:I117"/>
    <mergeCell ref="G113:I113"/>
    <mergeCell ref="G114:I114"/>
    <mergeCell ref="G115:I115"/>
    <mergeCell ref="G107:I107"/>
    <mergeCell ref="G108:I108"/>
    <mergeCell ref="G109:I109"/>
    <mergeCell ref="G110:I110"/>
    <mergeCell ref="G111:I111"/>
    <mergeCell ref="G112:I112"/>
    <mergeCell ref="G105:I105"/>
    <mergeCell ref="G106:I106"/>
    <mergeCell ref="G104:I104"/>
    <mergeCell ref="G101:I101"/>
    <mergeCell ref="G102:I102"/>
    <mergeCell ref="G103:I103"/>
    <mergeCell ref="G98:I98"/>
    <mergeCell ref="G99:I99"/>
    <mergeCell ref="G100:I100"/>
    <mergeCell ref="G93:I93"/>
    <mergeCell ref="G94:I94"/>
    <mergeCell ref="G95:I95"/>
    <mergeCell ref="G96:I96"/>
    <mergeCell ref="G97:I97"/>
    <mergeCell ref="G88:I88"/>
    <mergeCell ref="G89:I89"/>
    <mergeCell ref="G90:I90"/>
    <mergeCell ref="G91:I91"/>
    <mergeCell ref="G92:I92"/>
    <mergeCell ref="G82:I82"/>
    <mergeCell ref="G83:I83"/>
    <mergeCell ref="G84:I84"/>
    <mergeCell ref="G85:I85"/>
    <mergeCell ref="G86:I86"/>
    <mergeCell ref="G87:I87"/>
    <mergeCell ref="G76:I76"/>
    <mergeCell ref="G77:I77"/>
    <mergeCell ref="G78:I78"/>
    <mergeCell ref="G79:I79"/>
    <mergeCell ref="G80:I80"/>
    <mergeCell ref="G81:I81"/>
    <mergeCell ref="G73:I73"/>
    <mergeCell ref="G74:I74"/>
    <mergeCell ref="G75:I75"/>
    <mergeCell ref="G69:I69"/>
    <mergeCell ref="G70:I70"/>
    <mergeCell ref="G71:I71"/>
    <mergeCell ref="G72:I72"/>
    <mergeCell ref="G65:I65"/>
    <mergeCell ref="G66:I66"/>
    <mergeCell ref="G67:I67"/>
    <mergeCell ref="G68:I68"/>
    <mergeCell ref="G63:I63"/>
    <mergeCell ref="G64:I64"/>
    <mergeCell ref="G59:I59"/>
    <mergeCell ref="G60:I60"/>
    <mergeCell ref="G61:I61"/>
    <mergeCell ref="G62:I62"/>
    <mergeCell ref="G55:I55"/>
    <mergeCell ref="G56:I56"/>
    <mergeCell ref="G57:I57"/>
    <mergeCell ref="G58:I58"/>
    <mergeCell ref="G52:I52"/>
    <mergeCell ref="G53:I53"/>
    <mergeCell ref="G54:I54"/>
    <mergeCell ref="G46:I46"/>
    <mergeCell ref="G47:I47"/>
    <mergeCell ref="G48:I48"/>
    <mergeCell ref="G49:I49"/>
    <mergeCell ref="G50:I50"/>
    <mergeCell ref="G51:I51"/>
    <mergeCell ref="G40:I40"/>
    <mergeCell ref="G41:I41"/>
    <mergeCell ref="G42:I42"/>
    <mergeCell ref="G43:I43"/>
    <mergeCell ref="G44:I44"/>
    <mergeCell ref="G45:I45"/>
    <mergeCell ref="G34:I34"/>
    <mergeCell ref="G35:I35"/>
    <mergeCell ref="G36:I36"/>
    <mergeCell ref="G37:I37"/>
    <mergeCell ref="G38:I38"/>
    <mergeCell ref="G39:I39"/>
    <mergeCell ref="G28:I28"/>
    <mergeCell ref="G29:I29"/>
    <mergeCell ref="G30:I30"/>
    <mergeCell ref="G31:I31"/>
    <mergeCell ref="G32:I32"/>
    <mergeCell ref="G33:I33"/>
    <mergeCell ref="G24:I24"/>
    <mergeCell ref="G25:I25"/>
    <mergeCell ref="G26:I26"/>
    <mergeCell ref="G27:I27"/>
    <mergeCell ref="G20:I20"/>
    <mergeCell ref="G21:I21"/>
    <mergeCell ref="G22:I22"/>
    <mergeCell ref="G23:I23"/>
    <mergeCell ref="G17:I17"/>
    <mergeCell ref="G18:I18"/>
    <mergeCell ref="G19:I19"/>
    <mergeCell ref="G13:I13"/>
    <mergeCell ref="G14:I14"/>
    <mergeCell ref="G15:I15"/>
    <mergeCell ref="G16:I16"/>
    <mergeCell ref="G9:I9"/>
    <mergeCell ref="G10:I10"/>
    <mergeCell ref="G11:I11"/>
    <mergeCell ref="G12:I12"/>
    <mergeCell ref="G1:I1"/>
    <mergeCell ref="G2:I2"/>
    <mergeCell ref="G3:I3"/>
    <mergeCell ref="G4:I4"/>
    <mergeCell ref="G5:I5"/>
    <mergeCell ref="G6:I6"/>
    <mergeCell ref="G7:I7"/>
    <mergeCell ref="G8:I8"/>
  </mergeCells>
  <conditionalFormatting sqref="L329:AH329">
    <cfRule type="cellIs" dxfId="3" priority="1" operator="equal">
      <formula>0</formula>
    </cfRule>
  </conditionalFormatting>
  <conditionalFormatting sqref="BL2:CH328">
    <cfRule type="containsBlanks" dxfId="2" priority="3">
      <formula>LEN(TRIM(BL2))=0</formula>
    </cfRule>
    <cfRule type="cellIs" dxfId="1" priority="4" operator="lessThan">
      <formula>#REF!</formula>
    </cfRule>
    <cfRule type="cellIs" dxfId="0" priority="5" operator="greaterThan">
      <formula>#REF!</formula>
    </cfRule>
  </conditionalFormatting>
  <pageMargins left="0.7" right="0.7" top="0.75" bottom="0.75" header="0.3" footer="0.3"/>
  <pageSetup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Darwin Johan, Cristancho Mican</dc:creator>
  <cp:keywords/>
  <dc:description/>
  <cp:lastModifiedBy>Darwin Johan, Cristancho Mican</cp:lastModifiedBy>
  <cp:revision/>
  <dcterms:created xsi:type="dcterms:W3CDTF">2025-10-31T20:36:39Z</dcterms:created>
  <dcterms:modified xsi:type="dcterms:W3CDTF">2025-10-31T22:05:57Z</dcterms:modified>
  <cp:category/>
  <cp:contentStatus/>
</cp:coreProperties>
</file>